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3"/>
  <workbookPr filterPrivacy="1" defaultThemeVersion="124226"/>
  <xr:revisionPtr revIDLastSave="0" documentId="13_ncr:1_{4BF1E673-7598-4A13-8100-F94D9DF56C26}" xr6:coauthVersionLast="36" xr6:coauthVersionMax="36" xr10:uidLastSave="{00000000-0000-0000-0000-000000000000}"/>
  <bookViews>
    <workbookView xWindow="4896" yWindow="-36" windowWidth="21180" windowHeight="12216" tabRatio="846" activeTab="11" xr2:uid="{00000000-000D-0000-FFFF-FFFF00000000}"/>
  </bookViews>
  <sheets>
    <sheet name="1-2022" sheetId="54" r:id="rId1"/>
    <sheet name="2-2022 " sheetId="55" r:id="rId2"/>
    <sheet name="3-2022  " sheetId="56" r:id="rId3"/>
    <sheet name="4-2022   " sheetId="57" r:id="rId4"/>
    <sheet name="5-2022" sheetId="58" r:id="rId5"/>
    <sheet name="6-2022" sheetId="59" r:id="rId6"/>
    <sheet name="7-2022 " sheetId="60" r:id="rId7"/>
    <sheet name="8-2022 " sheetId="61" r:id="rId8"/>
    <sheet name="9-2022 " sheetId="62" r:id="rId9"/>
    <sheet name="10-2022" sheetId="63" r:id="rId10"/>
    <sheet name="11-2022" sheetId="64" r:id="rId11"/>
    <sheet name="12-2022 " sheetId="65" r:id="rId12"/>
  </sheets>
  <calcPr calcId="191029"/>
</workbook>
</file>

<file path=xl/sharedStrings.xml><?xml version="1.0" encoding="utf-8"?>
<sst xmlns="http://schemas.openxmlformats.org/spreadsheetml/2006/main" count="910" uniqueCount="55">
  <si>
    <t>*Število zadev v blokadah pomeni število posamičnih zadev, ki se nanašajo na neporavnane obveznosti.</t>
  </si>
  <si>
    <t>SKUPAJ</t>
  </si>
  <si>
    <t>(v 000 EUR)</t>
  </si>
  <si>
    <t>01</t>
  </si>
  <si>
    <t>02</t>
  </si>
  <si>
    <t>03</t>
  </si>
  <si>
    <t>04</t>
  </si>
  <si>
    <t>05</t>
  </si>
  <si>
    <t>06</t>
  </si>
  <si>
    <t>07</t>
  </si>
  <si>
    <t>08</t>
  </si>
  <si>
    <t>09</t>
  </si>
  <si>
    <t>Pomurska</t>
  </si>
  <si>
    <t>Podravska</t>
  </si>
  <si>
    <t>Koroška</t>
  </si>
  <si>
    <t>Savinjska</t>
  </si>
  <si>
    <t>Zasavska</t>
  </si>
  <si>
    <t>Posavska</t>
  </si>
  <si>
    <t>Jugovzhodna Slovenija</t>
  </si>
  <si>
    <t>Osrednjeslovenska</t>
  </si>
  <si>
    <t>Gorenjska</t>
  </si>
  <si>
    <t>Primorsko-notranjska</t>
  </si>
  <si>
    <t>Goriška</t>
  </si>
  <si>
    <t>Obalno-kraška</t>
  </si>
  <si>
    <t>-</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</si>
  <si>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</si>
  <si>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Vir podatkov: evidenca o dospelih neporavnanih obveznostih poslovnih subjektov pri ponudnikih plačilnih storitev.</t>
  </si>
  <si>
    <t>Šifra</t>
  </si>
  <si>
    <t>Število subjektov</t>
  </si>
  <si>
    <t>Delež subjektov v %</t>
  </si>
  <si>
    <t>Število zadev v blokadah*</t>
  </si>
  <si>
    <t>Delež blokad v %</t>
  </si>
  <si>
    <t>Od tega: sodni sklepi o izvršbi</t>
  </si>
  <si>
    <t>Delež sodnih sklepov v %</t>
  </si>
  <si>
    <t>Od tega: davčni dolg in stroški davčne izvršbe</t>
  </si>
  <si>
    <t>Delež davčnega dolga v %</t>
  </si>
  <si>
    <t>Od tega: zakonite preživnine, odškodnine za škodo….</t>
  </si>
  <si>
    <t>Delež preživnin in odškodnin v %</t>
  </si>
  <si>
    <t>Od tega: izvršnice</t>
  </si>
  <si>
    <t>Delež izvršnic v %</t>
  </si>
  <si>
    <t>Regija</t>
  </si>
  <si>
    <t>SKUPAJ: POVPREČNI DNEVNI ZNESEK DOSPELIH NEPORAVNANIH OBVEZNOSTI</t>
  </si>
  <si>
    <t>DELEŽ V %</t>
  </si>
  <si>
    <t>Pravne osebe z dospelimi neporavnanimi obveznostmi nad 5 dni neprekinjeno po statističnih regijah - januar 2022</t>
  </si>
  <si>
    <t>Pravne osebe z dospelimi neporavnanimi obveznostmi nad 5 dni neprekinjeno po statističnih regijah - februar 2022</t>
  </si>
  <si>
    <t>Pravne osebe z dospelimi neporavnanimi obveznostmi nad 5 dni neprekinjeno po statističnih regijah - marec 2022</t>
  </si>
  <si>
    <t>Pravne osebe z dospelimi neporavnanimi obveznostmi nad 5 dni neprekinjeno po statističnih regijah - april 2022</t>
  </si>
  <si>
    <t>Pravne osebe z dospelimi neporavnanimi obveznostmi nad 5 dni neprekinjeno po statističnih regijah - maj 2022</t>
  </si>
  <si>
    <t>Pravne osebe z dospelimi neporavnanimi obveznostmi nad 5 dni neprekinjeno po statističnih regijah - junij 2022</t>
  </si>
  <si>
    <t>Pravne osebe z dospelimi neporavnanimi obveznostmi nad 5 dni neprekinjeno po statističnih regijah - julij 2022</t>
  </si>
  <si>
    <t>Pravne osebe z dospelimi neporavnanimi obveznostmi nad 5 dni neprekinjeno po statističnih regijah - avgust 2022</t>
  </si>
  <si>
    <t>Pravne osebe z dospelimi neporavnanimi obveznostmi nad 5 dni neprekinjeno po statističnih regijah - september 2022</t>
  </si>
  <si>
    <t>Pravne osebe z dospelimi neporavnanimi obveznostmi nad 5 dni neprekinjeno po statističnih regijah - oktober 2022</t>
  </si>
  <si>
    <t>Pravne osebe z dospelimi neporavnanimi obveznostmi nad 5 dni neprekinjeno po statističnih regijah - november 2022</t>
  </si>
  <si>
    <t>Pravne osebe z dospelimi neporavnanimi obveznostmi nad 5 dni neprekinjeno po statističnih regijah - december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</si>
</sst>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38"/>
      <scheme val="minor"/>
    </font>
    <font>
      <b/>
      <sz val="9"/>
      <color theme="1"/>
      <name val="Arial"/>
      <family val="2"/>
      <charset val="238"/>
    </font>
    <font>
      <sz val="8"/>
      <color theme="1"/>
      <name val="Calibri"/>
      <family val="2"/>
      <charset val="238"/>
      <scheme val="minor"/>
    </font>
    <font>
      <sz val="11"/>
      <color theme="1"/>
      <name val="Calibri"/>
      <family val="2"/>
      <charset val="238"/>
      <scheme val="minor"/>
    </font>
    <font>
      <b/>
      <sz val="11"/>
      <color theme="0"/>
      <name val="Calibri"/>
      <family val="2"/>
      <charset val="238"/>
      <scheme val="minor"/>
    </font>
    <font>
      <sz val="11"/>
      <color theme="0"/>
      <name val="Calibri"/>
      <family val="2"/>
      <charset val="238"/>
      <scheme val="minor"/>
    </font>
    <font>
      <sz val="11"/>
      <name val="Calibri"/>
      <family val="2"/>
      <charset val="238"/>
      <scheme val="minor"/>
    </font>
    <font>
      <b/>
      <sz val="11"/>
      <name val="Calibri"/>
      <family val="2"/>
      <charset val="238"/>
      <scheme val="minor"/>
    </font>
    <font>
      <sz val="11"/>
      <color rgb="FF333333"/>
      <name val="Calibri"/>
      <family val="2"/>
      <charset val="238"/>
      <scheme val="minor"/>
    </font>
    <font>
      <b/>
      <sz val="11"/>
      <color rgb="FF333333"/>
      <name val="Calibri"/>
      <family val="2"/>
      <charset val="238"/>
      <scheme val="minor"/>
    </font>
    <font>
      <b/>
      <sz val="12"/>
      <color theme="1"/>
      <name val="Calibri"/>
      <family val="2"/>
      <charset val="238"/>
      <scheme val="minor"/>
    </font>
  </fonts>
  <fills count="3">
    <fill>
      <patternFill patternType="none"/>
    </fill>
    <fill>
      <patternFill patternType="gray125"/>
    </fill>
    <fill>
      <patternFill patternType="solid">
        <fgColor theme="4"/>
      </patternFill>
    </fill>
  </fills>
  <borders count="1">
    <border>
      <left/>
      <right/>
      <top/>
      <bottom/>
      <diagonal/>
    </border>
  </borders>
  <cellStyleXfs count="3">
    <xf numFmtId="0" fontId="0" fillId="0" borderId="0"/>
    <xf numFmtId="0" fontId="3" fillId="0" borderId="0"/>
    <xf numFmtId="0" fontId="5" fillId="2" borderId="0" applyNumberFormat="0" applyBorder="0" applyAlignment="0" applyProtection="0"/>
  </cellStyleXfs>
  <cellXfs count="28">
    <xf numFmtId="0" fontId="0" fillId="0" borderId="0" xfId="0"/>
    <xf numFmtId="0" fontId="0" fillId="0" borderId="0" xfId="0" applyFill="1" applyBorder="1"/>
    <xf numFmtId="0" fontId="2" fillId="0" borderId="0" xfId="0" applyFont="1" applyFill="1" applyBorder="1"/>
    <xf numFmtId="0" fontId="1" fillId="0" borderId="0" xfId="0" applyFont="1" applyFill="1" applyBorder="1" applyAlignment="1">
      <alignment horizontal="center" wrapText="1"/>
    </xf>
    <xf numFmtId="0" fontId="2" fillId="0" borderId="0" xfId="0" applyFont="1" applyFill="1" applyBorder="1" applyAlignment="1">
      <alignment horizontal="center"/>
    </xf>
    <xf numFmtId="0" fontId="0" fillId="0" borderId="0" xfId="0" applyFont="1" applyAlignment="1">
      <alignment vertical="center"/>
    </xf>
    <xf numFmtId="0" fontId="0" fillId="0" borderId="0" xfId="0" applyFont="1"/>
    <xf numFmtId="0" fontId="0" fillId="0" borderId="0" xfId="0" applyFont="1" applyFill="1" applyBorder="1"/>
    <xf numFmtId="0" fontId="8" fillId="0" borderId="0" xfId="0" applyFont="1" applyFill="1" applyBorder="1"/>
    <xf numFmtId="0" fontId="8" fillId="0" borderId="0" xfId="0" applyFont="1" applyFill="1" applyBorder="1" applyAlignment="1">
      <alignment horizontal="left"/>
    </xf>
    <xf numFmtId="0" fontId="4" fillId="0" borderId="0" xfId="2" applyFont="1" applyFill="1" applyBorder="1" applyAlignment="1">
      <alignment horizontal="center" vertical="center" wrapText="1"/>
    </xf>
    <xf numFmtId="0" fontId="4" fillId="0" borderId="0" xfId="0" applyFont="1" applyFill="1" applyBorder="1" applyAlignment="1">
      <alignment horizontal="center" vertical="center" wrapText="1"/>
    </xf>
    <xf numFmtId="164" fontId="6" fillId="0" borderId="0" xfId="0" applyNumberFormat="1" applyFont="1" applyFill="1" applyBorder="1"/>
    <xf numFmtId="3" fontId="0" fillId="0" borderId="0" xfId="0" applyNumberFormat="1" applyFill="1" applyBorder="1"/>
    <xf numFmtId="3" fontId="6" fillId="0" borderId="0" xfId="0" applyNumberFormat="1" applyFont="1" applyFill="1" applyBorder="1"/>
    <xf numFmtId="3" fontId="6" fillId="0" borderId="0" xfId="0" applyNumberFormat="1" applyFont="1" applyFill="1" applyBorder="1" applyAlignment="1">
      <alignment horizontal="center"/>
    </xf>
    <xf numFmtId="164" fontId="6" fillId="0" borderId="0" xfId="0" applyNumberFormat="1" applyFont="1" applyFill="1" applyBorder="1" applyAlignment="1">
      <alignment horizontal="center"/>
    </xf>
    <xf numFmtId="164" fontId="6" fillId="0" borderId="0" xfId="0" applyNumberFormat="1" applyFont="1" applyFill="1" applyBorder="1" applyAlignment="1">
      <alignment horizontal="right"/>
    </xf>
    <xf numFmtId="0" fontId="9" fillId="0" borderId="0" xfId="0" applyFont="1" applyFill="1" applyBorder="1"/>
    <xf numFmtId="3" fontId="7" fillId="0" borderId="0" xfId="0" applyNumberFormat="1" applyFont="1" applyFill="1" applyBorder="1"/>
    <xf numFmtId="164" fontId="7" fillId="0" borderId="0" xfId="0" applyNumberFormat="1" applyFont="1" applyFill="1" applyBorder="1"/>
    <xf numFmtId="3" fontId="6" fillId="0" borderId="0" xfId="0" applyNumberFormat="1" applyFont="1" applyFill="1" applyBorder="1" applyAlignment="1">
      <alignment horizontal="right"/>
    </xf>
    <xf numFmtId="3" fontId="7" fillId="0" borderId="0" xfId="0" applyNumberFormat="1" applyFont="1" applyFill="1" applyBorder="1" applyAlignment="1">
      <alignment horizontal="center"/>
    </xf>
    <xf numFmtId="0" fontId="0" fillId="0" borderId="0" xfId="0" applyFont="1" applyAlignment="1">
      <alignment vertical="center" wrapText="1"/>
    </xf>
    <xf numFmtId="0" fontId="0" fillId="0" borderId="0" xfId="0" applyFont="1" applyAlignment="1">
      <alignment wrapText="1"/>
    </xf>
    <xf numFmtId="0" fontId="10" fillId="0" borderId="0" xfId="0" applyFont="1" applyAlignment="1">
      <alignment horizontal="left" vertical="center" wrapText="1"/>
    </xf>
    <xf numFmtId="0" fontId="10" fillId="0" borderId="0" xfId="0" applyFont="1" applyAlignment="1">
      <alignment horizontal="left" wrapText="1"/>
    </xf>
    <xf numFmtId="0" fontId="1" fillId="0" borderId="0" xfId="0" applyFont="1" applyBorder="1" applyAlignment="1">
      <alignment horizontal="right" wrapText="1"/>
    </xf>
  </cellXfs>
  <cellStyles count="3">
    <cellStyle name="Navadno" xfId="0" builtinId="0"/>
    <cellStyle name="Navadno 2" xfId="1" xr:uid="{00000000-0005-0000-0000-000001000000}"/>
    <cellStyle name="Poudarek1" xfId="2" builtinId="29"/>
  </cellStyles>
  <dxfs count="192">
    <dxf>
      <font>
        <color auto="1"/>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none">
          <fgColor indexed="64"/>
          <bgColor indexed="65"/>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371BD3C-9EF7-4D77-8EF2-DC3659B84606}" name="Tabela256789101112131423456789101112" displayName="Tabela256789101112131423456789101112" ref="A3:P16" totalsRowShown="0" headerRowDxfId="191" headerRowCellStyle="Poudarek1">
  <autoFilter ref="A3:P16" xr:uid="{DCD919F1-DBE3-4DA3-93C4-0FEF8AF42C13}"/>
  <tableColumns count="16">
    <tableColumn id="1" xr3:uid="{224608C2-440E-4C4C-8B61-F4B6F0DCC69C}" name="Šifra" dataDxfId="190"/>
    <tableColumn id="2" xr3:uid="{4E6ADDD5-74A8-4659-A4F8-03E51E8B8548}" name="Regija"/>
    <tableColumn id="3" xr3:uid="{ACE67F94-A815-46B4-8DE8-6204CE8EF615}" name="Število subjektov" dataDxfId="189"/>
    <tableColumn id="4" xr3:uid="{68FA9154-D9CF-4ECF-B4E1-A17E6DDC3731}" name="Delež subjektov v %" dataDxfId="188"/>
    <tableColumn id="5" xr3:uid="{2D993C53-B46C-415C-9CFB-38F30B01C011}" name="Število zadev v blokadah*" dataDxfId="187"/>
    <tableColumn id="6" xr3:uid="{B372566B-1993-4252-8D62-2FB06E05FF50}" name="Delež blokad v %" dataDxfId="186"/>
    <tableColumn id="7" xr3:uid="{FE789EA4-1798-4D12-A1C4-2D7612900902}" name="SKUPAJ: POVPREČNI DNEVNI ZNESEK DOSPELIH NEPORAVNANIH OBVEZNOSTI" dataDxfId="185"/>
    <tableColumn id="8" xr3:uid="{20E6D826-1C7E-4CAE-B178-65FB67230E4C}" name="DELEŽ V %" dataDxfId="184"/>
    <tableColumn id="9" xr3:uid="{1982AE78-D1E4-4A35-8DBB-237A6207160F}" name="Od tega: sodni sklepi o izvršbi" dataDxfId="183"/>
    <tableColumn id="10" xr3:uid="{B084489D-5E7B-414B-9C88-CD55AD47B67E}" name="Delež sodnih sklepov v %" dataDxfId="182"/>
    <tableColumn id="11" xr3:uid="{1F60A1BB-556F-49A3-9659-189EC3AE52B7}" name="Od tega: davčni dolg in stroški davčne izvršbe" dataDxfId="181"/>
    <tableColumn id="12" xr3:uid="{1F024665-CBB6-4902-B8E9-45DDB4D1EEBF}" name="Delež davčnega dolga v %" dataDxfId="180"/>
    <tableColumn id="13" xr3:uid="{00F2AFDF-5DD2-4D58-A18D-51B95083552A}" name="Od tega: zakonite preživnine, odškodnine za škodo…." dataDxfId="179"/>
    <tableColumn id="14" xr3:uid="{B51E2329-65B7-4960-A505-405D0100EAA2}" name="Delež preživnin in odškodnin v %" dataDxfId="178"/>
    <tableColumn id="15" xr3:uid="{F6A6692D-4A4D-4050-B3E2-8C8C518CB999}" name="Od tega: izvršnice" dataDxfId="177"/>
    <tableColumn id="16" xr3:uid="{BF2BA2DD-2681-4DB6-9285-E9121C105C57}" name="Delež izvršnic v %" dataDxfId="176"/>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1D0BAA6-2779-42BE-B4FF-1B593BF34053}" name="Tabela2567891011121314234567891011122" displayName="Tabela2567891011121314234567891011122" ref="A3:P16" totalsRowShown="0" headerRowDxfId="175" headerRowCellStyle="Poudarek1">
  <autoFilter ref="A3:P16" xr:uid="{DCD919F1-DBE3-4DA3-93C4-0FEF8AF42C13}"/>
  <tableColumns count="16">
    <tableColumn id="1" xr3:uid="{1630DA55-A6B6-4ABC-B416-FECEAB3C56A4}" name="Šifra" dataDxfId="174"/>
    <tableColumn id="2" xr3:uid="{0B3036FC-5A53-4615-8258-8A4A7D4683C7}" name="Regija"/>
    <tableColumn id="3" xr3:uid="{D249F8D8-C440-48FD-9AA2-3757838B2694}" name="Število subjektov" dataDxfId="173"/>
    <tableColumn id="4" xr3:uid="{D8D5630D-8E76-4A63-9CE4-DE148382D5F4}" name="Delež subjektov v %" dataDxfId="172"/>
    <tableColumn id="5" xr3:uid="{48F055B0-F85D-4718-B0D6-A5C43F329E9A}" name="Število zadev v blokadah*" dataDxfId="171"/>
    <tableColumn id="6" xr3:uid="{5067973B-5F3C-46E2-87E4-46D98267F6F9}" name="Delež blokad v %" dataDxfId="170"/>
    <tableColumn id="7" xr3:uid="{2BFAAC92-D8E1-461F-8586-9385FC0E38A0}" name="SKUPAJ: POVPREČNI DNEVNI ZNESEK DOSPELIH NEPORAVNANIH OBVEZNOSTI" dataDxfId="169"/>
    <tableColumn id="8" xr3:uid="{4DC97C23-FA7C-406F-B5D2-4FABA584C373}" name="DELEŽ V %" dataDxfId="168"/>
    <tableColumn id="9" xr3:uid="{EDA85577-E46A-4EED-8FD1-7BC2C4BD6F00}" name="Od tega: sodni sklepi o izvršbi" dataDxfId="167"/>
    <tableColumn id="10" xr3:uid="{D1FA5FCC-217A-4B2F-B97E-1A68B540F136}" name="Delež sodnih sklepov v %" dataDxfId="166"/>
    <tableColumn id="11" xr3:uid="{605AAE60-334C-4409-83CE-1C106CCB23B3}" name="Od tega: davčni dolg in stroški davčne izvršbe" dataDxfId="165"/>
    <tableColumn id="12" xr3:uid="{37CA78F6-A07A-490F-8D16-D664161A6AE9}" name="Delež davčnega dolga v %" dataDxfId="164"/>
    <tableColumn id="13" xr3:uid="{FF8B17C1-9B95-459B-B048-DB4A57A430E2}" name="Od tega: zakonite preživnine, odškodnine za škodo…." dataDxfId="163"/>
    <tableColumn id="14" xr3:uid="{397A60B8-5D8D-48FB-8EF3-01359890B408}" name="Delež preživnin in odškodnin v %" dataDxfId="162"/>
    <tableColumn id="15" xr3:uid="{8AA6F571-6E15-4D4C-822F-856F1CCF8EDE}" name="Od tega: izvršnice" dataDxfId="161"/>
    <tableColumn id="16" xr3:uid="{0B803084-EF7F-4210-8985-5BA64CA5F594}" name="Delež izvršnic v %" dataDxfId="16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97DD09F-0332-4A21-A38A-7C10F4C1FC61}" name="Tabela25678910111213142345678910111223" displayName="Tabela25678910111213142345678910111223" ref="A3:P16" totalsRowShown="0" headerRowDxfId="159" headerRowCellStyle="Poudarek1">
  <autoFilter ref="A3:P16" xr:uid="{DCD919F1-DBE3-4DA3-93C4-0FEF8AF42C13}"/>
  <tableColumns count="16">
    <tableColumn id="1" xr3:uid="{07405554-82BD-40F9-B0EC-D01C39F49935}" name="Šifra" dataDxfId="158"/>
    <tableColumn id="2" xr3:uid="{46F7E672-B03F-48A9-A734-8E6A58D29DED}" name="Regija"/>
    <tableColumn id="3" xr3:uid="{9303546C-C1FB-4ED9-A53D-3FA6B7175025}" name="Število subjektov" dataDxfId="157"/>
    <tableColumn id="4" xr3:uid="{478CD56C-060D-49F8-B34F-7259E5419808}" name="Delež subjektov v %" dataDxfId="156"/>
    <tableColumn id="5" xr3:uid="{FACC0D97-24AD-486B-9130-5263E7A33415}" name="Število zadev v blokadah*" dataDxfId="155"/>
    <tableColumn id="6" xr3:uid="{99296322-9A2F-40DB-AF76-E23BC1B33FB9}" name="Delež blokad v %" dataDxfId="154"/>
    <tableColumn id="7" xr3:uid="{567A18F6-B369-4CDB-B60A-AD8101C0F437}" name="SKUPAJ: POVPREČNI DNEVNI ZNESEK DOSPELIH NEPORAVNANIH OBVEZNOSTI" dataDxfId="153"/>
    <tableColumn id="8" xr3:uid="{023BA499-3058-4CE9-B4DC-F8CF85DA69B2}" name="DELEŽ V %" dataDxfId="152"/>
    <tableColumn id="9" xr3:uid="{90C508CA-7B36-429F-8682-48C8C9A57FD3}" name="Od tega: sodni sklepi o izvršbi" dataDxfId="151"/>
    <tableColumn id="10" xr3:uid="{247D7466-DD7C-41B8-9FE4-6D7A0CAB7753}" name="Delež sodnih sklepov v %" dataDxfId="150"/>
    <tableColumn id="11" xr3:uid="{1D2F4FEB-B3A3-4923-A9BD-00D190E6F664}" name="Od tega: davčni dolg in stroški davčne izvršbe" dataDxfId="149"/>
    <tableColumn id="12" xr3:uid="{CCCA0D8B-F8F7-4C7E-A0D5-BB9F112A874E}" name="Delež davčnega dolga v %" dataDxfId="148"/>
    <tableColumn id="13" xr3:uid="{41E9DDAC-5282-4FFC-930F-C8E93FADAB06}" name="Od tega: zakonite preživnine, odškodnine za škodo…." dataDxfId="147"/>
    <tableColumn id="14" xr3:uid="{45815158-FD30-4DC3-BA81-02972AEAAC45}" name="Delež preživnin in odškodnin v %" dataDxfId="146"/>
    <tableColumn id="15" xr3:uid="{0B7724F1-B070-49AE-82F2-78008B190AE6}" name="Od tega: izvršnice" dataDxfId="145"/>
    <tableColumn id="16" xr3:uid="{9E053E5F-61F6-4E7E-8735-BC8DC8890A74}" name="Delež izvršnic v %" dataDxfId="144"/>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8FD39E0-F097-4FAF-8F1F-4593424C0C35}" name="Tabela256789101112131423456789101112234" displayName="Tabela256789101112131423456789101112234" ref="A3:P16" totalsRowShown="0" headerRowDxfId="143" headerRowCellStyle="Poudarek1">
  <autoFilter ref="A3:P16" xr:uid="{DCD919F1-DBE3-4DA3-93C4-0FEF8AF42C13}"/>
  <tableColumns count="16">
    <tableColumn id="1" xr3:uid="{C44ADACE-096F-4CEA-8FE3-6C86E1D0A00D}" name="Šifra" dataDxfId="142"/>
    <tableColumn id="2" xr3:uid="{20CCA61F-9E0C-41DA-95B2-9C9BD44F307B}" name="Regija"/>
    <tableColumn id="3" xr3:uid="{96B627D8-BD76-4A1C-A348-6E3C2637F375}" name="Število subjektov" dataDxfId="141"/>
    <tableColumn id="4" xr3:uid="{B16573D3-52EB-47DF-A7F1-1A6630EA314B}" name="Delež subjektov v %" dataDxfId="140"/>
    <tableColumn id="5" xr3:uid="{6A4A1407-805B-4407-BD8C-28B9C516F263}" name="Število zadev v blokadah*" dataDxfId="139"/>
    <tableColumn id="6" xr3:uid="{2E11F5F0-B9D2-4122-94B4-728038A28A93}" name="Delež blokad v %" dataDxfId="138"/>
    <tableColumn id="7" xr3:uid="{EA9FF22D-5E43-4A78-8218-F24EA405307D}" name="SKUPAJ: POVPREČNI DNEVNI ZNESEK DOSPELIH NEPORAVNANIH OBVEZNOSTI" dataDxfId="137"/>
    <tableColumn id="8" xr3:uid="{32D2F49C-D95F-4FDA-B197-BF9EAD9CDF7D}" name="DELEŽ V %" dataDxfId="136"/>
    <tableColumn id="9" xr3:uid="{3154D562-0BB4-4039-84F5-302F32BEDB71}" name="Od tega: sodni sklepi o izvršbi" dataDxfId="135"/>
    <tableColumn id="10" xr3:uid="{8FB2438F-84C7-4815-9709-69534A67D95A}" name="Delež sodnih sklepov v %" dataDxfId="134"/>
    <tableColumn id="11" xr3:uid="{70D1C9E2-89C0-47E9-BBA4-51C054ACCCDC}" name="Od tega: davčni dolg in stroški davčne izvršbe" dataDxfId="133"/>
    <tableColumn id="12" xr3:uid="{2909CF7C-3A7C-4187-9094-E1FC2E353DD8}" name="Delež davčnega dolga v %" dataDxfId="132"/>
    <tableColumn id="13" xr3:uid="{DBFE68DD-5227-4FCC-A676-BA668EFB7B65}" name="Od tega: zakonite preživnine, odškodnine za škodo…." dataDxfId="131"/>
    <tableColumn id="14" xr3:uid="{15267744-9C82-4715-84FD-E684C2114832}" name="Delež preživnin in odškodnin v %" dataDxfId="130"/>
    <tableColumn id="15" xr3:uid="{244D5175-D4A4-4486-87ED-5AB91B3AC637}" name="Od tega: izvršnice" dataDxfId="129"/>
    <tableColumn id="16" xr3:uid="{B85129BF-EAE2-435D-9BBE-4895B3461847}" name="Delež izvršnic v %" dataDxfId="128"/>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B2CF3EA-1049-4231-89DA-DC7890684438}" name="Tabela2567891011121314234567891011122345" displayName="Tabela2567891011121314234567891011122345" ref="A3:P16" totalsRowShown="0" headerRowDxfId="127" headerRowCellStyle="Poudarek1">
  <autoFilter ref="A3:P16" xr:uid="{DCD919F1-DBE3-4DA3-93C4-0FEF8AF42C13}"/>
  <tableColumns count="16">
    <tableColumn id="1" xr3:uid="{8B9C8047-B09E-4E08-B0A5-A12E9261D493}" name="Šifra" dataDxfId="126"/>
    <tableColumn id="2" xr3:uid="{96DA3AA2-A07B-49FD-BA9F-0D2C35AE1D6F}" name="Regija"/>
    <tableColumn id="3" xr3:uid="{35C85039-BBE8-4392-BE3A-A51C54E74FB2}" name="Število subjektov" dataDxfId="125"/>
    <tableColumn id="4" xr3:uid="{5D7CACC4-9F20-4E0E-8935-4CF0E28E54D0}" name="Delež subjektov v %" dataDxfId="124"/>
    <tableColumn id="5" xr3:uid="{75C55800-0EB0-4DBB-90F7-6EAD2072B982}" name="Število zadev v blokadah*" dataDxfId="123"/>
    <tableColumn id="6" xr3:uid="{5186FEFF-275F-4716-BFCC-CA385D1D37A3}" name="Delež blokad v %" dataDxfId="122"/>
    <tableColumn id="7" xr3:uid="{BEBDD94D-C079-4583-92F2-FC35700893DA}" name="SKUPAJ: POVPREČNI DNEVNI ZNESEK DOSPELIH NEPORAVNANIH OBVEZNOSTI" dataDxfId="121"/>
    <tableColumn id="8" xr3:uid="{2C55735F-95FF-4A06-808B-689F502BA42A}" name="DELEŽ V %" dataDxfId="120"/>
    <tableColumn id="9" xr3:uid="{48A9946D-DACB-4F01-9CC9-2C5F1ABC2592}" name="Od tega: sodni sklepi o izvršbi" dataDxfId="119"/>
    <tableColumn id="10" xr3:uid="{C13F07E7-D1D7-49F0-A0B3-33CA84BF87EE}" name="Delež sodnih sklepov v %" dataDxfId="118"/>
    <tableColumn id="11" xr3:uid="{6FDF8591-2A9A-4805-84E9-896A7E96B076}" name="Od tega: davčni dolg in stroški davčne izvršbe" dataDxfId="117"/>
    <tableColumn id="12" xr3:uid="{33E8478D-E79A-4302-A90D-DD65AFF84EB1}" name="Delež davčnega dolga v %" dataDxfId="116"/>
    <tableColumn id="13" xr3:uid="{BA99D63C-14FD-4717-AD88-CF27B6CEB3DC}" name="Od tega: zakonite preživnine, odškodnine za škodo…." dataDxfId="115"/>
    <tableColumn id="14" xr3:uid="{0A8153AA-C5B7-452B-9BF9-526034D66E9C}" name="Delež preživnin in odškodnin v %" dataDxfId="114"/>
    <tableColumn id="15" xr3:uid="{68145E27-70CF-4B5D-A362-7BDE342E1388}" name="Od tega: izvršnice" dataDxfId="113"/>
    <tableColumn id="16" xr3:uid="{82F24078-2025-4617-BA6D-EEF2F64341F4}" name="Delež izvršnic v %" dataDxfId="11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C94F246-925C-4B75-B576-B28241958A2B}" name="Tabela25678910111213142345678910111223456" displayName="Tabela25678910111213142345678910111223456" ref="A3:P16" totalsRowShown="0" headerRowDxfId="111" headerRowCellStyle="Poudarek1">
  <autoFilter ref="A3:P16" xr:uid="{DCD919F1-DBE3-4DA3-93C4-0FEF8AF42C13}"/>
  <tableColumns count="16">
    <tableColumn id="1" xr3:uid="{44C115FD-F207-49D6-A92C-975A33803C7D}" name="Šifra" dataDxfId="110"/>
    <tableColumn id="2" xr3:uid="{261CFC4D-FD90-45D4-BEC3-31DB92AD06FE}" name="Regija"/>
    <tableColumn id="3" xr3:uid="{C5A51932-9DA2-41BD-8E84-082875FF039B}" name="Število subjektov" dataDxfId="109"/>
    <tableColumn id="4" xr3:uid="{5061B03A-8B79-474D-AFA3-3C6284C5772D}" name="Delež subjektov v %" dataDxfId="108"/>
    <tableColumn id="5" xr3:uid="{0D25C680-D09A-465B-8AF2-8AD3510AA253}" name="Število zadev v blokadah*" dataDxfId="107"/>
    <tableColumn id="6" xr3:uid="{3FFECF1A-1AF4-47B3-9C86-C22FD2ACFB62}" name="Delež blokad v %" dataDxfId="106"/>
    <tableColumn id="7" xr3:uid="{3C39351A-FF9E-4FE4-8389-84A1BC6F950E}" name="SKUPAJ: POVPREČNI DNEVNI ZNESEK DOSPELIH NEPORAVNANIH OBVEZNOSTI" dataDxfId="105"/>
    <tableColumn id="8" xr3:uid="{7568D126-EFF3-4999-BB66-4876E0278841}" name="DELEŽ V %" dataDxfId="104"/>
    <tableColumn id="9" xr3:uid="{AB3D6080-0FC0-465F-91E9-698BDF17DD28}" name="Od tega: sodni sklepi o izvršbi" dataDxfId="103"/>
    <tableColumn id="10" xr3:uid="{657F1EF4-EEBE-4771-A447-6FE8820ABB0D}" name="Delež sodnih sklepov v %" dataDxfId="102"/>
    <tableColumn id="11" xr3:uid="{66EBBF70-1F7E-4EF7-A9BE-60E6D68C6BB6}" name="Od tega: davčni dolg in stroški davčne izvršbe" dataDxfId="101"/>
    <tableColumn id="12" xr3:uid="{110EB004-AA66-40CE-8DF4-63BDE67C4E62}" name="Delež davčnega dolga v %" dataDxfId="100"/>
    <tableColumn id="13" xr3:uid="{8B203742-AE3B-4084-BA40-6DEFCF291626}" name="Od tega: zakonite preživnine, odškodnine za škodo…." dataDxfId="99"/>
    <tableColumn id="14" xr3:uid="{82BF97A6-53DE-44A9-8543-D8C707F9F78E}" name="Delež preživnin in odškodnin v %" dataDxfId="98"/>
    <tableColumn id="15" xr3:uid="{19B63AFB-37DC-4414-B307-A8473B7FEF4A}" name="Od tega: izvršnice" dataDxfId="97"/>
    <tableColumn id="16" xr3:uid="{92D946D2-0CB8-4739-B9AA-D9BE59BA6265}" name="Delež izvršnic v %" dataDxfId="9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8E4D7FF-6343-43C1-8264-B420A8DD9051}" name="Tabela256789101112131423456789101112234567" displayName="Tabela256789101112131423456789101112234567" ref="A3:P16" totalsRowShown="0" headerRowDxfId="95" headerRowCellStyle="Poudarek1">
  <autoFilter ref="A3:P16" xr:uid="{DCD919F1-DBE3-4DA3-93C4-0FEF8AF42C13}"/>
  <tableColumns count="16">
    <tableColumn id="1" xr3:uid="{9ADD0151-6929-49B8-9FC4-3092C8B2BD4A}" name="Šifra" dataDxfId="94"/>
    <tableColumn id="2" xr3:uid="{6354AAF5-8DC0-4B27-B502-B9F2C1F5F9AA}" name="Regija"/>
    <tableColumn id="3" xr3:uid="{6EEAACB8-7481-44AC-B770-389E63006962}" name="Število subjektov" dataDxfId="93"/>
    <tableColumn id="4" xr3:uid="{5BA96C67-B758-4FA8-9F21-741294FABC88}" name="Delež subjektov v %" dataDxfId="92"/>
    <tableColumn id="5" xr3:uid="{6679BC1E-BF39-4CFF-89A6-A9D444DFF692}" name="Število zadev v blokadah*" dataDxfId="91"/>
    <tableColumn id="6" xr3:uid="{92102564-0EAA-44DB-9856-575D6DB1AD5C}" name="Delež blokad v %" dataDxfId="90"/>
    <tableColumn id="7" xr3:uid="{EA1EB11E-CB1C-42A8-8A35-6AFF230F9854}" name="SKUPAJ: POVPREČNI DNEVNI ZNESEK DOSPELIH NEPORAVNANIH OBVEZNOSTI" dataDxfId="89"/>
    <tableColumn id="8" xr3:uid="{0F2AE7B5-F50A-4E91-BABB-58078767CDBB}" name="DELEŽ V %" dataDxfId="88"/>
    <tableColumn id="9" xr3:uid="{F31A255E-C24F-479E-A3D7-D2A946A2E7A5}" name="Od tega: sodni sklepi o izvršbi" dataDxfId="87"/>
    <tableColumn id="10" xr3:uid="{9A7B1B73-C2AB-4500-87E3-CF52A58A60E5}" name="Delež sodnih sklepov v %" dataDxfId="86"/>
    <tableColumn id="11" xr3:uid="{08F8104A-47F7-465B-9336-52A23C0A7DF6}" name="Od tega: davčni dolg in stroški davčne izvršbe" dataDxfId="85"/>
    <tableColumn id="12" xr3:uid="{302F793D-24C9-45F8-B464-3E51EA4B5C16}" name="Delež davčnega dolga v %" dataDxfId="84"/>
    <tableColumn id="13" xr3:uid="{EAB174DC-9092-436F-9BEF-A6515DB74941}" name="Od tega: zakonite preživnine, odškodnine za škodo…." dataDxfId="83"/>
    <tableColumn id="14" xr3:uid="{E017C7E7-371A-4B0E-B979-3F1A91072621}" name="Delež preživnin in odškodnin v %" dataDxfId="82"/>
    <tableColumn id="15" xr3:uid="{650A7B26-AC26-46CF-8F27-95C9F5155FA1}" name="Od tega: izvršnice" dataDxfId="81"/>
    <tableColumn id="16" xr3:uid="{0A8D3D61-D6A6-4A56-9C3D-78C7587D7AF4}" name="Delež izvršnic v %" dataDxfId="80"/>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C9F47C-5C8F-4F08-912E-E53D8D634C39}" name="Tabela2567891011121314234567891011122345678" displayName="Tabela2567891011121314234567891011122345678" ref="A3:P16" totalsRowShown="0" headerRowDxfId="79" headerRowCellStyle="Poudarek1">
  <autoFilter ref="A3:P16" xr:uid="{DCD919F1-DBE3-4DA3-93C4-0FEF8AF42C13}"/>
  <tableColumns count="16">
    <tableColumn id="1" xr3:uid="{6760BD0E-5A68-4538-BCD9-98D0B77C8B08}" name="Šifra" dataDxfId="78"/>
    <tableColumn id="2" xr3:uid="{5981C505-AFEE-4EDB-8AA2-283C7348F689}" name="Regija"/>
    <tableColumn id="3" xr3:uid="{B4493018-993C-4D03-AB61-6AC1036A0769}" name="Število subjektov" dataDxfId="77"/>
    <tableColumn id="4" xr3:uid="{FFEF9B59-A5B6-4A17-A029-B0478E67B9FE}" name="Delež subjektov v %" dataDxfId="76"/>
    <tableColumn id="5" xr3:uid="{F9F7D005-D2D4-4116-B78B-C08320C1D540}" name="Število zadev v blokadah*" dataDxfId="75"/>
    <tableColumn id="6" xr3:uid="{857447AF-AC0D-4971-9249-B0E32A37EA02}" name="Delež blokad v %" dataDxfId="74"/>
    <tableColumn id="7" xr3:uid="{4C6DD95D-2507-46E9-B18E-867048ACCC4D}" name="SKUPAJ: POVPREČNI DNEVNI ZNESEK DOSPELIH NEPORAVNANIH OBVEZNOSTI" dataDxfId="73"/>
    <tableColumn id="8" xr3:uid="{32B6116C-380B-41D5-95C8-022DC2CFF551}" name="DELEŽ V %" dataDxfId="72"/>
    <tableColumn id="9" xr3:uid="{18B5C424-2EB7-4E64-9ACF-DAFD3AF2013F}" name="Od tega: sodni sklepi o izvršbi" dataDxfId="71"/>
    <tableColumn id="10" xr3:uid="{987D1BE8-8FB4-4FA4-9285-4653B6F31632}" name="Delež sodnih sklepov v %" dataDxfId="70"/>
    <tableColumn id="11" xr3:uid="{69F5898B-63B5-4210-9AB7-9AD023A712DD}" name="Od tega: davčni dolg in stroški davčne izvršbe" dataDxfId="69"/>
    <tableColumn id="12" xr3:uid="{244ABCC1-7830-4057-8E0C-12A0CC7A2822}" name="Delež davčnega dolga v %" dataDxfId="68"/>
    <tableColumn id="13" xr3:uid="{9A9D4F83-320A-4EA6-A5B8-CDD5981C4EED}" name="Od tega: zakonite preživnine, odškodnine za škodo…." dataDxfId="67"/>
    <tableColumn id="14" xr3:uid="{B3029D90-D1F4-4C61-B6D5-1DFE6DFE79CE}" name="Delež preživnin in odškodnin v %" dataDxfId="66"/>
    <tableColumn id="15" xr3:uid="{FF323E65-D24B-4FF1-8A67-EE8BCD78A148}" name="Od tega: izvršnice" dataDxfId="65"/>
    <tableColumn id="16" xr3:uid="{C15B27E1-5055-444B-9FB5-9A04B2CF1BCB}" name="Delež izvršnic v %" dataDxfId="64"/>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A6DBC12-A4F8-4E82-BCF1-593C3CA542E8}" name="Tabela25678910111213142345678910111223456789" displayName="Tabela25678910111213142345678910111223456789" ref="A3:P16" totalsRowShown="0" headerRowDxfId="63" headerRowCellStyle="Poudarek1">
  <autoFilter ref="A3:P16" xr:uid="{DCD919F1-DBE3-4DA3-93C4-0FEF8AF42C13}"/>
  <tableColumns count="16">
    <tableColumn id="1" xr3:uid="{3C70D891-5CA3-44E1-B4E2-7C0DBC2A950C}" name="Šifra" dataDxfId="62"/>
    <tableColumn id="2" xr3:uid="{B7E91F96-9161-4C81-83FD-35407A044B8F}" name="Regija"/>
    <tableColumn id="3" xr3:uid="{6FCA22A4-150A-4D55-B52F-C6D59F56BBB3}" name="Število subjektov" dataDxfId="61"/>
    <tableColumn id="4" xr3:uid="{1A4A6A16-7948-47E3-A64A-BFE61C6874FE}" name="Delež subjektov v %" dataDxfId="60"/>
    <tableColumn id="5" xr3:uid="{A95E13B7-B55E-448B-8AA3-C0A0032694BD}" name="Število zadev v blokadah*" dataDxfId="59"/>
    <tableColumn id="6" xr3:uid="{6E7A4A82-68E5-4DC7-9F2D-BC88399AECD2}" name="Delež blokad v %" dataDxfId="58"/>
    <tableColumn id="7" xr3:uid="{177190B5-6642-4CEA-9766-B6778B418852}" name="SKUPAJ: POVPREČNI DNEVNI ZNESEK DOSPELIH NEPORAVNANIH OBVEZNOSTI" dataDxfId="57"/>
    <tableColumn id="8" xr3:uid="{346EC479-D872-437C-9963-7847C400B936}" name="DELEŽ V %" dataDxfId="56"/>
    <tableColumn id="9" xr3:uid="{8D1D1577-EECB-433C-8574-171B1A420691}" name="Od tega: sodni sklepi o izvršbi" dataDxfId="55"/>
    <tableColumn id="10" xr3:uid="{E557EE00-85B9-4361-8DB2-72B7735D8F0B}" name="Delež sodnih sklepov v %" dataDxfId="54"/>
    <tableColumn id="11" xr3:uid="{60595EDA-AD99-488E-B7FA-85595E5A742D}" name="Od tega: davčni dolg in stroški davčne izvršbe" dataDxfId="53"/>
    <tableColumn id="12" xr3:uid="{3E03178C-C320-4DA7-B23D-42CA26BF2B1D}" name="Delež davčnega dolga v %" dataDxfId="52"/>
    <tableColumn id="13" xr3:uid="{D7A9D32E-589D-4759-959E-6EA3C4209721}" name="Od tega: zakonite preživnine, odškodnine za škodo…." dataDxfId="51"/>
    <tableColumn id="14" xr3:uid="{F0740243-1D92-49C3-B0EF-999A9975DFE7}" name="Delež preživnin in odškodnin v %" dataDxfId="50"/>
    <tableColumn id="15" xr3:uid="{67E92ED6-1D21-4AC5-BFAA-B877AD4B31FA}" name="Od tega: izvršnice" dataDxfId="49"/>
    <tableColumn id="16" xr3:uid="{86BEDFB2-E8BA-45E3-9385-516F4EA0B7CB}" name="Delež izvršnic v %" dataDxfId="48"/>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6159737-1B35-423C-915B-E1A798AA1896}" name="Tabela2567891011121314234567891011122345678910" displayName="Tabela2567891011121314234567891011122345678910" ref="A3:P16" totalsRowShown="0" headerRowDxfId="47" headerRowCellStyle="Poudarek1">
  <autoFilter ref="A3:P16" xr:uid="{DCD919F1-DBE3-4DA3-93C4-0FEF8AF42C13}"/>
  <tableColumns count="16">
    <tableColumn id="1" xr3:uid="{5C2A0F92-6A52-48F0-A073-3D98DEEC7362}" name="Šifra" dataDxfId="46"/>
    <tableColumn id="2" xr3:uid="{4C8D44E2-10C5-4D75-AA0C-992A64F3289D}" name="Regija"/>
    <tableColumn id="3" xr3:uid="{804F4208-D7BF-40D2-AF78-820835CDA0E6}" name="Število subjektov" dataDxfId="45"/>
    <tableColumn id="4" xr3:uid="{1EC0A0CF-07FE-4251-9296-DE68C22793F4}" name="Delež subjektov v %" dataDxfId="44"/>
    <tableColumn id="5" xr3:uid="{55EAD2D8-218D-465F-B45E-231181D7109F}" name="Število zadev v blokadah*" dataDxfId="43"/>
    <tableColumn id="6" xr3:uid="{DDC5435A-AEAA-49FA-897E-2A778C1E7C89}" name="Delež blokad v %" dataDxfId="42"/>
    <tableColumn id="7" xr3:uid="{9908F40C-74A3-4C60-9A87-7EDA34F3914F}" name="SKUPAJ: POVPREČNI DNEVNI ZNESEK DOSPELIH NEPORAVNANIH OBVEZNOSTI" dataDxfId="41"/>
    <tableColumn id="8" xr3:uid="{AFC6DAEA-1AEB-4274-ACF8-10496840E073}" name="DELEŽ V %" dataDxfId="40"/>
    <tableColumn id="9" xr3:uid="{7F548772-7E2F-41E1-BAC6-3938A69E83D4}" name="Od tega: sodni sklepi o izvršbi" dataDxfId="39"/>
    <tableColumn id="10" xr3:uid="{32765460-9062-479B-B650-604B147E6F5E}" name="Delež sodnih sklepov v %" dataDxfId="38"/>
    <tableColumn id="11" xr3:uid="{E150B131-F728-4FDA-BD68-C0D9A72FCC0E}" name="Od tega: davčni dolg in stroški davčne izvršbe" dataDxfId="37"/>
    <tableColumn id="12" xr3:uid="{3A61B6E2-0F39-4185-936D-42CE21EA8DAA}" name="Delež davčnega dolga v %" dataDxfId="36"/>
    <tableColumn id="13" xr3:uid="{F9C92E0D-3CBA-4E0D-9522-FDACB86AF6F8}" name="Od tega: zakonite preživnine, odškodnine za škodo…." dataDxfId="35"/>
    <tableColumn id="14" xr3:uid="{6307C1D1-91F4-44C7-9B98-AEB80AC5340F}" name="Delež preživnin in odškodnin v %" dataDxfId="34"/>
    <tableColumn id="15" xr3:uid="{C7BA8A3E-3B2E-4122-AA0D-D1935615D542}" name="Od tega: izvršnice" dataDxfId="33"/>
    <tableColumn id="16" xr3:uid="{59503C05-51B1-4E1C-81AE-FFBB8780F727}" name="Delež izvršnic v %" dataDxfId="32"/>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3FECF9B-19B2-4889-96FA-0E9EF7C6802F}" name="Tabela256789101112131423456789101112234567891011" displayName="Tabela256789101112131423456789101112234567891011" ref="A3:P16" totalsRowShown="0" headerRowDxfId="31" headerRowCellStyle="Poudarek1">
  <autoFilter ref="A3:P16" xr:uid="{DCD919F1-DBE3-4DA3-93C4-0FEF8AF42C13}"/>
  <tableColumns count="16">
    <tableColumn id="1" xr3:uid="{6DD95322-853C-4DE5-8FD2-CB0D45F27B20}" name="Šifra" dataDxfId="30"/>
    <tableColumn id="2" xr3:uid="{37AA1A0F-4D68-4C80-AA84-4CA039A3171D}" name="Regija"/>
    <tableColumn id="3" xr3:uid="{7310362E-7596-491D-B2A4-24F33A7FCF6A}" name="Število subjektov" dataDxfId="29"/>
    <tableColumn id="4" xr3:uid="{DC506946-0054-40D6-80AA-5969A0820D8B}" name="Delež subjektov v %" dataDxfId="28"/>
    <tableColumn id="5" xr3:uid="{6ED5078B-9901-4B8F-9826-DE5C552AE64D}" name="Število zadev v blokadah*" dataDxfId="27"/>
    <tableColumn id="6" xr3:uid="{F708258A-CFF7-43B1-9177-0939DAF29281}" name="Delež blokad v %" dataDxfId="26"/>
    <tableColumn id="7" xr3:uid="{1F3A6146-BFEC-4E3F-B9C8-CE8883AF5FDA}" name="SKUPAJ: POVPREČNI DNEVNI ZNESEK DOSPELIH NEPORAVNANIH OBVEZNOSTI" dataDxfId="25"/>
    <tableColumn id="8" xr3:uid="{5D323890-0C91-408E-9447-8691BD71A33E}" name="DELEŽ V %" dataDxfId="24"/>
    <tableColumn id="9" xr3:uid="{EC826060-1C52-4EE3-A5DF-2EB56E7AB59C}" name="Od tega: sodni sklepi o izvršbi" dataDxfId="23"/>
    <tableColumn id="10" xr3:uid="{AF68F93E-A513-4DE7-8499-D03ACB96B506}" name="Delež sodnih sklepov v %" dataDxfId="22"/>
    <tableColumn id="11" xr3:uid="{5AB3EDF8-2D39-43F2-8F19-80CCBF4E13C4}" name="Od tega: davčni dolg in stroški davčne izvršbe" dataDxfId="21"/>
    <tableColumn id="12" xr3:uid="{B9F8297D-A9FD-4E69-BCA9-AA3ACB619139}" name="Delež davčnega dolga v %" dataDxfId="20"/>
    <tableColumn id="13" xr3:uid="{9948F8A3-5F29-494F-9B91-6ABDF9A6A76F}" name="Od tega: zakonite preživnine, odškodnine za škodo…." dataDxfId="19"/>
    <tableColumn id="14" xr3:uid="{620ADB80-0C69-421E-BD74-9FB51342D852}" name="Delež preživnin in odškodnin v %" dataDxfId="18"/>
    <tableColumn id="15" xr3:uid="{F4131205-8C4C-4642-B0EB-BBAEB14DF2DB}" name="Od tega: izvršnice" dataDxfId="17"/>
    <tableColumn id="16" xr3:uid="{6E929C84-78C8-4F96-BF5C-2F2D55F39CA4}" name="Delež izvršnic v %" dataDxfId="16"/>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DDED8FC-EF0B-41DE-B934-846AF44EAB0E}" name="Tabela25678910111213142345678910111223456789101113" displayName="Tabela25678910111213142345678910111223456789101113" ref="A3:P16" totalsRowShown="0" headerRowDxfId="15" headerRowCellStyle="Poudarek1">
  <autoFilter ref="A3:P16" xr:uid="{DCD919F1-DBE3-4DA3-93C4-0FEF8AF42C13}"/>
  <tableColumns count="16">
    <tableColumn id="1" xr3:uid="{199DC14F-267C-4B9B-803B-FF03A4ADE04C}" name="Šifra" dataDxfId="14"/>
    <tableColumn id="2" xr3:uid="{7310CE4E-75FB-45E1-9B50-91A167572A77}" name="Regija"/>
    <tableColumn id="3" xr3:uid="{B4577FF0-0B7E-4D44-B072-308294C2A683}" name="Število subjektov" dataDxfId="13"/>
    <tableColumn id="4" xr3:uid="{A6E41041-AC16-45BD-9B26-F265F09C7648}" name="Delež subjektov v %" dataDxfId="12"/>
    <tableColumn id="5" xr3:uid="{3B339CC0-E179-499D-B22A-393D74A54365}" name="Število zadev v blokadah*" dataDxfId="11"/>
    <tableColumn id="6" xr3:uid="{024997DC-3F45-4D3E-A7F3-1C0F3C318462}" name="Delež blokad v %" dataDxfId="10"/>
    <tableColumn id="7" xr3:uid="{D5634D2E-77D7-4816-AC7D-BE37C606CF02}" name="SKUPAJ: POVPREČNI DNEVNI ZNESEK DOSPELIH NEPORAVNANIH OBVEZNOSTI" dataDxfId="9"/>
    <tableColumn id="8" xr3:uid="{41FB3429-C1CF-41B9-949D-DB4E086D6DA9}" name="DELEŽ V %" dataDxfId="8"/>
    <tableColumn id="9" xr3:uid="{4D3E3A49-F4C5-4618-BA5B-0F552E27E7DB}" name="Od tega: sodni sklepi o izvršbi" dataDxfId="7"/>
    <tableColumn id="10" xr3:uid="{4DAA5D8D-4E69-42B8-AA80-11473BE7C24E}" name="Delež sodnih sklepov v %" dataDxfId="6"/>
    <tableColumn id="11" xr3:uid="{F719AC03-AB59-4129-ADE4-E9089C8CBEEA}" name="Od tega: davčni dolg in stroški davčne izvršbe" dataDxfId="5"/>
    <tableColumn id="12" xr3:uid="{CC2B3C98-AF90-4F45-B6B7-1D4073FAC6D2}" name="Delež davčnega dolga v %" dataDxfId="4"/>
    <tableColumn id="13" xr3:uid="{81761D59-C1D5-4E16-AD64-2E8838B83EAF}" name="Od tega: zakonite preživnine, odškodnine za škodo…." dataDxfId="3"/>
    <tableColumn id="14" xr3:uid="{FDDB9313-308D-4584-BDA6-D2D668378F8C}" name="Delež preživnin in odškodnin v %" dataDxfId="0"/>
    <tableColumn id="15" xr3:uid="{10735EDD-ACF3-47C1-A810-A9C3332B21E4}" name="Od tega: izvršnice" dataDxfId="2"/>
    <tableColumn id="16" xr3:uid="{E56189CB-4BC2-4751-9F57-9428376F8B98}" name="Delež izvršnic v %" dataDxfId="1"/>
  </tableColumns>
  <tableStyleInfo name="TableStyleMedium2"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1C431-B93E-4D09-819F-3A706C89251B}">
  <sheetPr>
    <pageSetUpPr fitToPage="1"/>
  </sheetPr>
  <dimension ref="A1:Q23"/>
  <sheetViews>
    <sheetView view="pageLayout" topLeftCell="A7" zoomScale="90" zoomScaleNormal="100" zoomScalePageLayoutView="90" workbookViewId="0">
      <selection activeCell="P4" sqref="P4"/>
    </sheetView>
  </sheetViews>
  <sheetFormatPr defaultColWidth="2.6640625" defaultRowHeight="14.4" x14ac:dyDescent="0.3"/>
  <cols>
    <col min="1" max="1" width="6.33203125" customWidth="1"/>
    <col min="2" max="2" width="27.33203125" customWidth="1"/>
    <col min="3" max="3" width="10" customWidth="1"/>
    <col min="4" max="4" width="9.44140625" customWidth="1"/>
    <col min="5" max="6" width="10" customWidth="1"/>
    <col min="7" max="7" width="15.6640625" customWidth="1"/>
    <col min="8" max="10" width="10" customWidth="1"/>
    <col min="11" max="11" width="14.33203125" customWidth="1"/>
    <col min="12" max="12" width="10" customWidth="1"/>
    <col min="13" max="13" width="12.6640625" customWidth="1"/>
    <col min="14" max="16" width="10" customWidth="1"/>
  </cols>
  <sheetData>
    <row r="1" spans="1:17" ht="15" customHeight="1" x14ac:dyDescent="0.3">
      <c r="A1" s="25" t="s">
        <v>43</v>
      </c>
      <c r="B1" s="26"/>
      <c r="C1" s="26"/>
      <c r="D1" s="26"/>
      <c r="E1" s="26"/>
      <c r="F1" s="26"/>
      <c r="G1" s="26"/>
      <c r="H1" s="26"/>
      <c r="I1" s="26"/>
      <c r="J1" s="26"/>
      <c r="K1" s="26"/>
      <c r="L1" s="26"/>
      <c r="M1" s="26"/>
      <c r="N1" s="26"/>
      <c r="O1" s="26"/>
      <c r="P1" s="26"/>
    </row>
    <row r="2" spans="1:17" ht="16.5" customHeight="1" x14ac:dyDescent="0.3">
      <c r="B2" s="27"/>
      <c r="C2" s="27"/>
      <c r="D2" s="27"/>
      <c r="E2" s="27"/>
      <c r="F2" s="27"/>
      <c r="G2" s="27"/>
      <c r="H2" s="27"/>
      <c r="I2" s="27"/>
      <c r="J2" s="27"/>
      <c r="K2" s="27"/>
      <c r="L2" s="27"/>
      <c r="M2" s="27"/>
      <c r="N2" s="27" t="s">
        <v>2</v>
      </c>
      <c r="O2" s="27"/>
      <c r="P2" s="27"/>
      <c r="Q2" s="27"/>
    </row>
    <row r="3" spans="1:17" ht="86.4" x14ac:dyDescent="0.3">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
      <c r="A4" s="8" t="s">
        <v>3</v>
      </c>
      <c r="B4" s="8" t="s">
        <v>12</v>
      </c>
      <c r="C4" s="1">
        <v>102</v>
      </c>
      <c r="D4" s="12">
        <v>3.8490566037735845</v>
      </c>
      <c r="E4" s="13">
        <v>1298</v>
      </c>
      <c r="F4" s="12">
        <v>5.2044907778668801</v>
      </c>
      <c r="G4" s="14">
        <v>6027.4462899999999</v>
      </c>
      <c r="H4" s="12">
        <v>4.5697434239251908</v>
      </c>
      <c r="I4" s="14">
        <v>4194.1484299999993</v>
      </c>
      <c r="J4" s="12">
        <v>5.4413121688203976</v>
      </c>
      <c r="K4" s="14">
        <v>1833.2978600000008</v>
      </c>
      <c r="L4" s="12">
        <v>3.4148673270805161</v>
      </c>
      <c r="M4" s="15" t="s">
        <v>24</v>
      </c>
      <c r="N4" s="15" t="s">
        <v>24</v>
      </c>
      <c r="O4" s="15" t="s">
        <v>24</v>
      </c>
      <c r="P4" s="16" t="s">
        <v>24</v>
      </c>
      <c r="Q4" s="3"/>
    </row>
    <row r="5" spans="1:17" x14ac:dyDescent="0.3">
      <c r="A5" s="8" t="s">
        <v>4</v>
      </c>
      <c r="B5" s="8" t="s">
        <v>13</v>
      </c>
      <c r="C5" s="1">
        <v>443</v>
      </c>
      <c r="D5" s="12">
        <v>16.716981132075475</v>
      </c>
      <c r="E5" s="13">
        <v>3922</v>
      </c>
      <c r="F5" s="12">
        <v>15.725741780272653</v>
      </c>
      <c r="G5" s="14">
        <v>25315.000650000005</v>
      </c>
      <c r="H5" s="12">
        <v>19.192714821686032</v>
      </c>
      <c r="I5" s="14">
        <v>7491.621650000001</v>
      </c>
      <c r="J5" s="12">
        <v>9.7193155484827134</v>
      </c>
      <c r="K5" s="14">
        <v>17640.751290000007</v>
      </c>
      <c r="L5" s="12">
        <v>32.85926772716271</v>
      </c>
      <c r="M5" s="15" t="s">
        <v>24</v>
      </c>
      <c r="N5" s="15" t="s">
        <v>24</v>
      </c>
      <c r="O5" s="14">
        <v>182.62771000000001</v>
      </c>
      <c r="P5" s="12">
        <v>16.111652407547574</v>
      </c>
      <c r="Q5" s="2"/>
    </row>
    <row r="6" spans="1:17" x14ac:dyDescent="0.3">
      <c r="A6" s="8" t="s">
        <v>5</v>
      </c>
      <c r="B6" s="8" t="s">
        <v>14</v>
      </c>
      <c r="C6" s="1">
        <v>62</v>
      </c>
      <c r="D6" s="12">
        <v>2.3396226415094339</v>
      </c>
      <c r="E6" s="13">
        <v>724</v>
      </c>
      <c r="F6" s="12">
        <v>2.9029671210906174</v>
      </c>
      <c r="G6" s="14">
        <v>3753.3506399999997</v>
      </c>
      <c r="H6" s="12">
        <v>2.8456245944956247</v>
      </c>
      <c r="I6" s="14">
        <v>3143.6300200000005</v>
      </c>
      <c r="J6" s="12">
        <v>4.0784136678956582</v>
      </c>
      <c r="K6" s="14">
        <v>609.7206000000001</v>
      </c>
      <c r="L6" s="12">
        <v>1.1357210418540105</v>
      </c>
      <c r="M6" s="15" t="s">
        <v>24</v>
      </c>
      <c r="N6" s="15" t="s">
        <v>24</v>
      </c>
      <c r="O6" s="15" t="s">
        <v>24</v>
      </c>
      <c r="P6" s="16" t="s">
        <v>24</v>
      </c>
      <c r="Q6" s="2"/>
    </row>
    <row r="7" spans="1:17" x14ac:dyDescent="0.3">
      <c r="A7" s="8" t="s">
        <v>6</v>
      </c>
      <c r="B7" s="8" t="s">
        <v>15</v>
      </c>
      <c r="C7" s="1">
        <v>338</v>
      </c>
      <c r="D7" s="12">
        <v>12.754716981132075</v>
      </c>
      <c r="E7" s="13">
        <v>3394</v>
      </c>
      <c r="F7" s="12">
        <v>13.608660785886126</v>
      </c>
      <c r="G7" s="14">
        <v>11231.333720000008</v>
      </c>
      <c r="H7" s="12">
        <v>8.5151009133055737</v>
      </c>
      <c r="I7" s="14">
        <v>6412.2583300000006</v>
      </c>
      <c r="J7" s="12">
        <v>8.3189948717787683</v>
      </c>
      <c r="K7" s="14">
        <v>4738.8258999999944</v>
      </c>
      <c r="L7" s="12">
        <v>8.8269681036080492</v>
      </c>
      <c r="M7" s="15" t="s">
        <v>24</v>
      </c>
      <c r="N7" s="15" t="s">
        <v>24</v>
      </c>
      <c r="O7" s="14">
        <v>80.249460000000013</v>
      </c>
      <c r="P7" s="17">
        <v>7.0797109891669372</v>
      </c>
      <c r="Q7" s="2"/>
    </row>
    <row r="8" spans="1:17" x14ac:dyDescent="0.3">
      <c r="A8" s="8" t="s">
        <v>7</v>
      </c>
      <c r="B8" s="8" t="s">
        <v>16</v>
      </c>
      <c r="C8" s="1">
        <v>27</v>
      </c>
      <c r="D8" s="12">
        <v>1.0188679245283019</v>
      </c>
      <c r="E8" s="1">
        <v>192</v>
      </c>
      <c r="F8" s="12">
        <v>0.76984763432237369</v>
      </c>
      <c r="G8" s="14">
        <v>1320.1163400000003</v>
      </c>
      <c r="H8" s="12">
        <v>1.0008538729809557</v>
      </c>
      <c r="I8" s="14">
        <v>1257.3418600000007</v>
      </c>
      <c r="J8" s="12">
        <v>1.6312225657653414</v>
      </c>
      <c r="K8" s="14">
        <v>60.615279999999998</v>
      </c>
      <c r="L8" s="12">
        <v>0.11290753330931012</v>
      </c>
      <c r="M8" s="15" t="s">
        <v>24</v>
      </c>
      <c r="N8" s="15" t="s">
        <v>24</v>
      </c>
      <c r="O8" s="21">
        <v>2.1592099999999999</v>
      </c>
      <c r="P8" s="17">
        <v>0.19048829443735996</v>
      </c>
      <c r="Q8" s="2"/>
    </row>
    <row r="9" spans="1:17" x14ac:dyDescent="0.3">
      <c r="A9" s="8" t="s">
        <v>8</v>
      </c>
      <c r="B9" s="8" t="s">
        <v>17</v>
      </c>
      <c r="C9" s="1">
        <v>78</v>
      </c>
      <c r="D9" s="12">
        <v>2.9433962264150941</v>
      </c>
      <c r="E9" s="13">
        <v>850</v>
      </c>
      <c r="F9" s="12">
        <v>3.4081796311146753</v>
      </c>
      <c r="G9" s="14">
        <v>4647.3424800000012</v>
      </c>
      <c r="H9" s="12">
        <v>3.5234097020395345</v>
      </c>
      <c r="I9" s="14">
        <v>3189.0942000000009</v>
      </c>
      <c r="J9" s="12">
        <v>4.1373969871577865</v>
      </c>
      <c r="K9" s="14">
        <v>1458.2482600000001</v>
      </c>
      <c r="L9" s="12">
        <v>2.7162658324632591</v>
      </c>
      <c r="M9" s="15" t="s">
        <v>24</v>
      </c>
      <c r="N9" s="15" t="s">
        <v>24</v>
      </c>
      <c r="O9" s="15" t="s">
        <v>24</v>
      </c>
      <c r="P9" s="16" t="s">
        <v>24</v>
      </c>
      <c r="Q9" s="2"/>
    </row>
    <row r="10" spans="1:17" x14ac:dyDescent="0.3">
      <c r="A10" s="8" t="s">
        <v>9</v>
      </c>
      <c r="B10" s="8" t="s">
        <v>18</v>
      </c>
      <c r="C10" s="1">
        <v>98</v>
      </c>
      <c r="D10" s="12">
        <v>3.6981132075471699</v>
      </c>
      <c r="E10" s="13">
        <v>793</v>
      </c>
      <c r="F10" s="12">
        <v>3.179631114675221</v>
      </c>
      <c r="G10" s="14">
        <v>4135.2294000000002</v>
      </c>
      <c r="H10" s="12">
        <v>3.135148195086134</v>
      </c>
      <c r="I10" s="14">
        <v>2981.1614299999997</v>
      </c>
      <c r="J10" s="12">
        <v>3.867633737100959</v>
      </c>
      <c r="K10" s="14">
        <v>1049.6872700000004</v>
      </c>
      <c r="L10" s="12">
        <v>1.955242975069716</v>
      </c>
      <c r="M10" s="15" t="s">
        <v>24</v>
      </c>
      <c r="N10" s="15" t="s">
        <v>24</v>
      </c>
      <c r="O10" s="14">
        <v>104.38071000000001</v>
      </c>
      <c r="P10" s="17">
        <v>9.2086010254031265</v>
      </c>
      <c r="Q10" s="2"/>
    </row>
    <row r="11" spans="1:17" x14ac:dyDescent="0.3">
      <c r="A11" s="8" t="s">
        <v>10</v>
      </c>
      <c r="B11" s="8" t="s">
        <v>19</v>
      </c>
      <c r="C11" s="13">
        <v>1033</v>
      </c>
      <c r="D11" s="12">
        <v>38.981132075471699</v>
      </c>
      <c r="E11" s="13">
        <v>9730</v>
      </c>
      <c r="F11" s="12">
        <v>39.013632718524462</v>
      </c>
      <c r="G11" s="14">
        <v>42759.170430000064</v>
      </c>
      <c r="H11" s="12">
        <v>32.418113490147633</v>
      </c>
      <c r="I11" s="14">
        <v>20712.496859999981</v>
      </c>
      <c r="J11" s="12">
        <v>26.871524241923932</v>
      </c>
      <c r="K11" s="14">
        <v>21588.733579999989</v>
      </c>
      <c r="L11" s="12">
        <v>40.213138597886058</v>
      </c>
      <c r="M11" s="15" t="s">
        <v>24</v>
      </c>
      <c r="N11" s="15" t="s">
        <v>24</v>
      </c>
      <c r="O11" s="14">
        <v>457.93998000000005</v>
      </c>
      <c r="P11" s="12">
        <v>40.400056383991711</v>
      </c>
      <c r="Q11" s="2"/>
    </row>
    <row r="12" spans="1:17" x14ac:dyDescent="0.3">
      <c r="A12" s="8" t="s">
        <v>11</v>
      </c>
      <c r="B12" s="8" t="s">
        <v>20</v>
      </c>
      <c r="C12" s="1">
        <v>196</v>
      </c>
      <c r="D12" s="12">
        <v>7.3962264150943398</v>
      </c>
      <c r="E12" s="13">
        <v>2056</v>
      </c>
      <c r="F12" s="12">
        <v>8.2437850842020843</v>
      </c>
      <c r="G12" s="14">
        <v>17185.417940000007</v>
      </c>
      <c r="H12" s="12">
        <v>13.029224457630303</v>
      </c>
      <c r="I12" s="14">
        <v>14495.859760000001</v>
      </c>
      <c r="J12" s="12">
        <v>18.806320144850464</v>
      </c>
      <c r="K12" s="14">
        <v>2385.4557900000004</v>
      </c>
      <c r="L12" s="12">
        <v>4.4433669046371103</v>
      </c>
      <c r="M12" s="15" t="s">
        <v>24</v>
      </c>
      <c r="N12" s="15" t="s">
        <v>24</v>
      </c>
      <c r="O12" s="14">
        <v>304.10240000000005</v>
      </c>
      <c r="P12" s="17">
        <v>26.82830642239885</v>
      </c>
      <c r="Q12" s="2"/>
    </row>
    <row r="13" spans="1:17" x14ac:dyDescent="0.3">
      <c r="A13" s="9">
        <v>10</v>
      </c>
      <c r="B13" s="8" t="s">
        <v>21</v>
      </c>
      <c r="C13" s="1">
        <v>33</v>
      </c>
      <c r="D13" s="12">
        <v>1.2452830188679245</v>
      </c>
      <c r="E13" s="13">
        <v>291</v>
      </c>
      <c r="F13" s="12">
        <v>1.1668003207698476</v>
      </c>
      <c r="G13" s="14">
        <v>558.26128999999992</v>
      </c>
      <c r="H13" s="12">
        <v>0.42324904048369283</v>
      </c>
      <c r="I13" s="14">
        <v>315.78246999999993</v>
      </c>
      <c r="J13" s="12">
        <v>0.40968292500586634</v>
      </c>
      <c r="K13" s="14">
        <v>242.47881999999996</v>
      </c>
      <c r="L13" s="12">
        <v>0.45166310286700334</v>
      </c>
      <c r="M13" s="15" t="s">
        <v>24</v>
      </c>
      <c r="N13" s="15" t="s">
        <v>24</v>
      </c>
      <c r="O13" s="15" t="s">
        <v>24</v>
      </c>
      <c r="P13" s="16" t="s">
        <v>24</v>
      </c>
      <c r="Q13" s="2"/>
    </row>
    <row r="14" spans="1:17" x14ac:dyDescent="0.3">
      <c r="A14" s="9">
        <v>11</v>
      </c>
      <c r="B14" s="8" t="s">
        <v>22</v>
      </c>
      <c r="C14" s="1">
        <v>86</v>
      </c>
      <c r="D14" s="12">
        <v>3.2452830188679247</v>
      </c>
      <c r="E14" s="1">
        <v>455</v>
      </c>
      <c r="F14" s="12">
        <v>1.8243785084202084</v>
      </c>
      <c r="G14" s="14">
        <v>1882.5973000000006</v>
      </c>
      <c r="H14" s="12">
        <v>1.4273020807912207</v>
      </c>
      <c r="I14" s="14">
        <v>1356.3657800000003</v>
      </c>
      <c r="J14" s="12">
        <v>1.7596920441095534</v>
      </c>
      <c r="K14" s="14">
        <v>524.1777800000001</v>
      </c>
      <c r="L14" s="12">
        <v>0.97638120545430529</v>
      </c>
      <c r="M14" s="15" t="s">
        <v>24</v>
      </c>
      <c r="N14" s="15" t="s">
        <v>24</v>
      </c>
      <c r="O14" s="14">
        <v>2.05375</v>
      </c>
      <c r="P14" s="17">
        <v>0.18118447705444493</v>
      </c>
      <c r="Q14" s="2"/>
    </row>
    <row r="15" spans="1:17" x14ac:dyDescent="0.3">
      <c r="A15" s="9">
        <v>12</v>
      </c>
      <c r="B15" s="8" t="s">
        <v>23</v>
      </c>
      <c r="C15" s="1">
        <v>154</v>
      </c>
      <c r="D15" s="12">
        <v>5.8113207547169807</v>
      </c>
      <c r="E15" s="13">
        <v>1235</v>
      </c>
      <c r="F15" s="12">
        <v>4.9518845228548516</v>
      </c>
      <c r="G15" s="14">
        <v>13083.742519999998</v>
      </c>
      <c r="H15" s="12">
        <v>9.9195154074281096</v>
      </c>
      <c r="I15" s="14">
        <v>11529.963729999996</v>
      </c>
      <c r="J15" s="12">
        <v>14.958491097108553</v>
      </c>
      <c r="K15" s="14">
        <v>1553.7787700000001</v>
      </c>
      <c r="L15" s="12">
        <v>2.8942096486079736</v>
      </c>
      <c r="M15" s="15" t="s">
        <v>24</v>
      </c>
      <c r="N15" s="15" t="s">
        <v>24</v>
      </c>
      <c r="O15" s="15" t="s">
        <v>24</v>
      </c>
      <c r="P15" s="16" t="s">
        <v>24</v>
      </c>
      <c r="Q15" s="4"/>
    </row>
    <row r="16" spans="1:17" ht="15" customHeight="1" x14ac:dyDescent="0.3">
      <c r="A16" s="18" t="s">
        <v>1</v>
      </c>
      <c r="B16" s="18"/>
      <c r="C16" s="19">
        <v>2650</v>
      </c>
      <c r="D16" s="20">
        <v>99.999999999999972</v>
      </c>
      <c r="E16" s="19">
        <v>24940</v>
      </c>
      <c r="F16" s="20">
        <v>100.00000000000001</v>
      </c>
      <c r="G16" s="19">
        <v>131899.00900000008</v>
      </c>
      <c r="H16" s="20">
        <v>100.00000000000001</v>
      </c>
      <c r="I16" s="19">
        <v>77079.724519999989</v>
      </c>
      <c r="J16" s="20">
        <v>99.999999999999986</v>
      </c>
      <c r="K16" s="19">
        <v>53685.771199999981</v>
      </c>
      <c r="L16" s="20">
        <v>100.00000000000001</v>
      </c>
      <c r="M16" s="22" t="s">
        <v>24</v>
      </c>
      <c r="N16" s="22" t="s">
        <v>24</v>
      </c>
      <c r="O16" s="19">
        <v>1133.51322</v>
      </c>
      <c r="P16" s="20">
        <v>100</v>
      </c>
      <c r="Q16" s="2"/>
    </row>
    <row r="17" spans="1:17" x14ac:dyDescent="0.3">
      <c r="A17" s="1"/>
      <c r="B17" s="5"/>
      <c r="C17" s="6"/>
      <c r="D17" s="6"/>
      <c r="E17" s="6"/>
      <c r="F17" s="6"/>
      <c r="G17" s="6"/>
      <c r="H17" s="6"/>
      <c r="I17" s="6"/>
      <c r="J17" s="6"/>
      <c r="K17" s="6"/>
      <c r="L17" s="6"/>
      <c r="M17" s="6"/>
      <c r="N17" s="6"/>
      <c r="O17" s="6"/>
      <c r="P17" s="7"/>
      <c r="Q17" s="1"/>
    </row>
    <row r="18" spans="1:17" x14ac:dyDescent="0.3">
      <c r="A18" s="5" t="s">
        <v>0</v>
      </c>
      <c r="B18" s="6"/>
      <c r="C18" s="6"/>
      <c r="D18" s="6"/>
      <c r="E18" s="6"/>
      <c r="F18" s="6"/>
      <c r="G18" s="6"/>
      <c r="H18" s="6"/>
      <c r="I18" s="6"/>
      <c r="J18" s="6"/>
      <c r="K18" s="6"/>
      <c r="L18" s="6"/>
      <c r="M18" s="6"/>
      <c r="N18" s="6"/>
      <c r="O18" s="7"/>
      <c r="P18" s="1"/>
    </row>
    <row r="19" spans="1:17" ht="57.75" customHeight="1" x14ac:dyDescent="0.3">
      <c r="A19" s="23" t="s">
        <v>25</v>
      </c>
      <c r="B19" s="24"/>
      <c r="C19" s="24"/>
      <c r="D19" s="24"/>
      <c r="E19" s="24"/>
      <c r="F19" s="24"/>
      <c r="G19" s="24"/>
      <c r="H19" s="24"/>
      <c r="I19" s="24"/>
      <c r="J19" s="24"/>
      <c r="K19" s="24"/>
      <c r="L19" s="24"/>
      <c r="M19" s="24"/>
      <c r="N19" s="24"/>
      <c r="O19" s="24"/>
      <c r="P19" s="1"/>
    </row>
    <row r="20" spans="1:17" ht="22.5" customHeight="1" x14ac:dyDescent="0.3">
      <c r="A20" s="23" t="s">
        <v>26</v>
      </c>
      <c r="B20" s="24"/>
      <c r="C20" s="24"/>
      <c r="D20" s="24"/>
      <c r="E20" s="24"/>
      <c r="F20" s="24"/>
      <c r="G20" s="24"/>
      <c r="H20" s="24"/>
      <c r="I20" s="24"/>
      <c r="J20" s="24"/>
      <c r="K20" s="24"/>
      <c r="L20" s="24"/>
      <c r="M20" s="24"/>
      <c r="N20" s="24"/>
      <c r="O20" s="24"/>
      <c r="P20" s="1"/>
    </row>
    <row r="21" spans="1:17" x14ac:dyDescent="0.3">
      <c r="P21" s="1"/>
      <c r="Q21" s="1"/>
    </row>
    <row r="22" spans="1:17" x14ac:dyDescent="0.3">
      <c r="P22" s="1"/>
      <c r="Q22" s="1"/>
    </row>
    <row r="23" spans="1:17" x14ac:dyDescent="0.3">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{9757B825-4D31-4917-A008-E8A46E841635}</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9757B825-4D31-4917-A008-E8A46E841635}">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FA9AF-C85E-433A-93DB-0E9BE6AA6425}">
  <sheetPr>
    <pageSetUpPr fitToPage="1"/>
  </sheetPr>
  <dimension ref="A1:Q23"/>
  <sheetViews>
    <sheetView view="pageLayout" zoomScale="90" zoomScaleNormal="100" zoomScalePageLayoutView="90" workbookViewId="0">
      <selection activeCell="P6" sqref="P6"/>
    </sheetView>
  </sheetViews>
  <sheetFormatPr defaultColWidth="2.6640625" defaultRowHeight="14.4" x14ac:dyDescent="0.3"/>
  <cols>
    <col min="1" max="1" width="6.33203125" customWidth="1"/>
    <col min="2" max="2" width="27.33203125" customWidth="1"/>
    <col min="3" max="3" width="10" customWidth="1"/>
    <col min="4" max="4" width="9.44140625" customWidth="1"/>
    <col min="5" max="6" width="10" customWidth="1"/>
    <col min="7" max="7" width="15.6640625" customWidth="1"/>
    <col min="8" max="10" width="10" customWidth="1"/>
    <col min="11" max="11" width="14.33203125" customWidth="1"/>
    <col min="12" max="12" width="10" customWidth="1"/>
    <col min="13" max="13" width="12.6640625" customWidth="1"/>
    <col min="14" max="16" width="10" customWidth="1"/>
  </cols>
  <sheetData>
    <row r="1" spans="1:17" ht="15" customHeight="1" x14ac:dyDescent="0.3">
      <c r="A1" s="25" t="s">
        <v>44</v>
      </c>
      <c r="B1" s="26"/>
      <c r="C1" s="26"/>
      <c r="D1" s="26"/>
      <c r="E1" s="26"/>
      <c r="F1" s="26"/>
      <c r="G1" s="26"/>
      <c r="H1" s="26"/>
      <c r="I1" s="26"/>
      <c r="J1" s="26"/>
      <c r="K1" s="26"/>
      <c r="L1" s="26"/>
      <c r="M1" s="26"/>
      <c r="N1" s="26"/>
      <c r="O1" s="26"/>
      <c r="P1" s="26"/>
    </row>
    <row r="2" spans="1:17" ht="16.5" customHeight="1" x14ac:dyDescent="0.3">
      <c r="B2" s="27"/>
      <c r="C2" s="27"/>
      <c r="D2" s="27"/>
      <c r="E2" s="27"/>
      <c r="F2" s="27"/>
      <c r="G2" s="27"/>
      <c r="H2" s="27"/>
      <c r="I2" s="27"/>
      <c r="J2" s="27"/>
      <c r="K2" s="27"/>
      <c r="L2" s="27"/>
      <c r="M2" s="27"/>
      <c r="N2" s="27" t="s">
        <v>2</v>
      </c>
      <c r="O2" s="27"/>
      <c r="P2" s="27"/>
      <c r="Q2" s="27"/>
    </row>
    <row r="3" spans="1:17" ht="86.4" x14ac:dyDescent="0.3">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
      <c r="A4" s="8" t="s">
        <v>3</v>
      </c>
      <c r="B4" s="8" t="s">
        <v>12</v>
      </c>
      <c r="C4" s="1">
        <v>102</v>
      </c>
      <c r="D4" s="12">
        <v>3.8901601830663615</v>
      </c>
      <c r="E4" s="13">
        <v>858</v>
      </c>
      <c r="F4" s="12">
        <v>3.3574642927020149</v>
      </c>
      <c r="G4" s="14">
        <v>6402.8673199999994</v>
      </c>
      <c r="H4" s="12">
        <v>4.9334828794131917</v>
      </c>
      <c r="I4" s="14">
        <v>4242.9256999999998</v>
      </c>
      <c r="J4" s="12">
        <v>5.7407662069451595</v>
      </c>
      <c r="K4" s="14">
        <v>2159.9416499999998</v>
      </c>
      <c r="L4" s="12">
        <v>3.9316637434084449</v>
      </c>
      <c r="M4" s="15" t="s">
        <v>24</v>
      </c>
      <c r="N4" s="15" t="s">
        <v>24</v>
      </c>
      <c r="O4" s="15" t="s">
        <v>24</v>
      </c>
      <c r="P4" s="16" t="s">
        <v>24</v>
      </c>
      <c r="Q4" s="3"/>
    </row>
    <row r="5" spans="1:17" x14ac:dyDescent="0.3">
      <c r="A5" s="8" t="s">
        <v>4</v>
      </c>
      <c r="B5" s="8" t="s">
        <v>13</v>
      </c>
      <c r="C5" s="1">
        <v>441</v>
      </c>
      <c r="D5" s="12">
        <v>16.819221967963387</v>
      </c>
      <c r="E5" s="13">
        <v>4164</v>
      </c>
      <c r="F5" s="12">
        <v>16.294267266679711</v>
      </c>
      <c r="G5" s="14">
        <v>24528.915129999998</v>
      </c>
      <c r="H5" s="12">
        <v>18.89981109969872</v>
      </c>
      <c r="I5" s="14">
        <v>6985.0900699999993</v>
      </c>
      <c r="J5" s="12">
        <v>9.4509713017892825</v>
      </c>
      <c r="K5" s="14">
        <v>17339.268100000001</v>
      </c>
      <c r="L5" s="12">
        <v>31.562043227421743</v>
      </c>
      <c r="M5" s="15" t="s">
        <v>24</v>
      </c>
      <c r="N5" s="15" t="s">
        <v>24</v>
      </c>
      <c r="O5" s="14">
        <v>204.55701000000002</v>
      </c>
      <c r="P5" s="12">
        <v>21.804841323276879</v>
      </c>
      <c r="Q5" s="2"/>
    </row>
    <row r="6" spans="1:17" x14ac:dyDescent="0.3">
      <c r="A6" s="8" t="s">
        <v>5</v>
      </c>
      <c r="B6" s="8" t="s">
        <v>14</v>
      </c>
      <c r="C6" s="1">
        <v>64</v>
      </c>
      <c r="D6" s="12">
        <v>2.4408848207475211</v>
      </c>
      <c r="E6" s="13">
        <v>735</v>
      </c>
      <c r="F6" s="12">
        <v>2.8761494815104678</v>
      </c>
      <c r="G6" s="14">
        <v>3860.0851400000001</v>
      </c>
      <c r="H6" s="12">
        <v>2.9742399771087675</v>
      </c>
      <c r="I6" s="14">
        <v>3153.4603499999994</v>
      </c>
      <c r="J6" s="12">
        <v>4.2666970605262904</v>
      </c>
      <c r="K6" s="14">
        <v>660.62989000000005</v>
      </c>
      <c r="L6" s="12">
        <v>1.2025207191707747</v>
      </c>
      <c r="M6" s="15" t="s">
        <v>24</v>
      </c>
      <c r="N6" s="15" t="s">
        <v>24</v>
      </c>
      <c r="O6" s="21">
        <v>45.994910000000004</v>
      </c>
      <c r="P6" s="17">
        <v>4.9028469580602545</v>
      </c>
      <c r="Q6" s="2"/>
    </row>
    <row r="7" spans="1:17" x14ac:dyDescent="0.3">
      <c r="A7" s="8" t="s">
        <v>6</v>
      </c>
      <c r="B7" s="8" t="s">
        <v>15</v>
      </c>
      <c r="C7" s="1">
        <v>346</v>
      </c>
      <c r="D7" s="12">
        <v>13.196033562166285</v>
      </c>
      <c r="E7" s="13">
        <v>3543</v>
      </c>
      <c r="F7" s="12">
        <v>13.864214439444336</v>
      </c>
      <c r="G7" s="14">
        <v>11048.307220000002</v>
      </c>
      <c r="H7" s="12">
        <v>8.512847727784429</v>
      </c>
      <c r="I7" s="14">
        <v>6279.9993300000024</v>
      </c>
      <c r="J7" s="12">
        <v>8.4969689507648596</v>
      </c>
      <c r="K7" s="14">
        <v>4709.4861300000011</v>
      </c>
      <c r="L7" s="12">
        <v>8.5725074413033138</v>
      </c>
      <c r="M7" s="15" t="s">
        <v>24</v>
      </c>
      <c r="N7" s="15" t="s">
        <v>24</v>
      </c>
      <c r="O7" s="14">
        <v>58.821760000000005</v>
      </c>
      <c r="P7" s="17">
        <v>6.2701304793019563</v>
      </c>
      <c r="Q7" s="2"/>
    </row>
    <row r="8" spans="1:17" x14ac:dyDescent="0.3">
      <c r="A8" s="8" t="s">
        <v>7</v>
      </c>
      <c r="B8" s="8" t="s">
        <v>16</v>
      </c>
      <c r="C8" s="1">
        <v>33</v>
      </c>
      <c r="D8" s="12">
        <v>1.2585812356979404</v>
      </c>
      <c r="E8" s="1">
        <v>227</v>
      </c>
      <c r="F8" s="12">
        <v>0.88828018000391318</v>
      </c>
      <c r="G8" s="14">
        <v>2288.1069999999995</v>
      </c>
      <c r="H8" s="12">
        <v>1.7630127482893831</v>
      </c>
      <c r="I8" s="14">
        <v>2205.2077100000001</v>
      </c>
      <c r="J8" s="12">
        <v>2.9836916307214438</v>
      </c>
      <c r="K8" s="14">
        <v>80.740090000000009</v>
      </c>
      <c r="L8" s="12">
        <v>0.14696826856065062</v>
      </c>
      <c r="M8" s="15" t="s">
        <v>24</v>
      </c>
      <c r="N8" s="15" t="s">
        <v>24</v>
      </c>
      <c r="O8" s="21">
        <v>2.1592099999999999</v>
      </c>
      <c r="P8" s="17">
        <v>0.23016190661778185</v>
      </c>
      <c r="Q8" s="2"/>
    </row>
    <row r="9" spans="1:17" x14ac:dyDescent="0.3">
      <c r="A9" s="8" t="s">
        <v>8</v>
      </c>
      <c r="B9" s="8" t="s">
        <v>17</v>
      </c>
      <c r="C9" s="1">
        <v>83</v>
      </c>
      <c r="D9" s="12">
        <v>3.1655225019069415</v>
      </c>
      <c r="E9" s="13">
        <v>834</v>
      </c>
      <c r="F9" s="12">
        <v>3.2635492075914692</v>
      </c>
      <c r="G9" s="14">
        <v>4597.0913699999992</v>
      </c>
      <c r="H9" s="12">
        <v>3.5421117501765029</v>
      </c>
      <c r="I9" s="14">
        <v>3053.4509200000011</v>
      </c>
      <c r="J9" s="12">
        <v>4.1313822337500783</v>
      </c>
      <c r="K9" s="14">
        <v>1543.6404499999996</v>
      </c>
      <c r="L9" s="12">
        <v>2.8098329369794302</v>
      </c>
      <c r="M9" s="15" t="s">
        <v>24</v>
      </c>
      <c r="N9" s="15" t="s">
        <v>24</v>
      </c>
      <c r="O9" s="15" t="s">
        <v>24</v>
      </c>
      <c r="P9" s="16" t="s">
        <v>24</v>
      </c>
      <c r="Q9" s="2"/>
    </row>
    <row r="10" spans="1:17" x14ac:dyDescent="0.3">
      <c r="A10" s="8" t="s">
        <v>9</v>
      </c>
      <c r="B10" s="8" t="s">
        <v>18</v>
      </c>
      <c r="C10" s="1">
        <v>93</v>
      </c>
      <c r="D10" s="12">
        <v>3.5469107551487413</v>
      </c>
      <c r="E10" s="13">
        <v>924</v>
      </c>
      <c r="F10" s="12">
        <v>3.6157307767560161</v>
      </c>
      <c r="G10" s="14">
        <v>4778.3559800000003</v>
      </c>
      <c r="H10" s="12">
        <v>3.6817782160558101</v>
      </c>
      <c r="I10" s="14">
        <v>3577.2770400000004</v>
      </c>
      <c r="J10" s="12">
        <v>4.8401298057406024</v>
      </c>
      <c r="K10" s="14">
        <v>1122.68201</v>
      </c>
      <c r="L10" s="12">
        <v>2.0435774985374802</v>
      </c>
      <c r="M10" s="15" t="s">
        <v>24</v>
      </c>
      <c r="N10" s="15" t="s">
        <v>24</v>
      </c>
      <c r="O10" s="14">
        <v>78.396950000000004</v>
      </c>
      <c r="P10" s="17">
        <v>8.3567561677738222</v>
      </c>
      <c r="Q10" s="2"/>
    </row>
    <row r="11" spans="1:17" x14ac:dyDescent="0.3">
      <c r="A11" s="8" t="s">
        <v>10</v>
      </c>
      <c r="B11" s="8" t="s">
        <v>19</v>
      </c>
      <c r="C11" s="13">
        <v>973</v>
      </c>
      <c r="D11" s="12">
        <v>37.109077040427159</v>
      </c>
      <c r="E11" s="13">
        <v>9766</v>
      </c>
      <c r="F11" s="12">
        <v>38.215613382899626</v>
      </c>
      <c r="G11" s="14">
        <v>42055.89197000007</v>
      </c>
      <c r="H11" s="12">
        <v>32.4045482504932</v>
      </c>
      <c r="I11" s="14">
        <v>19591.197099999976</v>
      </c>
      <c r="J11" s="12">
        <v>26.507294781353792</v>
      </c>
      <c r="K11" s="14">
        <v>22232.250170000003</v>
      </c>
      <c r="L11" s="12">
        <v>40.468561698310353</v>
      </c>
      <c r="M11" s="15" t="s">
        <v>24</v>
      </c>
      <c r="N11" s="15" t="s">
        <v>24</v>
      </c>
      <c r="O11" s="14">
        <v>232.44471999999999</v>
      </c>
      <c r="P11" s="12">
        <v>24.777543610133542</v>
      </c>
      <c r="Q11" s="2"/>
    </row>
    <row r="12" spans="1:17" x14ac:dyDescent="0.3">
      <c r="A12" s="8" t="s">
        <v>11</v>
      </c>
      <c r="B12" s="8" t="s">
        <v>20</v>
      </c>
      <c r="C12" s="1">
        <v>193</v>
      </c>
      <c r="D12" s="12">
        <v>7.360793287566743</v>
      </c>
      <c r="E12" s="13">
        <v>2211</v>
      </c>
      <c r="F12" s="12">
        <v>8.6519272158090388</v>
      </c>
      <c r="G12" s="14">
        <v>14504.823580000004</v>
      </c>
      <c r="H12" s="12">
        <v>11.176133320351044</v>
      </c>
      <c r="I12" s="14">
        <v>11763.774230000003</v>
      </c>
      <c r="J12" s="12">
        <v>15.91662978348085</v>
      </c>
      <c r="K12" s="14">
        <v>2427.3510800000017</v>
      </c>
      <c r="L12" s="12">
        <v>4.4184194669144601</v>
      </c>
      <c r="M12" s="15" t="s">
        <v>24</v>
      </c>
      <c r="N12" s="15" t="s">
        <v>24</v>
      </c>
      <c r="O12" s="14">
        <v>313.69826</v>
      </c>
      <c r="P12" s="17">
        <v>33.438799201689811</v>
      </c>
      <c r="Q12" s="2"/>
    </row>
    <row r="13" spans="1:17" x14ac:dyDescent="0.3">
      <c r="A13" s="9">
        <v>10</v>
      </c>
      <c r="B13" s="8" t="s">
        <v>21</v>
      </c>
      <c r="C13" s="1">
        <v>36</v>
      </c>
      <c r="D13" s="12">
        <v>1.3729977116704806</v>
      </c>
      <c r="E13" s="13">
        <v>330</v>
      </c>
      <c r="F13" s="12">
        <v>1.2913324202700058</v>
      </c>
      <c r="G13" s="14">
        <v>603.41436999999996</v>
      </c>
      <c r="H13" s="12">
        <v>0.46493770912418297</v>
      </c>
      <c r="I13" s="14">
        <v>301.39344999999997</v>
      </c>
      <c r="J13" s="12">
        <v>0.40779157003730127</v>
      </c>
      <c r="K13" s="14">
        <v>302.02091999999993</v>
      </c>
      <c r="L13" s="12">
        <v>0.54975776818547961</v>
      </c>
      <c r="M13" s="15" t="s">
        <v>24</v>
      </c>
      <c r="N13" s="15" t="s">
        <v>24</v>
      </c>
      <c r="O13" s="15" t="s">
        <v>24</v>
      </c>
      <c r="P13" s="16" t="s">
        <v>24</v>
      </c>
      <c r="Q13" s="2"/>
    </row>
    <row r="14" spans="1:17" x14ac:dyDescent="0.3">
      <c r="A14" s="9">
        <v>11</v>
      </c>
      <c r="B14" s="8" t="s">
        <v>22</v>
      </c>
      <c r="C14" s="1">
        <v>81</v>
      </c>
      <c r="D14" s="12">
        <v>3.0892448512585813</v>
      </c>
      <c r="E14" s="1">
        <v>476</v>
      </c>
      <c r="F14" s="12">
        <v>1.8626491880258267</v>
      </c>
      <c r="G14" s="14">
        <v>1891.6258499999999</v>
      </c>
      <c r="H14" s="12">
        <v>1.4575194641438278</v>
      </c>
      <c r="I14" s="14">
        <v>1374.8326099999997</v>
      </c>
      <c r="J14" s="12">
        <v>1.8601769499980196</v>
      </c>
      <c r="K14" s="14">
        <v>514.73950000000002</v>
      </c>
      <c r="L14" s="12">
        <v>0.93696171350285862</v>
      </c>
      <c r="M14" s="15" t="s">
        <v>24</v>
      </c>
      <c r="N14" s="15" t="s">
        <v>24</v>
      </c>
      <c r="O14" s="14">
        <v>2.05375</v>
      </c>
      <c r="P14" s="17">
        <v>0.21892035314595129</v>
      </c>
      <c r="Q14" s="2"/>
    </row>
    <row r="15" spans="1:17" x14ac:dyDescent="0.3">
      <c r="A15" s="9">
        <v>12</v>
      </c>
      <c r="B15" s="8" t="s">
        <v>23</v>
      </c>
      <c r="C15" s="1">
        <v>177</v>
      </c>
      <c r="D15" s="12">
        <v>6.7505720823798629</v>
      </c>
      <c r="E15" s="13">
        <v>1487</v>
      </c>
      <c r="F15" s="12">
        <v>5.8188221483075715</v>
      </c>
      <c r="G15" s="14">
        <v>13224.431960000014</v>
      </c>
      <c r="H15" s="12">
        <v>10.189576857360947</v>
      </c>
      <c r="I15" s="14">
        <v>11380.091949999991</v>
      </c>
      <c r="J15" s="12">
        <v>15.397499724892331</v>
      </c>
      <c r="K15" s="14">
        <v>1844.3400299999994</v>
      </c>
      <c r="L15" s="12">
        <v>3.3571855177050005</v>
      </c>
      <c r="M15" s="15" t="s">
        <v>24</v>
      </c>
      <c r="N15" s="15" t="s">
        <v>24</v>
      </c>
      <c r="O15" s="15" t="s">
        <v>24</v>
      </c>
      <c r="P15" s="16" t="s">
        <v>24</v>
      </c>
      <c r="Q15" s="4"/>
    </row>
    <row r="16" spans="1:17" ht="15" customHeight="1" x14ac:dyDescent="0.3">
      <c r="A16" s="18" t="s">
        <v>1</v>
      </c>
      <c r="B16" s="18"/>
      <c r="C16" s="19">
        <v>2622</v>
      </c>
      <c r="D16" s="20">
        <v>100</v>
      </c>
      <c r="E16" s="19">
        <v>25555</v>
      </c>
      <c r="F16" s="20">
        <v>100</v>
      </c>
      <c r="G16" s="19">
        <v>129783.91689000008</v>
      </c>
      <c r="H16" s="20">
        <v>100.00000000000001</v>
      </c>
      <c r="I16" s="19">
        <v>73908.700459999964</v>
      </c>
      <c r="J16" s="20">
        <v>100.00000000000001</v>
      </c>
      <c r="K16" s="19">
        <v>54937.090020000011</v>
      </c>
      <c r="L16" s="20">
        <v>100</v>
      </c>
      <c r="M16" s="22" t="s">
        <v>24</v>
      </c>
      <c r="N16" s="22" t="s">
        <v>24</v>
      </c>
      <c r="O16" s="19">
        <v>938.12657000000002</v>
      </c>
      <c r="P16" s="20">
        <v>100</v>
      </c>
      <c r="Q16" s="2"/>
    </row>
    <row r="17" spans="1:17" x14ac:dyDescent="0.3">
      <c r="A17" s="1"/>
      <c r="B17" s="5"/>
      <c r="C17" s="6"/>
      <c r="D17" s="6"/>
      <c r="E17" s="6"/>
      <c r="F17" s="6"/>
      <c r="G17" s="6"/>
      <c r="H17" s="6"/>
      <c r="I17" s="6"/>
      <c r="J17" s="6"/>
      <c r="K17" s="6"/>
      <c r="L17" s="6"/>
      <c r="M17" s="6"/>
      <c r="N17" s="6"/>
      <c r="O17" s="6"/>
      <c r="P17" s="7"/>
      <c r="Q17" s="1"/>
    </row>
    <row r="18" spans="1:17" x14ac:dyDescent="0.3">
      <c r="A18" s="5" t="s">
        <v>0</v>
      </c>
      <c r="B18" s="6"/>
      <c r="C18" s="6"/>
      <c r="D18" s="6"/>
      <c r="E18" s="6"/>
      <c r="F18" s="6"/>
      <c r="G18" s="6"/>
      <c r="H18" s="6"/>
      <c r="I18" s="6"/>
      <c r="J18" s="6"/>
      <c r="K18" s="6"/>
      <c r="L18" s="6"/>
      <c r="M18" s="6"/>
      <c r="N18" s="6"/>
      <c r="O18" s="7"/>
      <c r="P18" s="1"/>
    </row>
    <row r="19" spans="1:17" ht="57.75" customHeight="1" x14ac:dyDescent="0.3">
      <c r="A19" s="23" t="s">
        <v>25</v>
      </c>
      <c r="B19" s="24"/>
      <c r="C19" s="24"/>
      <c r="D19" s="24"/>
      <c r="E19" s="24"/>
      <c r="F19" s="24"/>
      <c r="G19" s="24"/>
      <c r="H19" s="24"/>
      <c r="I19" s="24"/>
      <c r="J19" s="24"/>
      <c r="K19" s="24"/>
      <c r="L19" s="24"/>
      <c r="M19" s="24"/>
      <c r="N19" s="24"/>
      <c r="O19" s="24"/>
      <c r="P19" s="1"/>
    </row>
    <row r="20" spans="1:17" ht="22.5" customHeight="1" x14ac:dyDescent="0.3">
      <c r="A20" s="23" t="s">
        <v>26</v>
      </c>
      <c r="B20" s="24"/>
      <c r="C20" s="24"/>
      <c r="D20" s="24"/>
      <c r="E20" s="24"/>
      <c r="F20" s="24"/>
      <c r="G20" s="24"/>
      <c r="H20" s="24"/>
      <c r="I20" s="24"/>
      <c r="J20" s="24"/>
      <c r="K20" s="24"/>
      <c r="L20" s="24"/>
      <c r="M20" s="24"/>
      <c r="N20" s="24"/>
      <c r="O20" s="24"/>
      <c r="P20" s="1"/>
    </row>
    <row r="21" spans="1:17" x14ac:dyDescent="0.3">
      <c r="P21" s="1"/>
      <c r="Q21" s="1"/>
    </row>
    <row r="22" spans="1:17" x14ac:dyDescent="0.3">
      <c r="P22" s="1"/>
      <c r="Q22" s="1"/>
    </row>
    <row r="23" spans="1:17" x14ac:dyDescent="0.3">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{72F65797-8BBE-49F1-8683-3D48CB6302CE}</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72F65797-8BBE-49F1-8683-3D48CB6302CE}">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E966A-6F11-41E8-B399-02A5CCB62B71}">
  <sheetPr>
    <pageSetUpPr fitToPage="1"/>
  </sheetPr>
  <dimension ref="A1:Q23"/>
  <sheetViews>
    <sheetView view="pageLayout" zoomScaleNormal="100" workbookViewId="0">
      <selection activeCell="L18" sqref="L18"/>
    </sheetView>
  </sheetViews>
  <sheetFormatPr defaultColWidth="2.6640625" defaultRowHeight="14.4" x14ac:dyDescent="0.3"/>
  <cols>
    <col min="1" max="1" width="6.33203125" customWidth="1"/>
    <col min="2" max="2" width="27.33203125" customWidth="1"/>
    <col min="3" max="3" width="10" customWidth="1"/>
    <col min="4" max="4" width="9.44140625" customWidth="1"/>
    <col min="5" max="6" width="10" customWidth="1"/>
    <col min="7" max="7" width="15.6640625" customWidth="1"/>
    <col min="8" max="10" width="10" customWidth="1"/>
    <col min="11" max="11" width="14.33203125" customWidth="1"/>
    <col min="12" max="12" width="10" customWidth="1"/>
    <col min="13" max="13" width="12.6640625" customWidth="1"/>
    <col min="14" max="16" width="10" customWidth="1"/>
  </cols>
  <sheetData>
    <row r="1" spans="1:17" ht="15" customHeight="1" x14ac:dyDescent="0.3">
      <c r="A1" s="25" t="s">
        <v>45</v>
      </c>
      <c r="B1" s="26"/>
      <c r="C1" s="26"/>
      <c r="D1" s="26"/>
      <c r="E1" s="26"/>
      <c r="F1" s="26"/>
      <c r="G1" s="26"/>
      <c r="H1" s="26"/>
      <c r="I1" s="26"/>
      <c r="J1" s="26"/>
      <c r="K1" s="26"/>
      <c r="L1" s="26"/>
      <c r="M1" s="26"/>
      <c r="N1" s="26"/>
      <c r="O1" s="26"/>
      <c r="P1" s="26"/>
    </row>
    <row r="2" spans="1:17" ht="16.5" customHeight="1" x14ac:dyDescent="0.3">
      <c r="B2" s="27"/>
      <c r="C2" s="27"/>
      <c r="D2" s="27"/>
      <c r="E2" s="27"/>
      <c r="F2" s="27"/>
      <c r="G2" s="27"/>
      <c r="H2" s="27"/>
      <c r="I2" s="27"/>
      <c r="J2" s="27"/>
      <c r="K2" s="27"/>
      <c r="L2" s="27"/>
      <c r="M2" s="27"/>
      <c r="N2" s="27" t="s">
        <v>2</v>
      </c>
      <c r="O2" s="27"/>
      <c r="P2" s="27"/>
      <c r="Q2" s="27"/>
    </row>
    <row r="3" spans="1:17" ht="86.4" x14ac:dyDescent="0.3">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
      <c r="A4" s="8" t="s">
        <v>3</v>
      </c>
      <c r="B4" s="8" t="s">
        <v>12</v>
      </c>
      <c r="C4" s="1">
        <v>101</v>
      </c>
      <c r="D4" s="12">
        <v>3.6660617059891107</v>
      </c>
      <c r="E4" s="13">
        <v>653</v>
      </c>
      <c r="F4" s="12">
        <v>2.4639649837748094</v>
      </c>
      <c r="G4" s="14">
        <v>5677.7961599999999</v>
      </c>
      <c r="H4" s="12">
        <v>4.3960939270661434</v>
      </c>
      <c r="I4" s="14">
        <v>4071.2639100000001</v>
      </c>
      <c r="J4" s="12">
        <v>5.5039646305794996</v>
      </c>
      <c r="K4" s="14">
        <v>1605.66878</v>
      </c>
      <c r="L4" s="12">
        <v>2.9684352950189727</v>
      </c>
      <c r="M4" s="15" t="s">
        <v>24</v>
      </c>
      <c r="N4" s="15" t="s">
        <v>24</v>
      </c>
      <c r="O4" s="21">
        <v>0.86346000000000001</v>
      </c>
      <c r="P4" s="17">
        <v>7.8898041455216283E-2</v>
      </c>
      <c r="Q4" s="3"/>
    </row>
    <row r="5" spans="1:17" x14ac:dyDescent="0.3">
      <c r="A5" s="8" t="s">
        <v>4</v>
      </c>
      <c r="B5" s="8" t="s">
        <v>13</v>
      </c>
      <c r="C5" s="1">
        <v>446</v>
      </c>
      <c r="D5" s="12">
        <v>16.188747731397459</v>
      </c>
      <c r="E5" s="13">
        <v>4192</v>
      </c>
      <c r="F5" s="12">
        <v>15.817674137800921</v>
      </c>
      <c r="G5" s="14">
        <v>24445.695319999999</v>
      </c>
      <c r="H5" s="12">
        <v>18.9273390080917</v>
      </c>
      <c r="I5" s="14">
        <v>7606.7126199999975</v>
      </c>
      <c r="J5" s="12">
        <v>10.283557671765548</v>
      </c>
      <c r="K5" s="14">
        <v>16480.743839999992</v>
      </c>
      <c r="L5" s="12">
        <v>30.468314706114231</v>
      </c>
      <c r="M5" s="15" t="s">
        <v>24</v>
      </c>
      <c r="N5" s="15" t="s">
        <v>24</v>
      </c>
      <c r="O5" s="14">
        <v>358.23884999999996</v>
      </c>
      <c r="P5" s="12">
        <v>32.733819329406124</v>
      </c>
      <c r="Q5" s="2"/>
    </row>
    <row r="6" spans="1:17" x14ac:dyDescent="0.3">
      <c r="A6" s="8" t="s">
        <v>5</v>
      </c>
      <c r="B6" s="8" t="s">
        <v>14</v>
      </c>
      <c r="C6" s="1">
        <v>66</v>
      </c>
      <c r="D6" s="12">
        <v>2.3956442831215972</v>
      </c>
      <c r="E6" s="13">
        <v>759</v>
      </c>
      <c r="F6" s="12">
        <v>2.8639347973737834</v>
      </c>
      <c r="G6" s="14">
        <v>3967.6199500000012</v>
      </c>
      <c r="H6" s="12">
        <v>3.0719718488628307</v>
      </c>
      <c r="I6" s="14">
        <v>3165.6576800000003</v>
      </c>
      <c r="J6" s="12">
        <v>4.2796704631320148</v>
      </c>
      <c r="K6" s="14">
        <v>801.96226000000036</v>
      </c>
      <c r="L6" s="12">
        <v>1.4826053215390929</v>
      </c>
      <c r="M6" s="15" t="s">
        <v>24</v>
      </c>
      <c r="N6" s="15" t="s">
        <v>24</v>
      </c>
      <c r="O6" s="21" t="s">
        <v>24</v>
      </c>
      <c r="P6" s="17" t="s">
        <v>24</v>
      </c>
      <c r="Q6" s="2"/>
    </row>
    <row r="7" spans="1:17" x14ac:dyDescent="0.3">
      <c r="A7" s="8" t="s">
        <v>6</v>
      </c>
      <c r="B7" s="8" t="s">
        <v>15</v>
      </c>
      <c r="C7" s="1">
        <v>349</v>
      </c>
      <c r="D7" s="12">
        <v>12.667876588021779</v>
      </c>
      <c r="E7" s="13">
        <v>3485</v>
      </c>
      <c r="F7" s="12">
        <v>13.149950947098333</v>
      </c>
      <c r="G7" s="14">
        <v>10665.970609999997</v>
      </c>
      <c r="H7" s="12">
        <v>8.2582409272133788</v>
      </c>
      <c r="I7" s="14">
        <v>6189.7232900000008</v>
      </c>
      <c r="J7" s="12">
        <v>8.3679218086439846</v>
      </c>
      <c r="K7" s="14">
        <v>4400.8060400000004</v>
      </c>
      <c r="L7" s="12">
        <v>8.1358672089698842</v>
      </c>
      <c r="M7" s="15" t="s">
        <v>24</v>
      </c>
      <c r="N7" s="15" t="s">
        <v>24</v>
      </c>
      <c r="O7" s="14">
        <v>75.441310000000001</v>
      </c>
      <c r="P7" s="17">
        <v>6.8933958768394863</v>
      </c>
      <c r="Q7" s="2"/>
    </row>
    <row r="8" spans="1:17" x14ac:dyDescent="0.3">
      <c r="A8" s="8" t="s">
        <v>7</v>
      </c>
      <c r="B8" s="8" t="s">
        <v>16</v>
      </c>
      <c r="C8" s="1">
        <v>29</v>
      </c>
      <c r="D8" s="12">
        <v>1.0526315789473684</v>
      </c>
      <c r="E8" s="1">
        <v>231</v>
      </c>
      <c r="F8" s="12">
        <v>0.87163232963549919</v>
      </c>
      <c r="G8" s="14">
        <v>2308.4526099999989</v>
      </c>
      <c r="H8" s="12">
        <v>1.7873439295399054</v>
      </c>
      <c r="I8" s="14">
        <v>2220.7640200000001</v>
      </c>
      <c r="J8" s="12">
        <v>3.002263397595256</v>
      </c>
      <c r="K8" s="14">
        <v>85.529390000000035</v>
      </c>
      <c r="L8" s="12">
        <v>0.15812007009156825</v>
      </c>
      <c r="M8" s="15" t="s">
        <v>24</v>
      </c>
      <c r="N8" s="15" t="s">
        <v>24</v>
      </c>
      <c r="O8" s="21">
        <v>2.1592099999999999</v>
      </c>
      <c r="P8" s="17">
        <v>0.19729627323850271</v>
      </c>
      <c r="Q8" s="2"/>
    </row>
    <row r="9" spans="1:17" x14ac:dyDescent="0.3">
      <c r="A9" s="8" t="s">
        <v>8</v>
      </c>
      <c r="B9" s="8" t="s">
        <v>17</v>
      </c>
      <c r="C9" s="1">
        <v>83</v>
      </c>
      <c r="D9" s="12">
        <v>3.0127041742286749</v>
      </c>
      <c r="E9" s="13">
        <v>875</v>
      </c>
      <c r="F9" s="12">
        <v>3.301637612255679</v>
      </c>
      <c r="G9" s="14">
        <v>5069.9912499999991</v>
      </c>
      <c r="H9" s="12">
        <v>3.9254945257498437</v>
      </c>
      <c r="I9" s="14">
        <v>3602.0964000000013</v>
      </c>
      <c r="J9" s="12">
        <v>4.8696944290054027</v>
      </c>
      <c r="K9" s="14">
        <v>1467.8948699999999</v>
      </c>
      <c r="L9" s="12">
        <v>2.7137296282769388</v>
      </c>
      <c r="M9" s="15" t="s">
        <v>24</v>
      </c>
      <c r="N9" s="15" t="s">
        <v>24</v>
      </c>
      <c r="O9" s="15" t="s">
        <v>24</v>
      </c>
      <c r="P9" s="16" t="s">
        <v>24</v>
      </c>
      <c r="Q9" s="2"/>
    </row>
    <row r="10" spans="1:17" x14ac:dyDescent="0.3">
      <c r="A10" s="8" t="s">
        <v>9</v>
      </c>
      <c r="B10" s="8" t="s">
        <v>18</v>
      </c>
      <c r="C10" s="1">
        <v>100</v>
      </c>
      <c r="D10" s="12">
        <v>3.6297640653357535</v>
      </c>
      <c r="E10" s="13">
        <v>1047</v>
      </c>
      <c r="F10" s="12">
        <v>3.950645234321938</v>
      </c>
      <c r="G10" s="14">
        <v>5447.403440000001</v>
      </c>
      <c r="H10" s="12">
        <v>4.2177099187835632</v>
      </c>
      <c r="I10" s="14">
        <v>4051.2374500000001</v>
      </c>
      <c r="J10" s="12">
        <v>5.4768907464117413</v>
      </c>
      <c r="K10" s="14">
        <v>1348.4533900000004</v>
      </c>
      <c r="L10" s="12">
        <v>2.4929155292936471</v>
      </c>
      <c r="M10" s="15" t="s">
        <v>24</v>
      </c>
      <c r="N10" s="15" t="s">
        <v>24</v>
      </c>
      <c r="O10" s="14">
        <v>47.712580000000003</v>
      </c>
      <c r="P10" s="17">
        <v>4.3597029564488503</v>
      </c>
      <c r="Q10" s="2"/>
    </row>
    <row r="11" spans="1:17" x14ac:dyDescent="0.3">
      <c r="A11" s="8" t="s">
        <v>10</v>
      </c>
      <c r="B11" s="8" t="s">
        <v>19</v>
      </c>
      <c r="C11" s="13">
        <v>1049</v>
      </c>
      <c r="D11" s="12">
        <v>38.076225045372055</v>
      </c>
      <c r="E11" s="13">
        <v>10233</v>
      </c>
      <c r="F11" s="12">
        <v>38.612180212814131</v>
      </c>
      <c r="G11" s="14">
        <v>41430.465469999988</v>
      </c>
      <c r="H11" s="12">
        <v>32.077977531372056</v>
      </c>
      <c r="I11" s="14">
        <v>18494.908319999991</v>
      </c>
      <c r="J11" s="12">
        <v>25.003370817857512</v>
      </c>
      <c r="K11" s="14">
        <v>22631.728910000013</v>
      </c>
      <c r="L11" s="12">
        <v>41.839776497208412</v>
      </c>
      <c r="M11" s="15" t="s">
        <v>24</v>
      </c>
      <c r="N11" s="15" t="s">
        <v>24</v>
      </c>
      <c r="O11" s="14">
        <v>303.82822999999996</v>
      </c>
      <c r="P11" s="12">
        <v>27.762087746745635</v>
      </c>
      <c r="Q11" s="2"/>
    </row>
    <row r="12" spans="1:17" x14ac:dyDescent="0.3">
      <c r="A12" s="8" t="s">
        <v>11</v>
      </c>
      <c r="B12" s="8" t="s">
        <v>20</v>
      </c>
      <c r="C12" s="1">
        <v>216</v>
      </c>
      <c r="D12" s="12">
        <v>7.8402903811252269</v>
      </c>
      <c r="E12" s="13">
        <v>2547</v>
      </c>
      <c r="F12" s="12">
        <v>9.6105954267602449</v>
      </c>
      <c r="G12" s="14">
        <v>14209.062899999997</v>
      </c>
      <c r="H12" s="12">
        <v>11.001517730427087</v>
      </c>
      <c r="I12" s="14">
        <v>11405.098370000005</v>
      </c>
      <c r="J12" s="12">
        <v>15.418616779564145</v>
      </c>
      <c r="K12" s="14">
        <v>2499.8621299999995</v>
      </c>
      <c r="L12" s="12">
        <v>4.6215502672807194</v>
      </c>
      <c r="M12" s="15" t="s">
        <v>24</v>
      </c>
      <c r="N12" s="15" t="s">
        <v>24</v>
      </c>
      <c r="O12" s="14">
        <v>304.10240000000005</v>
      </c>
      <c r="P12" s="17">
        <v>27.787139834886119</v>
      </c>
      <c r="Q12" s="2"/>
    </row>
    <row r="13" spans="1:17" x14ac:dyDescent="0.3">
      <c r="A13" s="9">
        <v>10</v>
      </c>
      <c r="B13" s="8" t="s">
        <v>21</v>
      </c>
      <c r="C13" s="1">
        <v>40</v>
      </c>
      <c r="D13" s="12">
        <v>1.4519056261343013</v>
      </c>
      <c r="E13" s="13">
        <v>393</v>
      </c>
      <c r="F13" s="12">
        <v>1.4829069504188364</v>
      </c>
      <c r="G13" s="14">
        <v>628.20558000000005</v>
      </c>
      <c r="H13" s="12">
        <v>0.48639483654641535</v>
      </c>
      <c r="I13" s="14">
        <v>309.01773000000003</v>
      </c>
      <c r="J13" s="12">
        <v>0.4177628111909763</v>
      </c>
      <c r="K13" s="14">
        <v>319.18784999999997</v>
      </c>
      <c r="L13" s="12">
        <v>0.59008961965444795</v>
      </c>
      <c r="M13" s="15" t="s">
        <v>24</v>
      </c>
      <c r="N13" s="15" t="s">
        <v>24</v>
      </c>
      <c r="O13" s="15" t="s">
        <v>24</v>
      </c>
      <c r="P13" s="16" t="s">
        <v>24</v>
      </c>
      <c r="Q13" s="2"/>
    </row>
    <row r="14" spans="1:17" x14ac:dyDescent="0.3">
      <c r="A14" s="9">
        <v>11</v>
      </c>
      <c r="B14" s="8" t="s">
        <v>22</v>
      </c>
      <c r="C14" s="1">
        <v>87</v>
      </c>
      <c r="D14" s="12">
        <v>3.1578947368421053</v>
      </c>
      <c r="E14" s="1">
        <v>467</v>
      </c>
      <c r="F14" s="12">
        <v>1.7621311599124594</v>
      </c>
      <c r="G14" s="14">
        <v>1872.6261299999999</v>
      </c>
      <c r="H14" s="12">
        <v>1.4499006526078553</v>
      </c>
      <c r="I14" s="14">
        <v>1353.5700199999997</v>
      </c>
      <c r="J14" s="12">
        <v>1.8298989404233399</v>
      </c>
      <c r="K14" s="14">
        <v>517.00235000000009</v>
      </c>
      <c r="L14" s="12">
        <v>0.95579364963909452</v>
      </c>
      <c r="M14" s="15" t="s">
        <v>24</v>
      </c>
      <c r="N14" s="15" t="s">
        <v>24</v>
      </c>
      <c r="O14" s="14">
        <v>2.05375</v>
      </c>
      <c r="P14" s="17">
        <v>0.18765994098006908</v>
      </c>
      <c r="Q14" s="2"/>
    </row>
    <row r="15" spans="1:17" x14ac:dyDescent="0.3">
      <c r="A15" s="9">
        <v>12</v>
      </c>
      <c r="B15" s="8" t="s">
        <v>23</v>
      </c>
      <c r="C15" s="1">
        <v>189</v>
      </c>
      <c r="D15" s="12">
        <v>6.8602540834845733</v>
      </c>
      <c r="E15" s="13">
        <v>1620</v>
      </c>
      <c r="F15" s="12">
        <v>6.1127462078333705</v>
      </c>
      <c r="G15" s="14">
        <v>13432.189380000002</v>
      </c>
      <c r="H15" s="12">
        <v>10.400015163739228</v>
      </c>
      <c r="I15" s="14">
        <v>11499.609939999997</v>
      </c>
      <c r="J15" s="12">
        <v>15.54638750383058</v>
      </c>
      <c r="K15" s="14">
        <v>1932.5794199999989</v>
      </c>
      <c r="L15" s="12">
        <v>3.5728022069129923</v>
      </c>
      <c r="M15" s="15" t="s">
        <v>24</v>
      </c>
      <c r="N15" s="15" t="s">
        <v>24</v>
      </c>
      <c r="O15" s="15" t="s">
        <v>24</v>
      </c>
      <c r="P15" s="16" t="s">
        <v>24</v>
      </c>
      <c r="Q15" s="4"/>
    </row>
    <row r="16" spans="1:17" ht="15" customHeight="1" x14ac:dyDescent="0.3">
      <c r="A16" s="18" t="s">
        <v>1</v>
      </c>
      <c r="B16" s="18"/>
      <c r="C16" s="19">
        <v>2755</v>
      </c>
      <c r="D16" s="20">
        <v>100.00000000000003</v>
      </c>
      <c r="E16" s="19">
        <v>26502</v>
      </c>
      <c r="F16" s="20">
        <v>100</v>
      </c>
      <c r="G16" s="19">
        <v>129155.47879999998</v>
      </c>
      <c r="H16" s="20">
        <v>99.999999999999986</v>
      </c>
      <c r="I16" s="19">
        <v>73969.659749999992</v>
      </c>
      <c r="J16" s="20">
        <v>100</v>
      </c>
      <c r="K16" s="19">
        <v>54091.419230000007</v>
      </c>
      <c r="L16" s="20">
        <v>100</v>
      </c>
      <c r="M16" s="22" t="s">
        <v>24</v>
      </c>
      <c r="N16" s="22" t="s">
        <v>24</v>
      </c>
      <c r="O16" s="19">
        <v>1094.3997899999999</v>
      </c>
      <c r="P16" s="20">
        <v>100</v>
      </c>
      <c r="Q16" s="2"/>
    </row>
    <row r="17" spans="1:17" x14ac:dyDescent="0.3">
      <c r="A17" s="1"/>
      <c r="B17" s="5"/>
      <c r="C17" s="6"/>
      <c r="D17" s="6"/>
      <c r="E17" s="6"/>
      <c r="F17" s="6"/>
      <c r="G17" s="6"/>
      <c r="H17" s="6"/>
      <c r="I17" s="6"/>
      <c r="J17" s="6"/>
      <c r="K17" s="6"/>
      <c r="L17" s="6"/>
      <c r="M17" s="6"/>
      <c r="N17" s="6"/>
      <c r="O17" s="6"/>
      <c r="P17" s="7"/>
      <c r="Q17" s="1"/>
    </row>
    <row r="18" spans="1:17" x14ac:dyDescent="0.3">
      <c r="A18" s="5" t="s">
        <v>0</v>
      </c>
      <c r="B18" s="6"/>
      <c r="C18" s="6"/>
      <c r="D18" s="6"/>
      <c r="E18" s="6"/>
      <c r="F18" s="6"/>
      <c r="G18" s="6"/>
      <c r="H18" s="6"/>
      <c r="I18" s="6"/>
      <c r="J18" s="6"/>
      <c r="K18" s="6"/>
      <c r="L18" s="6"/>
      <c r="M18" s="6"/>
      <c r="N18" s="6"/>
      <c r="O18" s="7"/>
      <c r="P18" s="1"/>
    </row>
    <row r="19" spans="1:17" ht="57.75" customHeight="1" x14ac:dyDescent="0.3">
      <c r="A19" s="23" t="s">
        <v>25</v>
      </c>
      <c r="B19" s="24"/>
      <c r="C19" s="24"/>
      <c r="D19" s="24"/>
      <c r="E19" s="24"/>
      <c r="F19" s="24"/>
      <c r="G19" s="24"/>
      <c r="H19" s="24"/>
      <c r="I19" s="24"/>
      <c r="J19" s="24"/>
      <c r="K19" s="24"/>
      <c r="L19" s="24"/>
      <c r="M19" s="24"/>
      <c r="N19" s="24"/>
      <c r="O19" s="24"/>
      <c r="P19" s="1"/>
    </row>
    <row r="20" spans="1:17" ht="22.5" customHeight="1" x14ac:dyDescent="0.3">
      <c r="A20" s="23" t="s">
        <v>26</v>
      </c>
      <c r="B20" s="24"/>
      <c r="C20" s="24"/>
      <c r="D20" s="24"/>
      <c r="E20" s="24"/>
      <c r="F20" s="24"/>
      <c r="G20" s="24"/>
      <c r="H20" s="24"/>
      <c r="I20" s="24"/>
      <c r="J20" s="24"/>
      <c r="K20" s="24"/>
      <c r="L20" s="24"/>
      <c r="M20" s="24"/>
      <c r="N20" s="24"/>
      <c r="O20" s="24"/>
      <c r="P20" s="1"/>
    </row>
    <row r="21" spans="1:17" x14ac:dyDescent="0.3">
      <c r="P21" s="1"/>
      <c r="Q21" s="1"/>
    </row>
    <row r="22" spans="1:17" x14ac:dyDescent="0.3">
      <c r="P22" s="1"/>
      <c r="Q22" s="1"/>
    </row>
    <row r="23" spans="1:17" x14ac:dyDescent="0.3">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{38302F86-52FF-4239-B92C-4581098C3F00}</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38302F86-52FF-4239-B92C-4581098C3F00}">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45A6-C0DA-46FC-A701-F9C8BE48C366}">
  <sheetPr>
    <pageSetUpPr fitToPage="1"/>
  </sheetPr>
  <dimension ref="A1:Q23"/>
  <sheetViews>
    <sheetView view="pageLayout" zoomScaleNormal="100" workbookViewId="0">
      <selection activeCell="Q19" sqref="Q19"/>
    </sheetView>
  </sheetViews>
  <sheetFormatPr defaultColWidth="2.6640625" defaultRowHeight="14.4" x14ac:dyDescent="0.3"/>
  <cols>
    <col min="1" max="1" width="6.33203125" customWidth="1"/>
    <col min="2" max="2" width="27.33203125" customWidth="1"/>
    <col min="3" max="3" width="10" customWidth="1"/>
    <col min="4" max="4" width="9.44140625" customWidth="1"/>
    <col min="5" max="6" width="10" customWidth="1"/>
    <col min="7" max="7" width="15.6640625" customWidth="1"/>
    <col min="8" max="10" width="10" customWidth="1"/>
    <col min="11" max="11" width="14.33203125" customWidth="1"/>
    <col min="12" max="12" width="10" customWidth="1"/>
    <col min="13" max="13" width="12.6640625" customWidth="1"/>
    <col min="14" max="16" width="10" customWidth="1"/>
  </cols>
  <sheetData>
    <row r="1" spans="1:17" ht="15" customHeight="1" x14ac:dyDescent="0.3">
      <c r="A1" s="25" t="s">
        <v>46</v>
      </c>
      <c r="B1" s="26"/>
      <c r="C1" s="26"/>
      <c r="D1" s="26"/>
      <c r="E1" s="26"/>
      <c r="F1" s="26"/>
      <c r="G1" s="26"/>
      <c r="H1" s="26"/>
      <c r="I1" s="26"/>
      <c r="J1" s="26"/>
      <c r="K1" s="26"/>
      <c r="L1" s="26"/>
      <c r="M1" s="26"/>
      <c r="N1" s="26"/>
      <c r="O1" s="26"/>
      <c r="P1" s="26"/>
    </row>
    <row r="2" spans="1:17" ht="16.5" customHeight="1" x14ac:dyDescent="0.3">
      <c r="B2" s="27"/>
      <c r="C2" s="27"/>
      <c r="D2" s="27"/>
      <c r="E2" s="27"/>
      <c r="F2" s="27"/>
      <c r="G2" s="27"/>
      <c r="H2" s="27"/>
      <c r="I2" s="27"/>
      <c r="J2" s="27"/>
      <c r="K2" s="27"/>
      <c r="L2" s="27"/>
      <c r="M2" s="27"/>
      <c r="N2" s="27" t="s">
        <v>2</v>
      </c>
      <c r="O2" s="27"/>
      <c r="P2" s="27"/>
      <c r="Q2" s="27"/>
    </row>
    <row r="3" spans="1:17" ht="86.4" x14ac:dyDescent="0.3">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
      <c r="A4" s="8" t="s">
        <v>3</v>
      </c>
      <c r="B4" s="8" t="s">
        <v>12</v>
      </c>
      <c r="C4" s="1">
        <v>93</v>
      </c>
      <c r="D4" s="12">
        <v>3.5796766743648964</v>
      </c>
      <c r="E4" s="13">
        <v>618</v>
      </c>
      <c r="F4" s="12">
        <v>2.5705016221612178</v>
      </c>
      <c r="G4" s="14">
        <v>5960.9937300000001</v>
      </c>
      <c r="H4" s="12">
        <v>4.4754870255424457</v>
      </c>
      <c r="I4" s="14">
        <v>4442.0973900000008</v>
      </c>
      <c r="J4" s="12">
        <v>5.6406353639025557</v>
      </c>
      <c r="K4" s="14">
        <v>1518.89633</v>
      </c>
      <c r="L4" s="12">
        <v>2.855840955495808</v>
      </c>
      <c r="M4" s="15" t="s">
        <v>24</v>
      </c>
      <c r="N4" s="15" t="s">
        <v>24</v>
      </c>
      <c r="O4" s="21" t="s">
        <v>24</v>
      </c>
      <c r="P4" s="17" t="s">
        <v>24</v>
      </c>
      <c r="Q4" s="3"/>
    </row>
    <row r="5" spans="1:17" x14ac:dyDescent="0.3">
      <c r="A5" s="8" t="s">
        <v>4</v>
      </c>
      <c r="B5" s="8" t="s">
        <v>13</v>
      </c>
      <c r="C5" s="1">
        <v>428</v>
      </c>
      <c r="D5" s="12">
        <v>16.474210931485757</v>
      </c>
      <c r="E5" s="13">
        <v>3656</v>
      </c>
      <c r="F5" s="12">
        <v>15.206721570584811</v>
      </c>
      <c r="G5" s="14">
        <v>23448.882330000008</v>
      </c>
      <c r="H5" s="12">
        <v>17.605314379585256</v>
      </c>
      <c r="I5" s="14">
        <v>7601.9044599999997</v>
      </c>
      <c r="J5" s="12">
        <v>9.6530011310905905</v>
      </c>
      <c r="K5" s="14">
        <v>15664.823899999996</v>
      </c>
      <c r="L5" s="12">
        <v>29.45312643835906</v>
      </c>
      <c r="M5" s="15" t="s">
        <v>24</v>
      </c>
      <c r="N5" s="15" t="s">
        <v>24</v>
      </c>
      <c r="O5" s="14">
        <v>182.15396000000001</v>
      </c>
      <c r="P5" s="12">
        <v>14.517251587211568</v>
      </c>
      <c r="Q5" s="2"/>
    </row>
    <row r="6" spans="1:17" x14ac:dyDescent="0.3">
      <c r="A6" s="8" t="s">
        <v>5</v>
      </c>
      <c r="B6" s="8" t="s">
        <v>14</v>
      </c>
      <c r="C6" s="1">
        <v>70</v>
      </c>
      <c r="D6" s="12">
        <v>2.6943802925327174</v>
      </c>
      <c r="E6" s="13">
        <v>529</v>
      </c>
      <c r="F6" s="12">
        <v>2.2003161134680975</v>
      </c>
      <c r="G6" s="14">
        <v>4038.7228699999996</v>
      </c>
      <c r="H6" s="12">
        <v>3.0322547922637302</v>
      </c>
      <c r="I6" s="14">
        <v>3197.0061299999993</v>
      </c>
      <c r="J6" s="12">
        <v>4.0596016368500294</v>
      </c>
      <c r="K6" s="14">
        <v>841.71675000000039</v>
      </c>
      <c r="L6" s="12">
        <v>1.5826025253328693</v>
      </c>
      <c r="M6" s="15" t="s">
        <v>24</v>
      </c>
      <c r="N6" s="15" t="s">
        <v>24</v>
      </c>
      <c r="O6" s="15" t="s">
        <v>24</v>
      </c>
      <c r="P6" s="16" t="s">
        <v>24</v>
      </c>
      <c r="Q6" s="2"/>
    </row>
    <row r="7" spans="1:17" x14ac:dyDescent="0.3">
      <c r="A7" s="8" t="s">
        <v>6</v>
      </c>
      <c r="B7" s="8" t="s">
        <v>15</v>
      </c>
      <c r="C7" s="1">
        <v>321</v>
      </c>
      <c r="D7" s="12">
        <v>12.35565819861432</v>
      </c>
      <c r="E7" s="13">
        <v>3296</v>
      </c>
      <c r="F7" s="12">
        <v>13.709341984859829</v>
      </c>
      <c r="G7" s="14">
        <v>10600.618219999998</v>
      </c>
      <c r="H7" s="12">
        <v>7.9588960256025718</v>
      </c>
      <c r="I7" s="14">
        <v>6183.6970900000024</v>
      </c>
      <c r="J7" s="12">
        <v>7.8521422254353892</v>
      </c>
      <c r="K7" s="14">
        <v>4380.1484899999987</v>
      </c>
      <c r="L7" s="12">
        <v>8.2355900148202448</v>
      </c>
      <c r="M7" s="15" t="s">
        <v>24</v>
      </c>
      <c r="N7" s="15" t="s">
        <v>24</v>
      </c>
      <c r="O7" s="14">
        <v>36.772690000000004</v>
      </c>
      <c r="P7" s="17">
        <v>2.9306988015442488</v>
      </c>
      <c r="Q7" s="2"/>
    </row>
    <row r="8" spans="1:17" x14ac:dyDescent="0.3">
      <c r="A8" s="8" t="s">
        <v>7</v>
      </c>
      <c r="B8" s="8" t="s">
        <v>16</v>
      </c>
      <c r="C8" s="1">
        <v>28</v>
      </c>
      <c r="D8" s="12">
        <v>1.077752117013087</v>
      </c>
      <c r="E8" s="1">
        <v>250</v>
      </c>
      <c r="F8" s="12">
        <v>1.0398469345312369</v>
      </c>
      <c r="G8" s="14">
        <v>2365.1627799999992</v>
      </c>
      <c r="H8" s="12">
        <v>1.7757534757859739</v>
      </c>
      <c r="I8" s="14">
        <v>2232.6176400000004</v>
      </c>
      <c r="J8" s="12">
        <v>2.8350080848309962</v>
      </c>
      <c r="K8" s="14">
        <v>130.38592</v>
      </c>
      <c r="L8" s="12">
        <v>0.24515264340391152</v>
      </c>
      <c r="M8" s="15" t="s">
        <v>24</v>
      </c>
      <c r="N8" s="15" t="s">
        <v>24</v>
      </c>
      <c r="O8" s="21">
        <v>2.1592099999999999</v>
      </c>
      <c r="P8" s="17">
        <v>0.17208406997917083</v>
      </c>
      <c r="Q8" s="2"/>
    </row>
    <row r="9" spans="1:17" x14ac:dyDescent="0.3">
      <c r="A9" s="8" t="s">
        <v>8</v>
      </c>
      <c r="B9" s="8" t="s">
        <v>17</v>
      </c>
      <c r="C9" s="1">
        <v>84</v>
      </c>
      <c r="D9" s="12">
        <v>3.2332563510392611</v>
      </c>
      <c r="E9" s="13">
        <v>1018</v>
      </c>
      <c r="F9" s="12">
        <v>4.2342567174111974</v>
      </c>
      <c r="G9" s="14">
        <v>6334.1773700000012</v>
      </c>
      <c r="H9" s="12">
        <v>4.7556716079484245</v>
      </c>
      <c r="I9" s="14">
        <v>4768.9534000000021</v>
      </c>
      <c r="J9" s="12">
        <v>6.0556815475050492</v>
      </c>
      <c r="K9" s="14">
        <v>1565.2239799999998</v>
      </c>
      <c r="L9" s="12">
        <v>2.9429465713490468</v>
      </c>
      <c r="M9" s="15" t="s">
        <v>24</v>
      </c>
      <c r="N9" s="15" t="s">
        <v>24</v>
      </c>
      <c r="O9" s="15" t="s">
        <v>24</v>
      </c>
      <c r="P9" s="16" t="s">
        <v>24</v>
      </c>
      <c r="Q9" s="2"/>
    </row>
    <row r="10" spans="1:17" x14ac:dyDescent="0.3">
      <c r="A10" s="8" t="s">
        <v>9</v>
      </c>
      <c r="B10" s="8" t="s">
        <v>18</v>
      </c>
      <c r="C10" s="1">
        <v>93</v>
      </c>
      <c r="D10" s="12">
        <v>3.5796766743648964</v>
      </c>
      <c r="E10" s="13">
        <v>935</v>
      </c>
      <c r="F10" s="12">
        <v>3.8890275351468264</v>
      </c>
      <c r="G10" s="14">
        <v>5469.0649199999998</v>
      </c>
      <c r="H10" s="12">
        <v>4.1061491086838187</v>
      </c>
      <c r="I10" s="14">
        <v>4056.7952300000002</v>
      </c>
      <c r="J10" s="12">
        <v>5.151373468299667</v>
      </c>
      <c r="K10" s="14">
        <v>1390.2697099999998</v>
      </c>
      <c r="L10" s="12">
        <v>2.6139961619390304</v>
      </c>
      <c r="M10" s="15" t="s">
        <v>24</v>
      </c>
      <c r="N10" s="15" t="s">
        <v>24</v>
      </c>
      <c r="O10" s="14">
        <v>22</v>
      </c>
      <c r="P10" s="17">
        <v>1.7533493914634328</v>
      </c>
      <c r="Q10" s="2"/>
    </row>
    <row r="11" spans="1:17" x14ac:dyDescent="0.3">
      <c r="A11" s="8" t="s">
        <v>10</v>
      </c>
      <c r="B11" s="8" t="s">
        <v>19</v>
      </c>
      <c r="C11" s="13">
        <v>1009</v>
      </c>
      <c r="D11" s="12">
        <v>38.837567359507311</v>
      </c>
      <c r="E11" s="13">
        <v>9210</v>
      </c>
      <c r="F11" s="12">
        <v>38.307961068130766</v>
      </c>
      <c r="G11" s="14">
        <v>40138.190270000014</v>
      </c>
      <c r="H11" s="12">
        <v>30.135571000196155</v>
      </c>
      <c r="I11" s="14">
        <v>17639.47552</v>
      </c>
      <c r="J11" s="12">
        <v>22.398844663512747</v>
      </c>
      <c r="K11" s="14">
        <v>22186.75769000002</v>
      </c>
      <c r="L11" s="12">
        <v>41.715718202284165</v>
      </c>
      <c r="M11" s="15" t="s">
        <v>24</v>
      </c>
      <c r="N11" s="15" t="s">
        <v>24</v>
      </c>
      <c r="O11" s="14">
        <v>311.95697999999999</v>
      </c>
      <c r="P11" s="12">
        <v>24.862253683898647</v>
      </c>
      <c r="Q11" s="2"/>
    </row>
    <row r="12" spans="1:17" x14ac:dyDescent="0.3">
      <c r="A12" s="8" t="s">
        <v>11</v>
      </c>
      <c r="B12" s="8" t="s">
        <v>20</v>
      </c>
      <c r="C12" s="1">
        <v>188</v>
      </c>
      <c r="D12" s="12">
        <v>7.236335642802155</v>
      </c>
      <c r="E12" s="13">
        <v>2040</v>
      </c>
      <c r="F12" s="12">
        <v>8.4851509857748937</v>
      </c>
      <c r="G12" s="14">
        <v>18597.098899999997</v>
      </c>
      <c r="H12" s="12">
        <v>13.962617410718142</v>
      </c>
      <c r="I12" s="14">
        <v>15710.847210000004</v>
      </c>
      <c r="J12" s="12">
        <v>19.949846342652073</v>
      </c>
      <c r="K12" s="14">
        <v>2188.6068899999991</v>
      </c>
      <c r="L12" s="12">
        <v>4.1150360748730668</v>
      </c>
      <c r="M12" s="15" t="s">
        <v>24</v>
      </c>
      <c r="N12" s="15" t="s">
        <v>24</v>
      </c>
      <c r="O12" s="14">
        <v>697.64476999999999</v>
      </c>
      <c r="P12" s="17">
        <v>55.600683315324837</v>
      </c>
      <c r="Q12" s="2"/>
    </row>
    <row r="13" spans="1:17" x14ac:dyDescent="0.3">
      <c r="A13" s="9">
        <v>10</v>
      </c>
      <c r="B13" s="8" t="s">
        <v>21</v>
      </c>
      <c r="C13" s="1">
        <v>34</v>
      </c>
      <c r="D13" s="12">
        <v>1.308698999230177</v>
      </c>
      <c r="E13" s="13">
        <v>425</v>
      </c>
      <c r="F13" s="12">
        <v>1.767739788703103</v>
      </c>
      <c r="G13" s="14">
        <v>658.53881999999999</v>
      </c>
      <c r="H13" s="12">
        <v>0.49442795584454202</v>
      </c>
      <c r="I13" s="14">
        <v>326.43984</v>
      </c>
      <c r="J13" s="12">
        <v>0.41451772530603875</v>
      </c>
      <c r="K13" s="14">
        <v>332.09896999999995</v>
      </c>
      <c r="L13" s="12">
        <v>0.62441512371286945</v>
      </c>
      <c r="M13" s="15" t="s">
        <v>24</v>
      </c>
      <c r="N13" s="15" t="s">
        <v>24</v>
      </c>
      <c r="O13" s="15" t="s">
        <v>24</v>
      </c>
      <c r="P13" s="16" t="s">
        <v>24</v>
      </c>
      <c r="Q13" s="2"/>
    </row>
    <row r="14" spans="1:17" x14ac:dyDescent="0.3">
      <c r="A14" s="9">
        <v>11</v>
      </c>
      <c r="B14" s="8" t="s">
        <v>22</v>
      </c>
      <c r="C14" s="1">
        <v>89</v>
      </c>
      <c r="D14" s="12">
        <v>3.4257120862201695</v>
      </c>
      <c r="E14" s="1">
        <v>474</v>
      </c>
      <c r="F14" s="12">
        <v>1.9715497878712254</v>
      </c>
      <c r="G14" s="14">
        <v>1873.4604099999997</v>
      </c>
      <c r="H14" s="12">
        <v>1.4065855690511571</v>
      </c>
      <c r="I14" s="14">
        <v>1413.95634</v>
      </c>
      <c r="J14" s="12">
        <v>1.7954608902481142</v>
      </c>
      <c r="K14" s="14">
        <v>457.45031</v>
      </c>
      <c r="L14" s="12">
        <v>0.86010170977386813</v>
      </c>
      <c r="M14" s="15" t="s">
        <v>24</v>
      </c>
      <c r="N14" s="15" t="s">
        <v>24</v>
      </c>
      <c r="O14" s="14">
        <v>2.05375</v>
      </c>
      <c r="P14" s="17">
        <v>0.16367915057809204</v>
      </c>
      <c r="Q14" s="2"/>
    </row>
    <row r="15" spans="1:17" x14ac:dyDescent="0.3">
      <c r="A15" s="9">
        <v>12</v>
      </c>
      <c r="B15" s="8" t="s">
        <v>23</v>
      </c>
      <c r="C15" s="1">
        <v>161</v>
      </c>
      <c r="D15" s="12">
        <v>6.1970746728252504</v>
      </c>
      <c r="E15" s="13">
        <v>1591</v>
      </c>
      <c r="F15" s="12">
        <v>6.617585891356792</v>
      </c>
      <c r="G15" s="14">
        <v>13707.157549999996</v>
      </c>
      <c r="H15" s="12">
        <v>10.291271648777789</v>
      </c>
      <c r="I15" s="14">
        <v>11177.93014</v>
      </c>
      <c r="J15" s="12">
        <v>14.193886920366742</v>
      </c>
      <c r="K15" s="14">
        <v>2529.2274600000001</v>
      </c>
      <c r="L15" s="12">
        <v>4.755473578656046</v>
      </c>
      <c r="M15" s="15" t="s">
        <v>24</v>
      </c>
      <c r="N15" s="15" t="s">
        <v>24</v>
      </c>
      <c r="O15" s="15" t="s">
        <v>24</v>
      </c>
      <c r="P15" s="16" t="s">
        <v>24</v>
      </c>
      <c r="Q15" s="4"/>
    </row>
    <row r="16" spans="1:17" ht="15" customHeight="1" x14ac:dyDescent="0.3">
      <c r="A16" s="18" t="s">
        <v>1</v>
      </c>
      <c r="B16" s="18"/>
      <c r="C16" s="19">
        <v>2598</v>
      </c>
      <c r="D16" s="20">
        <v>100</v>
      </c>
      <c r="E16" s="19">
        <v>24042</v>
      </c>
      <c r="F16" s="20">
        <v>100</v>
      </c>
      <c r="G16" s="19">
        <v>133192.06817000001</v>
      </c>
      <c r="H16" s="20">
        <v>100</v>
      </c>
      <c r="I16" s="19">
        <v>78751.720390000017</v>
      </c>
      <c r="J16" s="20">
        <v>99.999999999999986</v>
      </c>
      <c r="K16" s="19">
        <v>53185.606400000019</v>
      </c>
      <c r="L16" s="20">
        <v>99.999999999999986</v>
      </c>
      <c r="M16" s="22" t="s">
        <v>24</v>
      </c>
      <c r="N16" s="22" t="s">
        <v>24</v>
      </c>
      <c r="O16" s="19">
        <v>1254.74136</v>
      </c>
      <c r="P16" s="20">
        <v>100</v>
      </c>
      <c r="Q16" s="2"/>
    </row>
    <row r="17" spans="1:17" x14ac:dyDescent="0.3">
      <c r="A17" s="1"/>
      <c r="B17" s="5"/>
      <c r="C17" s="6"/>
      <c r="D17" s="6"/>
      <c r="E17" s="6"/>
      <c r="F17" s="6"/>
      <c r="G17" s="6"/>
      <c r="H17" s="6"/>
      <c r="I17" s="6"/>
      <c r="J17" s="6"/>
      <c r="K17" s="6"/>
      <c r="L17" s="6"/>
      <c r="M17" s="6"/>
      <c r="N17" s="6"/>
      <c r="O17" s="6"/>
      <c r="P17" s="7"/>
      <c r="Q17" s="1"/>
    </row>
    <row r="18" spans="1:17" x14ac:dyDescent="0.3">
      <c r="A18" s="5" t="s">
        <v>0</v>
      </c>
      <c r="B18" s="6"/>
      <c r="C18" s="6"/>
      <c r="D18" s="6"/>
      <c r="E18" s="6"/>
      <c r="F18" s="6"/>
      <c r="G18" s="6"/>
      <c r="H18" s="6"/>
      <c r="I18" s="6"/>
      <c r="J18" s="6"/>
      <c r="K18" s="6"/>
      <c r="L18" s="6"/>
      <c r="M18" s="6"/>
      <c r="N18" s="6"/>
      <c r="O18" s="7"/>
      <c r="P18" s="1"/>
    </row>
    <row r="19" spans="1:17" ht="57.75" customHeight="1" x14ac:dyDescent="0.3">
      <c r="A19" s="23" t="s">
        <v>25</v>
      </c>
      <c r="B19" s="24"/>
      <c r="C19" s="24"/>
      <c r="D19" s="24"/>
      <c r="E19" s="24"/>
      <c r="F19" s="24"/>
      <c r="G19" s="24"/>
      <c r="H19" s="24"/>
      <c r="I19" s="24"/>
      <c r="J19" s="24"/>
      <c r="K19" s="24"/>
      <c r="L19" s="24"/>
      <c r="M19" s="24"/>
      <c r="N19" s="24"/>
      <c r="O19" s="24"/>
      <c r="P19" s="1"/>
    </row>
    <row r="20" spans="1:17" ht="22.5" customHeight="1" x14ac:dyDescent="0.3">
      <c r="A20" s="23" t="s">
        <v>26</v>
      </c>
      <c r="B20" s="24"/>
      <c r="C20" s="24"/>
      <c r="D20" s="24"/>
      <c r="E20" s="24"/>
      <c r="F20" s="24"/>
      <c r="G20" s="24"/>
      <c r="H20" s="24"/>
      <c r="I20" s="24"/>
      <c r="J20" s="24"/>
      <c r="K20" s="24"/>
      <c r="L20" s="24"/>
      <c r="M20" s="24"/>
      <c r="N20" s="24"/>
      <c r="O20" s="24"/>
      <c r="P20" s="1"/>
    </row>
    <row r="21" spans="1:17" x14ac:dyDescent="0.3">
      <c r="P21" s="1"/>
      <c r="Q21" s="1"/>
    </row>
    <row r="22" spans="1:17" x14ac:dyDescent="0.3">
      <c r="P22" s="1"/>
      <c r="Q22" s="1"/>
    </row>
    <row r="23" spans="1:17" x14ac:dyDescent="0.3">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{11B2F591-F31C-42C7-AB52-AE0E43C83EBD}</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11B2F591-F31C-42C7-AB52-AE0E43C83EBD}">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3CF88-C6B3-4F22-AD04-9C5C43EE039C}">
  <sheetPr>
    <pageSetUpPr fitToPage="1"/>
  </sheetPr>
  <dimension ref="A1:Q23"/>
  <sheetViews>
    <sheetView view="pageLayout" zoomScaleNormal="100" workbookViewId="0">
      <selection activeCell="P19" sqref="P19"/>
    </sheetView>
  </sheetViews>
  <sheetFormatPr defaultColWidth="2.6640625" defaultRowHeight="14.4" x14ac:dyDescent="0.3"/>
  <cols>
    <col min="1" max="1" width="6.33203125" customWidth="1"/>
    <col min="2" max="2" width="27.33203125" customWidth="1"/>
    <col min="3" max="3" width="10" customWidth="1"/>
    <col min="4" max="4" width="9.44140625" customWidth="1"/>
    <col min="5" max="6" width="10" customWidth="1"/>
    <col min="7" max="7" width="15.6640625" customWidth="1"/>
    <col min="8" max="10" width="10" customWidth="1"/>
    <col min="11" max="11" width="14.33203125" customWidth="1"/>
    <col min="12" max="12" width="10" customWidth="1"/>
    <col min="13" max="13" width="12.6640625" customWidth="1"/>
    <col min="14" max="16" width="10" customWidth="1"/>
  </cols>
  <sheetData>
    <row r="1" spans="1:17" ht="15" customHeight="1" x14ac:dyDescent="0.3">
      <c r="A1" s="25" t="s">
        <v>47</v>
      </c>
      <c r="B1" s="26"/>
      <c r="C1" s="26"/>
      <c r="D1" s="26"/>
      <c r="E1" s="26"/>
      <c r="F1" s="26"/>
      <c r="G1" s="26"/>
      <c r="H1" s="26"/>
      <c r="I1" s="26"/>
      <c r="J1" s="26"/>
      <c r="K1" s="26"/>
      <c r="L1" s="26"/>
      <c r="M1" s="26"/>
      <c r="N1" s="26"/>
      <c r="O1" s="26"/>
      <c r="P1" s="26"/>
    </row>
    <row r="2" spans="1:17" ht="16.5" customHeight="1" x14ac:dyDescent="0.3">
      <c r="B2" s="27"/>
      <c r="C2" s="27"/>
      <c r="D2" s="27"/>
      <c r="E2" s="27"/>
      <c r="F2" s="27"/>
      <c r="G2" s="27"/>
      <c r="H2" s="27"/>
      <c r="I2" s="27"/>
      <c r="J2" s="27"/>
      <c r="K2" s="27"/>
      <c r="L2" s="27"/>
      <c r="M2" s="27"/>
      <c r="N2" s="27" t="s">
        <v>2</v>
      </c>
      <c r="O2" s="27"/>
      <c r="P2" s="27"/>
      <c r="Q2" s="27"/>
    </row>
    <row r="3" spans="1:17" ht="86.4" x14ac:dyDescent="0.3">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
      <c r="A4" s="8" t="s">
        <v>3</v>
      </c>
      <c r="B4" s="8" t="s">
        <v>12</v>
      </c>
      <c r="C4" s="1">
        <v>92</v>
      </c>
      <c r="D4" s="12">
        <v>3.4861690034103825</v>
      </c>
      <c r="E4" s="13">
        <v>668</v>
      </c>
      <c r="F4" s="12">
        <v>2.7290926175593415</v>
      </c>
      <c r="G4" s="14">
        <v>6159.5230299999976</v>
      </c>
      <c r="H4" s="12">
        <v>4.6170150188550352</v>
      </c>
      <c r="I4" s="14">
        <v>4608.1827700000013</v>
      </c>
      <c r="J4" s="12">
        <v>5.9393231574711294</v>
      </c>
      <c r="K4" s="14">
        <v>1551.3402599999999</v>
      </c>
      <c r="L4" s="12">
        <v>2.8428724236610181</v>
      </c>
      <c r="M4" s="15" t="s">
        <v>24</v>
      </c>
      <c r="N4" s="15" t="s">
        <v>24</v>
      </c>
      <c r="O4" s="15" t="s">
        <v>24</v>
      </c>
      <c r="P4" s="16" t="s">
        <v>24</v>
      </c>
      <c r="Q4" s="3"/>
    </row>
    <row r="5" spans="1:17" x14ac:dyDescent="0.3">
      <c r="A5" s="8" t="s">
        <v>4</v>
      </c>
      <c r="B5" s="8" t="s">
        <v>13</v>
      </c>
      <c r="C5" s="1">
        <v>422</v>
      </c>
      <c r="D5" s="12">
        <v>15.99090564607806</v>
      </c>
      <c r="E5" s="13">
        <v>3595</v>
      </c>
      <c r="F5" s="12">
        <v>14.687257425338071</v>
      </c>
      <c r="G5" s="14">
        <v>23509.504670000009</v>
      </c>
      <c r="H5" s="12">
        <v>17.622100870241031</v>
      </c>
      <c r="I5" s="14">
        <v>7612.1141099999986</v>
      </c>
      <c r="J5" s="12">
        <v>9.810983606198354</v>
      </c>
      <c r="K5" s="14">
        <v>15728.806189999994</v>
      </c>
      <c r="L5" s="12">
        <v>28.823457063287787</v>
      </c>
      <c r="M5" s="15" t="s">
        <v>24</v>
      </c>
      <c r="N5" s="15" t="s">
        <v>24</v>
      </c>
      <c r="O5" s="14">
        <v>168.58435</v>
      </c>
      <c r="P5" s="12">
        <v>13.464505283567799</v>
      </c>
      <c r="Q5" s="2"/>
    </row>
    <row r="6" spans="1:17" x14ac:dyDescent="0.3">
      <c r="A6" s="8" t="s">
        <v>5</v>
      </c>
      <c r="B6" s="8" t="s">
        <v>14</v>
      </c>
      <c r="C6" s="1">
        <v>71</v>
      </c>
      <c r="D6" s="12">
        <v>2.6904130352406215</v>
      </c>
      <c r="E6" s="13">
        <v>553</v>
      </c>
      <c r="F6" s="12">
        <v>2.2592637986681376</v>
      </c>
      <c r="G6" s="14">
        <v>4042.5449599999988</v>
      </c>
      <c r="H6" s="12">
        <v>3.0301844321080051</v>
      </c>
      <c r="I6" s="14">
        <v>3213.9518199999989</v>
      </c>
      <c r="J6" s="12">
        <v>4.1423483885649937</v>
      </c>
      <c r="K6" s="14">
        <v>828.59315000000038</v>
      </c>
      <c r="L6" s="12">
        <v>1.518419058220934</v>
      </c>
      <c r="M6" s="15" t="s">
        <v>24</v>
      </c>
      <c r="N6" s="15" t="s">
        <v>24</v>
      </c>
      <c r="O6" s="15" t="s">
        <v>24</v>
      </c>
      <c r="P6" s="16" t="s">
        <v>24</v>
      </c>
      <c r="Q6" s="2"/>
    </row>
    <row r="7" spans="1:17" x14ac:dyDescent="0.3">
      <c r="A7" s="8" t="s">
        <v>6</v>
      </c>
      <c r="B7" s="8" t="s">
        <v>15</v>
      </c>
      <c r="C7" s="1">
        <v>338</v>
      </c>
      <c r="D7" s="12">
        <v>12.807881773399016</v>
      </c>
      <c r="E7" s="13">
        <v>3306</v>
      </c>
      <c r="F7" s="12">
        <v>13.506557176124526</v>
      </c>
      <c r="G7" s="14">
        <v>10768.10543</v>
      </c>
      <c r="H7" s="12">
        <v>8.071486096046705</v>
      </c>
      <c r="I7" s="14">
        <v>6262.4988000000003</v>
      </c>
      <c r="J7" s="12">
        <v>8.0715123515977965</v>
      </c>
      <c r="K7" s="14">
        <v>4463.8634200000015</v>
      </c>
      <c r="L7" s="12">
        <v>8.1801488344711473</v>
      </c>
      <c r="M7" s="15" t="s">
        <v>24</v>
      </c>
      <c r="N7" s="15" t="s">
        <v>24</v>
      </c>
      <c r="O7" s="14">
        <v>41.743250000000003</v>
      </c>
      <c r="P7" s="17">
        <v>3.3339524705483727</v>
      </c>
      <c r="Q7" s="2"/>
    </row>
    <row r="8" spans="1:17" x14ac:dyDescent="0.3">
      <c r="A8" s="8" t="s">
        <v>7</v>
      </c>
      <c r="B8" s="8" t="s">
        <v>16</v>
      </c>
      <c r="C8" s="1">
        <v>30</v>
      </c>
      <c r="D8" s="12">
        <v>1.1367942402425162</v>
      </c>
      <c r="E8" s="1">
        <v>282</v>
      </c>
      <c r="F8" s="12">
        <v>1.1521019732810394</v>
      </c>
      <c r="G8" s="14">
        <v>275.44888000000003</v>
      </c>
      <c r="H8" s="12">
        <v>0.20646917134536616</v>
      </c>
      <c r="I8" s="14">
        <v>121.68755</v>
      </c>
      <c r="J8" s="12">
        <v>0.15683876264545943</v>
      </c>
      <c r="K8" s="14">
        <v>151.60212000000001</v>
      </c>
      <c r="L8" s="12">
        <v>0.27781493037288196</v>
      </c>
      <c r="M8" s="15" t="s">
        <v>24</v>
      </c>
      <c r="N8" s="15" t="s">
        <v>24</v>
      </c>
      <c r="O8" s="21">
        <v>2.1592099999999999</v>
      </c>
      <c r="P8" s="17">
        <v>0.17245191770963572</v>
      </c>
      <c r="Q8" s="2"/>
    </row>
    <row r="9" spans="1:17" x14ac:dyDescent="0.3">
      <c r="A9" s="8" t="s">
        <v>8</v>
      </c>
      <c r="B9" s="8" t="s">
        <v>17</v>
      </c>
      <c r="C9" s="1">
        <v>83</v>
      </c>
      <c r="D9" s="12">
        <v>3.1451307313376282</v>
      </c>
      <c r="E9" s="13">
        <v>940</v>
      </c>
      <c r="F9" s="12">
        <v>3.8403399109367977</v>
      </c>
      <c r="G9" s="14">
        <v>6556.3562000000029</v>
      </c>
      <c r="H9" s="12">
        <v>4.9144706330229191</v>
      </c>
      <c r="I9" s="14">
        <v>5076.6189200000008</v>
      </c>
      <c r="J9" s="12">
        <v>6.5430738792532903</v>
      </c>
      <c r="K9" s="14">
        <v>1479.7372600000003</v>
      </c>
      <c r="L9" s="12">
        <v>2.7116580154489869</v>
      </c>
      <c r="M9" s="15" t="s">
        <v>24</v>
      </c>
      <c r="N9" s="15" t="s">
        <v>24</v>
      </c>
      <c r="O9" s="15" t="s">
        <v>24</v>
      </c>
      <c r="P9" s="16" t="s">
        <v>24</v>
      </c>
      <c r="Q9" s="2"/>
    </row>
    <row r="10" spans="1:17" x14ac:dyDescent="0.3">
      <c r="A10" s="8" t="s">
        <v>9</v>
      </c>
      <c r="B10" s="8" t="s">
        <v>18</v>
      </c>
      <c r="C10" s="1">
        <v>94</v>
      </c>
      <c r="D10" s="12">
        <v>3.5619552860932173</v>
      </c>
      <c r="E10" s="13">
        <v>954</v>
      </c>
      <c r="F10" s="12">
        <v>3.8975364628018143</v>
      </c>
      <c r="G10" s="14">
        <v>5258.7869899999987</v>
      </c>
      <c r="H10" s="12">
        <v>3.9418471845196543</v>
      </c>
      <c r="I10" s="14">
        <v>4030.3440899999996</v>
      </c>
      <c r="J10" s="12">
        <v>5.1945673991385322</v>
      </c>
      <c r="K10" s="14">
        <v>1228.0582600000002</v>
      </c>
      <c r="L10" s="12">
        <v>2.2504495319441613</v>
      </c>
      <c r="M10" s="15" t="s">
        <v>24</v>
      </c>
      <c r="N10" s="15" t="s">
        <v>24</v>
      </c>
      <c r="O10" s="14">
        <v>0.38462000000000002</v>
      </c>
      <c r="P10" s="17">
        <v>3.0718853927816238E-2</v>
      </c>
      <c r="Q10" s="2"/>
    </row>
    <row r="11" spans="1:17" x14ac:dyDescent="0.3">
      <c r="A11" s="8" t="s">
        <v>10</v>
      </c>
      <c r="B11" s="8" t="s">
        <v>19</v>
      </c>
      <c r="C11" s="13">
        <v>1036</v>
      </c>
      <c r="D11" s="12">
        <v>39.257294429708224</v>
      </c>
      <c r="E11" s="13">
        <v>9259</v>
      </c>
      <c r="F11" s="12">
        <v>37.827348122727464</v>
      </c>
      <c r="G11" s="14">
        <v>40944.569289999978</v>
      </c>
      <c r="H11" s="12">
        <v>30.690962665737548</v>
      </c>
      <c r="I11" s="14">
        <v>18074.42612</v>
      </c>
      <c r="J11" s="12">
        <v>23.295486088655512</v>
      </c>
      <c r="K11" s="14">
        <v>22579.237000000008</v>
      </c>
      <c r="L11" s="12">
        <v>41.377054325017362</v>
      </c>
      <c r="M11" s="15" t="s">
        <v>24</v>
      </c>
      <c r="N11" s="15" t="s">
        <v>24</v>
      </c>
      <c r="O11" s="14">
        <v>290.90615000000003</v>
      </c>
      <c r="P11" s="12">
        <v>23.234110364914461</v>
      </c>
      <c r="Q11" s="2"/>
    </row>
    <row r="12" spans="1:17" x14ac:dyDescent="0.3">
      <c r="A12" s="8" t="s">
        <v>11</v>
      </c>
      <c r="B12" s="8" t="s">
        <v>20</v>
      </c>
      <c r="C12" s="1">
        <v>203</v>
      </c>
      <c r="D12" s="12">
        <v>7.6923076923076925</v>
      </c>
      <c r="E12" s="13">
        <v>2317</v>
      </c>
      <c r="F12" s="12">
        <v>9.4660293336601704</v>
      </c>
      <c r="G12" s="14">
        <v>18900.15404999999</v>
      </c>
      <c r="H12" s="12">
        <v>14.167053955722251</v>
      </c>
      <c r="I12" s="14">
        <v>15742.542860000001</v>
      </c>
      <c r="J12" s="12">
        <v>20.290004548990527</v>
      </c>
      <c r="K12" s="14">
        <v>2453.839370000002</v>
      </c>
      <c r="L12" s="12">
        <v>4.4967261257480242</v>
      </c>
      <c r="M12" s="15" t="s">
        <v>24</v>
      </c>
      <c r="N12" s="15" t="s">
        <v>24</v>
      </c>
      <c r="O12" s="14">
        <v>703.77178000000004</v>
      </c>
      <c r="P12" s="17">
        <v>56.208888015025806</v>
      </c>
      <c r="Q12" s="2"/>
    </row>
    <row r="13" spans="1:17" x14ac:dyDescent="0.3">
      <c r="A13" s="9">
        <v>10</v>
      </c>
      <c r="B13" s="8" t="s">
        <v>21</v>
      </c>
      <c r="C13" s="1">
        <v>36</v>
      </c>
      <c r="D13" s="12">
        <v>1.3641530882910193</v>
      </c>
      <c r="E13" s="13">
        <v>456</v>
      </c>
      <c r="F13" s="12">
        <v>1.8629734036033827</v>
      </c>
      <c r="G13" s="14">
        <v>693.41183000000012</v>
      </c>
      <c r="H13" s="12">
        <v>0.5197631079174253</v>
      </c>
      <c r="I13" s="14">
        <v>339.06017000000003</v>
      </c>
      <c r="J13" s="12">
        <v>0.43700261468949886</v>
      </c>
      <c r="K13" s="14">
        <v>354.35166000000009</v>
      </c>
      <c r="L13" s="12">
        <v>0.64935887275464987</v>
      </c>
      <c r="M13" s="15" t="s">
        <v>24</v>
      </c>
      <c r="N13" s="15" t="s">
        <v>24</v>
      </c>
      <c r="O13" s="15" t="s">
        <v>24</v>
      </c>
      <c r="P13" s="16" t="s">
        <v>24</v>
      </c>
      <c r="Q13" s="2"/>
    </row>
    <row r="14" spans="1:17" x14ac:dyDescent="0.3">
      <c r="A14" s="9">
        <v>11</v>
      </c>
      <c r="B14" s="8" t="s">
        <v>22</v>
      </c>
      <c r="C14" s="1">
        <v>80</v>
      </c>
      <c r="D14" s="12">
        <v>3.0314513073133762</v>
      </c>
      <c r="E14" s="1">
        <v>397</v>
      </c>
      <c r="F14" s="12">
        <v>1.6219307921722432</v>
      </c>
      <c r="G14" s="14">
        <v>1792.3909599999997</v>
      </c>
      <c r="H14" s="12">
        <v>1.3435287020884792</v>
      </c>
      <c r="I14" s="14">
        <v>1355.5864500000002</v>
      </c>
      <c r="J14" s="12">
        <v>1.7471672449396096</v>
      </c>
      <c r="K14" s="14">
        <v>434.75075999999996</v>
      </c>
      <c r="L14" s="12">
        <v>0.79669236893888751</v>
      </c>
      <c r="M14" s="15" t="s">
        <v>24</v>
      </c>
      <c r="N14" s="15" t="s">
        <v>24</v>
      </c>
      <c r="O14" s="14">
        <v>2.05375</v>
      </c>
      <c r="P14" s="17">
        <v>0.16402903191267382</v>
      </c>
      <c r="Q14" s="2"/>
    </row>
    <row r="15" spans="1:17" x14ac:dyDescent="0.3">
      <c r="A15" s="9">
        <v>12</v>
      </c>
      <c r="B15" s="8" t="s">
        <v>23</v>
      </c>
      <c r="C15" s="1">
        <v>154</v>
      </c>
      <c r="D15" s="12">
        <v>5.8355437665782492</v>
      </c>
      <c r="E15" s="13">
        <v>1750</v>
      </c>
      <c r="F15" s="12">
        <v>7.1495689831270175</v>
      </c>
      <c r="G15" s="14">
        <v>14508.408680000002</v>
      </c>
      <c r="H15" s="12">
        <v>10.875118162395569</v>
      </c>
      <c r="I15" s="14">
        <v>11150.661699999995</v>
      </c>
      <c r="J15" s="12">
        <v>14.371691957855298</v>
      </c>
      <c r="K15" s="14">
        <v>3315.28512</v>
      </c>
      <c r="L15" s="12">
        <v>6.0753484501341504</v>
      </c>
      <c r="M15" s="15" t="s">
        <v>24</v>
      </c>
      <c r="N15" s="15" t="s">
        <v>24</v>
      </c>
      <c r="O15" s="21">
        <v>42.461829999999999</v>
      </c>
      <c r="P15" s="17">
        <v>3.3913440623934408</v>
      </c>
      <c r="Q15" s="4"/>
    </row>
    <row r="16" spans="1:17" ht="15" customHeight="1" x14ac:dyDescent="0.3">
      <c r="A16" s="18" t="s">
        <v>1</v>
      </c>
      <c r="B16" s="18"/>
      <c r="C16" s="19">
        <v>2639</v>
      </c>
      <c r="D16" s="20">
        <v>100.00000000000001</v>
      </c>
      <c r="E16" s="19">
        <v>24477</v>
      </c>
      <c r="F16" s="20">
        <v>100</v>
      </c>
      <c r="G16" s="19">
        <v>133409.20496999999</v>
      </c>
      <c r="H16" s="20">
        <v>99.999999999999986</v>
      </c>
      <c r="I16" s="19">
        <v>77587.675359999994</v>
      </c>
      <c r="J16" s="20">
        <v>100</v>
      </c>
      <c r="K16" s="19">
        <v>54569.464570000011</v>
      </c>
      <c r="L16" s="20">
        <v>100</v>
      </c>
      <c r="M16" s="22" t="s">
        <v>24</v>
      </c>
      <c r="N16" s="22" t="s">
        <v>24</v>
      </c>
      <c r="O16" s="19">
        <v>1252.06494</v>
      </c>
      <c r="P16" s="20">
        <v>100</v>
      </c>
      <c r="Q16" s="2"/>
    </row>
    <row r="17" spans="1:17" x14ac:dyDescent="0.3">
      <c r="A17" s="1"/>
      <c r="B17" s="5"/>
      <c r="C17" s="6"/>
      <c r="D17" s="6"/>
      <c r="E17" s="6"/>
      <c r="F17" s="6"/>
      <c r="G17" s="6"/>
      <c r="H17" s="6"/>
      <c r="I17" s="6"/>
      <c r="J17" s="6"/>
      <c r="K17" s="6"/>
      <c r="L17" s="6"/>
      <c r="M17" s="6"/>
      <c r="N17" s="6"/>
      <c r="O17" s="6"/>
      <c r="P17" s="7"/>
      <c r="Q17" s="1"/>
    </row>
    <row r="18" spans="1:17" x14ac:dyDescent="0.3">
      <c r="A18" s="5" t="s">
        <v>0</v>
      </c>
      <c r="B18" s="6"/>
      <c r="C18" s="6"/>
      <c r="D18" s="6"/>
      <c r="E18" s="6"/>
      <c r="F18" s="6"/>
      <c r="G18" s="6"/>
      <c r="H18" s="6"/>
      <c r="I18" s="6"/>
      <c r="J18" s="6"/>
      <c r="K18" s="6"/>
      <c r="L18" s="6"/>
      <c r="M18" s="6"/>
      <c r="N18" s="6"/>
      <c r="O18" s="7"/>
      <c r="P18" s="1"/>
    </row>
    <row r="19" spans="1:17" ht="57.75" customHeight="1" x14ac:dyDescent="0.3">
      <c r="A19" s="23" t="s">
        <v>25</v>
      </c>
      <c r="B19" s="24"/>
      <c r="C19" s="24"/>
      <c r="D19" s="24"/>
      <c r="E19" s="24"/>
      <c r="F19" s="24"/>
      <c r="G19" s="24"/>
      <c r="H19" s="24"/>
      <c r="I19" s="24"/>
      <c r="J19" s="24"/>
      <c r="K19" s="24"/>
      <c r="L19" s="24"/>
      <c r="M19" s="24"/>
      <c r="N19" s="24"/>
      <c r="O19" s="24"/>
      <c r="P19" s="1"/>
    </row>
    <row r="20" spans="1:17" ht="22.5" customHeight="1" x14ac:dyDescent="0.3">
      <c r="A20" s="23" t="s">
        <v>26</v>
      </c>
      <c r="B20" s="24"/>
      <c r="C20" s="24"/>
      <c r="D20" s="24"/>
      <c r="E20" s="24"/>
      <c r="F20" s="24"/>
      <c r="G20" s="24"/>
      <c r="H20" s="24"/>
      <c r="I20" s="24"/>
      <c r="J20" s="24"/>
      <c r="K20" s="24"/>
      <c r="L20" s="24"/>
      <c r="M20" s="24"/>
      <c r="N20" s="24"/>
      <c r="O20" s="24"/>
      <c r="P20" s="1"/>
    </row>
    <row r="21" spans="1:17" x14ac:dyDescent="0.3">
      <c r="P21" s="1"/>
      <c r="Q21" s="1"/>
    </row>
    <row r="22" spans="1:17" x14ac:dyDescent="0.3">
      <c r="P22" s="1"/>
      <c r="Q22" s="1"/>
    </row>
    <row r="23" spans="1:17" x14ac:dyDescent="0.3">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{B5766A2E-12FA-46ED-8AA9-1A6B8AFC0C20}</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B5766A2E-12FA-46ED-8AA9-1A6B8AFC0C20}">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A2C44-1042-4C52-AE8E-60C00FA7ADFC}">
  <sheetPr>
    <pageSetUpPr fitToPage="1"/>
  </sheetPr>
  <dimension ref="A1:Q23"/>
  <sheetViews>
    <sheetView view="pageLayout" zoomScaleNormal="100" workbookViewId="0">
      <selection activeCell="O21" sqref="O21"/>
    </sheetView>
  </sheetViews>
  <sheetFormatPr defaultColWidth="2.6640625" defaultRowHeight="14.4" x14ac:dyDescent="0.3"/>
  <cols>
    <col min="1" max="1" width="6.33203125" customWidth="1"/>
    <col min="2" max="2" width="27.33203125" customWidth="1"/>
    <col min="3" max="3" width="10" customWidth="1"/>
    <col min="4" max="4" width="9.44140625" customWidth="1"/>
    <col min="5" max="6" width="10" customWidth="1"/>
    <col min="7" max="7" width="15.6640625" customWidth="1"/>
    <col min="8" max="10" width="10" customWidth="1"/>
    <col min="11" max="11" width="14.33203125" customWidth="1"/>
    <col min="12" max="12" width="10" customWidth="1"/>
    <col min="13" max="13" width="12.6640625" customWidth="1"/>
    <col min="14" max="16" width="10" customWidth="1"/>
  </cols>
  <sheetData>
    <row r="1" spans="1:17" ht="15" customHeight="1" x14ac:dyDescent="0.3">
      <c r="A1" s="25" t="s">
        <v>48</v>
      </c>
      <c r="B1" s="26"/>
      <c r="C1" s="26"/>
      <c r="D1" s="26"/>
      <c r="E1" s="26"/>
      <c r="F1" s="26"/>
      <c r="G1" s="26"/>
      <c r="H1" s="26"/>
      <c r="I1" s="26"/>
      <c r="J1" s="26"/>
      <c r="K1" s="26"/>
      <c r="L1" s="26"/>
      <c r="M1" s="26"/>
      <c r="N1" s="26"/>
      <c r="O1" s="26"/>
      <c r="P1" s="26"/>
    </row>
    <row r="2" spans="1:17" ht="16.5" customHeight="1" x14ac:dyDescent="0.3">
      <c r="B2" s="27"/>
      <c r="C2" s="27"/>
      <c r="D2" s="27"/>
      <c r="E2" s="27"/>
      <c r="F2" s="27"/>
      <c r="G2" s="27"/>
      <c r="H2" s="27"/>
      <c r="I2" s="27"/>
      <c r="J2" s="27"/>
      <c r="K2" s="27"/>
      <c r="L2" s="27"/>
      <c r="M2" s="27"/>
      <c r="N2" s="27" t="s">
        <v>2</v>
      </c>
      <c r="O2" s="27"/>
      <c r="P2" s="27"/>
      <c r="Q2" s="27"/>
    </row>
    <row r="3" spans="1:17" ht="86.4" x14ac:dyDescent="0.3">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
      <c r="A4" s="8" t="s">
        <v>3</v>
      </c>
      <c r="B4" s="8" t="s">
        <v>12</v>
      </c>
      <c r="C4" s="1">
        <v>103</v>
      </c>
      <c r="D4" s="12">
        <v>3.8261515601783063</v>
      </c>
      <c r="E4" s="13">
        <v>711</v>
      </c>
      <c r="F4" s="12">
        <v>3.0702133172121946</v>
      </c>
      <c r="G4" s="14">
        <v>6363.0309999999999</v>
      </c>
      <c r="H4" s="12">
        <v>4.7856264518839646</v>
      </c>
      <c r="I4" s="14">
        <v>4793.0259999999998</v>
      </c>
      <c r="J4" s="12">
        <v>6.2910581028500392</v>
      </c>
      <c r="K4" s="14">
        <v>1568.46</v>
      </c>
      <c r="L4" s="12">
        <v>2.8029096463098875</v>
      </c>
      <c r="M4" s="15" t="s">
        <v>24</v>
      </c>
      <c r="N4" s="15" t="s">
        <v>24</v>
      </c>
      <c r="O4" s="21">
        <v>1.5449999999999999</v>
      </c>
      <c r="P4" s="17">
        <v>0.18954682972192441</v>
      </c>
      <c r="Q4" s="3"/>
    </row>
    <row r="5" spans="1:17" x14ac:dyDescent="0.3">
      <c r="A5" s="8" t="s">
        <v>4</v>
      </c>
      <c r="B5" s="8" t="s">
        <v>13</v>
      </c>
      <c r="C5" s="1">
        <v>441</v>
      </c>
      <c r="D5" s="12">
        <v>16.381872213967309</v>
      </c>
      <c r="E5" s="13">
        <v>3691</v>
      </c>
      <c r="F5" s="12">
        <v>15.938336643924345</v>
      </c>
      <c r="G5" s="14">
        <v>24534.179</v>
      </c>
      <c r="H5" s="12">
        <v>18.45212069494178</v>
      </c>
      <c r="I5" s="14">
        <v>8260.3709999999992</v>
      </c>
      <c r="J5" s="12">
        <v>10.842101401514926</v>
      </c>
      <c r="K5" s="14">
        <v>16136.602000000001</v>
      </c>
      <c r="L5" s="12">
        <v>28.836844678514861</v>
      </c>
      <c r="M5" s="15" t="s">
        <v>24</v>
      </c>
      <c r="N5" s="15" t="s">
        <v>24</v>
      </c>
      <c r="O5" s="21">
        <v>137.20599999999999</v>
      </c>
      <c r="P5" s="17">
        <v>16.832985319628708</v>
      </c>
      <c r="Q5" s="2"/>
    </row>
    <row r="6" spans="1:17" x14ac:dyDescent="0.3">
      <c r="A6" s="8" t="s">
        <v>5</v>
      </c>
      <c r="B6" s="8" t="s">
        <v>14</v>
      </c>
      <c r="C6" s="1">
        <v>65</v>
      </c>
      <c r="D6" s="12">
        <v>2.4145616641901935</v>
      </c>
      <c r="E6" s="13">
        <v>533</v>
      </c>
      <c r="F6" s="12">
        <v>2.3015804473616028</v>
      </c>
      <c r="G6" s="14">
        <v>4447.1360000000004</v>
      </c>
      <c r="H6" s="12">
        <v>3.3446845814086794</v>
      </c>
      <c r="I6" s="14">
        <v>3249.335</v>
      </c>
      <c r="J6" s="12">
        <v>4.2648955546296285</v>
      </c>
      <c r="K6" s="14">
        <v>1192.4480000000001</v>
      </c>
      <c r="L6" s="12">
        <v>2.1309590311024396</v>
      </c>
      <c r="M6" s="15" t="s">
        <v>24</v>
      </c>
      <c r="N6" s="15" t="s">
        <v>24</v>
      </c>
      <c r="O6" s="21">
        <v>5.3529999999999998</v>
      </c>
      <c r="P6" s="17">
        <v>0.65672762427279052</v>
      </c>
      <c r="Q6" s="2"/>
    </row>
    <row r="7" spans="1:17" x14ac:dyDescent="0.3">
      <c r="A7" s="8" t="s">
        <v>6</v>
      </c>
      <c r="B7" s="8" t="s">
        <v>15</v>
      </c>
      <c r="C7" s="1">
        <v>339</v>
      </c>
      <c r="D7" s="12">
        <v>12.592867756315007</v>
      </c>
      <c r="E7" s="13">
        <v>3246</v>
      </c>
      <c r="F7" s="12">
        <v>14.016754469297869</v>
      </c>
      <c r="G7" s="14">
        <v>10840.689</v>
      </c>
      <c r="H7" s="12">
        <v>8.1532665855387982</v>
      </c>
      <c r="I7" s="14">
        <v>6284.982</v>
      </c>
      <c r="J7" s="12">
        <v>8.2493161809192443</v>
      </c>
      <c r="K7" s="14">
        <v>4537.482</v>
      </c>
      <c r="L7" s="12">
        <v>8.108687545590886</v>
      </c>
      <c r="M7" s="15" t="s">
        <v>24</v>
      </c>
      <c r="N7" s="15" t="s">
        <v>24</v>
      </c>
      <c r="O7" s="21">
        <v>18.225000000000001</v>
      </c>
      <c r="P7" s="17">
        <v>2.2359164865256131</v>
      </c>
      <c r="Q7" s="2"/>
    </row>
    <row r="8" spans="1:17" x14ac:dyDescent="0.3">
      <c r="A8" s="8" t="s">
        <v>7</v>
      </c>
      <c r="B8" s="8" t="s">
        <v>16</v>
      </c>
      <c r="C8" s="1">
        <v>36</v>
      </c>
      <c r="D8" s="12">
        <v>1.3372956909361069</v>
      </c>
      <c r="E8" s="1">
        <v>291</v>
      </c>
      <c r="F8" s="12">
        <v>1.256585197340012</v>
      </c>
      <c r="G8" s="14">
        <v>328.82799999999997</v>
      </c>
      <c r="H8" s="12">
        <v>0.24731106526435284</v>
      </c>
      <c r="I8" s="14">
        <v>153.74199999999999</v>
      </c>
      <c r="J8" s="12">
        <v>0.20179315840314047</v>
      </c>
      <c r="K8" s="14">
        <v>172.92699999999999</v>
      </c>
      <c r="L8" s="12">
        <v>0.30902844599634666</v>
      </c>
      <c r="M8" s="15" t="s">
        <v>24</v>
      </c>
      <c r="N8" s="15" t="s">
        <v>24</v>
      </c>
      <c r="O8" s="21">
        <v>2.1589999999999998</v>
      </c>
      <c r="P8" s="17">
        <v>0.26487482548196428</v>
      </c>
      <c r="Q8" s="2"/>
    </row>
    <row r="9" spans="1:17" x14ac:dyDescent="0.3">
      <c r="A9" s="8" t="s">
        <v>8</v>
      </c>
      <c r="B9" s="8" t="s">
        <v>17</v>
      </c>
      <c r="C9" s="1">
        <v>89</v>
      </c>
      <c r="D9" s="12">
        <v>3.3060921248142647</v>
      </c>
      <c r="E9" s="13">
        <v>868</v>
      </c>
      <c r="F9" s="12">
        <v>3.7481647810691769</v>
      </c>
      <c r="G9" s="14">
        <v>6535.8540000000003</v>
      </c>
      <c r="H9" s="12">
        <v>4.9156063813065849</v>
      </c>
      <c r="I9" s="14">
        <v>5072.0720000000001</v>
      </c>
      <c r="J9" s="12">
        <v>6.65731828991514</v>
      </c>
      <c r="K9" s="14">
        <v>1463.7809999999999</v>
      </c>
      <c r="L9" s="12">
        <v>2.6158434929708969</v>
      </c>
      <c r="M9" s="15" t="s">
        <v>24</v>
      </c>
      <c r="N9" s="15" t="s">
        <v>24</v>
      </c>
      <c r="O9" s="15" t="s">
        <v>24</v>
      </c>
      <c r="P9" s="16" t="s">
        <v>24</v>
      </c>
      <c r="Q9" s="2"/>
    </row>
    <row r="10" spans="1:17" x14ac:dyDescent="0.3">
      <c r="A10" s="8" t="s">
        <v>9</v>
      </c>
      <c r="B10" s="8" t="s">
        <v>18</v>
      </c>
      <c r="C10" s="1">
        <v>98</v>
      </c>
      <c r="D10" s="12">
        <v>3.6404160475482916</v>
      </c>
      <c r="E10" s="13">
        <v>744</v>
      </c>
      <c r="F10" s="12">
        <v>3.2127126694878658</v>
      </c>
      <c r="G10" s="14">
        <v>4344.9359999999997</v>
      </c>
      <c r="H10" s="12">
        <v>3.2678201085839285</v>
      </c>
      <c r="I10" s="14">
        <v>3458.413</v>
      </c>
      <c r="J10" s="12">
        <v>4.5393196545672634</v>
      </c>
      <c r="K10" s="14">
        <v>884.73599999999999</v>
      </c>
      <c r="L10" s="12">
        <v>1.581063634927014</v>
      </c>
      <c r="M10" s="15" t="s">
        <v>24</v>
      </c>
      <c r="N10" s="15" t="s">
        <v>24</v>
      </c>
      <c r="O10" s="21">
        <v>1.7869999999999999</v>
      </c>
      <c r="P10" s="17">
        <v>0.21923636551008344</v>
      </c>
      <c r="Q10" s="2"/>
    </row>
    <row r="11" spans="1:17" x14ac:dyDescent="0.3">
      <c r="A11" s="8" t="s">
        <v>10</v>
      </c>
      <c r="B11" s="8" t="s">
        <v>19</v>
      </c>
      <c r="C11" s="13">
        <v>1015</v>
      </c>
      <c r="D11" s="12">
        <v>37.704309063893014</v>
      </c>
      <c r="E11" s="13">
        <v>8647</v>
      </c>
      <c r="F11" s="12">
        <v>37.339148458416098</v>
      </c>
      <c r="G11" s="14">
        <v>40599.372000000003</v>
      </c>
      <c r="H11" s="12">
        <v>30.534729215224193</v>
      </c>
      <c r="I11" s="14">
        <v>17066.295999999998</v>
      </c>
      <c r="J11" s="12">
        <v>22.40026649895853</v>
      </c>
      <c r="K11" s="14">
        <v>23241.68</v>
      </c>
      <c r="L11" s="12">
        <v>41.533943529607122</v>
      </c>
      <c r="M11" s="15" t="s">
        <v>24</v>
      </c>
      <c r="N11" s="15" t="s">
        <v>24</v>
      </c>
      <c r="O11" s="21">
        <v>291.39600000000002</v>
      </c>
      <c r="P11" s="17">
        <v>35.749636241844584</v>
      </c>
      <c r="Q11" s="2"/>
    </row>
    <row r="12" spans="1:17" x14ac:dyDescent="0.3">
      <c r="A12" s="8" t="s">
        <v>11</v>
      </c>
      <c r="B12" s="8" t="s">
        <v>20</v>
      </c>
      <c r="C12" s="1">
        <v>203</v>
      </c>
      <c r="D12" s="12">
        <v>7.5408618127786031</v>
      </c>
      <c r="E12" s="13">
        <v>2134</v>
      </c>
      <c r="F12" s="12">
        <v>9.2149581138267553</v>
      </c>
      <c r="G12" s="14">
        <v>17620.358</v>
      </c>
      <c r="H12" s="12">
        <v>13.252245877234486</v>
      </c>
      <c r="I12" s="14">
        <v>14872.816000000001</v>
      </c>
      <c r="J12" s="12">
        <v>19.521227218253713</v>
      </c>
      <c r="K12" s="14">
        <v>2434.5459999999998</v>
      </c>
      <c r="L12" s="12">
        <v>4.3506448795539256</v>
      </c>
      <c r="M12" s="15" t="s">
        <v>24</v>
      </c>
      <c r="N12" s="15" t="s">
        <v>24</v>
      </c>
      <c r="O12" s="21">
        <v>312.99599999999998</v>
      </c>
      <c r="P12" s="17">
        <v>38.399611336986048</v>
      </c>
      <c r="Q12" s="2"/>
    </row>
    <row r="13" spans="1:17" x14ac:dyDescent="0.3">
      <c r="A13" s="9">
        <v>10</v>
      </c>
      <c r="B13" s="8" t="s">
        <v>21</v>
      </c>
      <c r="C13" s="1">
        <v>38</v>
      </c>
      <c r="D13" s="12">
        <v>1.411589895988113</v>
      </c>
      <c r="E13" s="13">
        <v>377</v>
      </c>
      <c r="F13" s="12">
        <v>1.6279471456947925</v>
      </c>
      <c r="G13" s="14">
        <v>713.41399999999999</v>
      </c>
      <c r="H13" s="12">
        <v>0.5365576420332302</v>
      </c>
      <c r="I13" s="14">
        <v>339.98599999999999</v>
      </c>
      <c r="J13" s="12">
        <v>0.44624662585923247</v>
      </c>
      <c r="K13" s="14">
        <v>373.428</v>
      </c>
      <c r="L13" s="12">
        <v>0.66733288920483058</v>
      </c>
      <c r="M13" s="15" t="s">
        <v>24</v>
      </c>
      <c r="N13" s="15" t="s">
        <v>24</v>
      </c>
      <c r="O13" s="15" t="s">
        <v>24</v>
      </c>
      <c r="P13" s="16" t="s">
        <v>24</v>
      </c>
      <c r="Q13" s="2"/>
    </row>
    <row r="14" spans="1:17" x14ac:dyDescent="0.3">
      <c r="A14" s="9">
        <v>11</v>
      </c>
      <c r="B14" s="8" t="s">
        <v>22</v>
      </c>
      <c r="C14" s="1">
        <v>76</v>
      </c>
      <c r="D14" s="12">
        <v>2.823179791976226</v>
      </c>
      <c r="E14" s="1">
        <v>413</v>
      </c>
      <c r="F14" s="12">
        <v>1.7834009845409793</v>
      </c>
      <c r="G14" s="14">
        <v>1900.681</v>
      </c>
      <c r="H14" s="12">
        <v>1.4294994429845251</v>
      </c>
      <c r="I14" s="14">
        <v>1424.771</v>
      </c>
      <c r="J14" s="12">
        <v>1.8700748012332402</v>
      </c>
      <c r="K14" s="14">
        <v>473.85599999999999</v>
      </c>
      <c r="L14" s="12">
        <v>0.84680231141490248</v>
      </c>
      <c r="M14" s="15" t="s">
        <v>24</v>
      </c>
      <c r="N14" s="15" t="s">
        <v>24</v>
      </c>
      <c r="O14" s="21">
        <v>2.0539999999999998</v>
      </c>
      <c r="P14" s="17">
        <v>0.25199300210280434</v>
      </c>
      <c r="Q14" s="2"/>
    </row>
    <row r="15" spans="1:17" x14ac:dyDescent="0.3">
      <c r="A15" s="9">
        <v>12</v>
      </c>
      <c r="B15" s="8" t="s">
        <v>23</v>
      </c>
      <c r="C15" s="1">
        <v>189</v>
      </c>
      <c r="D15" s="12">
        <v>7.0208023774145616</v>
      </c>
      <c r="E15" s="13">
        <v>1503</v>
      </c>
      <c r="F15" s="12">
        <v>6.4901977718283099</v>
      </c>
      <c r="G15" s="14">
        <v>14732.819</v>
      </c>
      <c r="H15" s="12">
        <v>11.080531953595489</v>
      </c>
      <c r="I15" s="14">
        <v>11212.105</v>
      </c>
      <c r="J15" s="12">
        <v>14.716382512895912</v>
      </c>
      <c r="K15" s="14">
        <v>3478.3330000000001</v>
      </c>
      <c r="L15" s="12">
        <v>6.2159399148068868</v>
      </c>
      <c r="M15" s="15" t="s">
        <v>24</v>
      </c>
      <c r="N15" s="15" t="s">
        <v>24</v>
      </c>
      <c r="O15" s="21">
        <v>42.381</v>
      </c>
      <c r="P15" s="17">
        <v>5.1994719679254873</v>
      </c>
      <c r="Q15" s="4"/>
    </row>
    <row r="16" spans="1:17" ht="15" customHeight="1" x14ac:dyDescent="0.3">
      <c r="A16" s="18" t="s">
        <v>1</v>
      </c>
      <c r="B16" s="18"/>
      <c r="C16" s="19">
        <v>2692</v>
      </c>
      <c r="D16" s="20">
        <v>100</v>
      </c>
      <c r="E16" s="19">
        <v>23158</v>
      </c>
      <c r="F16" s="20">
        <v>99.999999999999972</v>
      </c>
      <c r="G16" s="19">
        <v>132961.29699999999</v>
      </c>
      <c r="H16" s="20">
        <v>100</v>
      </c>
      <c r="I16" s="19">
        <v>76187.914999999994</v>
      </c>
      <c r="J16" s="20">
        <v>100</v>
      </c>
      <c r="K16" s="19">
        <v>55958.279000000002</v>
      </c>
      <c r="L16" s="20">
        <v>100</v>
      </c>
      <c r="M16" s="22" t="s">
        <v>24</v>
      </c>
      <c r="N16" s="22" t="s">
        <v>24</v>
      </c>
      <c r="O16" s="19">
        <v>815.10199999999986</v>
      </c>
      <c r="P16" s="20">
        <v>100</v>
      </c>
      <c r="Q16" s="2"/>
    </row>
    <row r="17" spans="1:17" x14ac:dyDescent="0.3">
      <c r="A17" s="1"/>
      <c r="B17" s="5"/>
      <c r="C17" s="6"/>
      <c r="D17" s="6"/>
      <c r="E17" s="6"/>
      <c r="F17" s="6"/>
      <c r="G17" s="6"/>
      <c r="H17" s="6"/>
      <c r="I17" s="6"/>
      <c r="J17" s="6"/>
      <c r="K17" s="6"/>
      <c r="L17" s="6"/>
      <c r="M17" s="6"/>
      <c r="N17" s="6"/>
      <c r="O17" s="6"/>
      <c r="P17" s="7"/>
      <c r="Q17" s="1"/>
    </row>
    <row r="18" spans="1:17" x14ac:dyDescent="0.3">
      <c r="A18" s="5" t="s">
        <v>0</v>
      </c>
      <c r="B18" s="6"/>
      <c r="C18" s="6"/>
      <c r="D18" s="6"/>
      <c r="E18" s="6"/>
      <c r="F18" s="6"/>
      <c r="G18" s="6"/>
      <c r="H18" s="6"/>
      <c r="I18" s="6"/>
      <c r="J18" s="6"/>
      <c r="K18" s="6"/>
      <c r="L18" s="6"/>
      <c r="M18" s="6"/>
      <c r="N18" s="6"/>
      <c r="O18" s="7"/>
      <c r="P18" s="1"/>
    </row>
    <row r="19" spans="1:17" ht="57.75" customHeight="1" x14ac:dyDescent="0.3">
      <c r="A19" s="23" t="s">
        <v>25</v>
      </c>
      <c r="B19" s="24"/>
      <c r="C19" s="24"/>
      <c r="D19" s="24"/>
      <c r="E19" s="24"/>
      <c r="F19" s="24"/>
      <c r="G19" s="24"/>
      <c r="H19" s="24"/>
      <c r="I19" s="24"/>
      <c r="J19" s="24"/>
      <c r="K19" s="24"/>
      <c r="L19" s="24"/>
      <c r="M19" s="24"/>
      <c r="N19" s="24"/>
      <c r="O19" s="24"/>
      <c r="P19" s="1"/>
    </row>
    <row r="20" spans="1:17" ht="22.5" customHeight="1" x14ac:dyDescent="0.3">
      <c r="A20" s="23" t="s">
        <v>26</v>
      </c>
      <c r="B20" s="24"/>
      <c r="C20" s="24"/>
      <c r="D20" s="24"/>
      <c r="E20" s="24"/>
      <c r="F20" s="24"/>
      <c r="G20" s="24"/>
      <c r="H20" s="24"/>
      <c r="I20" s="24"/>
      <c r="J20" s="24"/>
      <c r="K20" s="24"/>
      <c r="L20" s="24"/>
      <c r="M20" s="24"/>
      <c r="N20" s="24"/>
      <c r="O20" s="24"/>
      <c r="P20" s="1"/>
    </row>
    <row r="21" spans="1:17" x14ac:dyDescent="0.3">
      <c r="P21" s="1"/>
      <c r="Q21" s="1"/>
    </row>
    <row r="22" spans="1:17" x14ac:dyDescent="0.3">
      <c r="P22" s="1"/>
      <c r="Q22" s="1"/>
    </row>
    <row r="23" spans="1:17" x14ac:dyDescent="0.3">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{B7AF084C-CD8E-4366-A6AF-8D4A33BC8950}</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B7AF084C-CD8E-4366-A6AF-8D4A33BC8950}">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A4A6-3522-4F4D-B57A-7029C1DA423F}">
  <sheetPr>
    <pageSetUpPr fitToPage="1"/>
  </sheetPr>
  <dimension ref="A1:Q23"/>
  <sheetViews>
    <sheetView view="pageLayout" zoomScaleNormal="100" workbookViewId="0">
      <selection activeCell="P14" sqref="P14"/>
    </sheetView>
  </sheetViews>
  <sheetFormatPr defaultColWidth="2.6640625" defaultRowHeight="14.4" x14ac:dyDescent="0.3"/>
  <cols>
    <col min="1" max="1" width="6.33203125" customWidth="1"/>
    <col min="2" max="2" width="27.33203125" customWidth="1"/>
    <col min="3" max="3" width="10" customWidth="1"/>
    <col min="4" max="4" width="9.44140625" customWidth="1"/>
    <col min="5" max="6" width="10" customWidth="1"/>
    <col min="7" max="7" width="15.6640625" customWidth="1"/>
    <col min="8" max="10" width="10" customWidth="1"/>
    <col min="11" max="11" width="14.33203125" customWidth="1"/>
    <col min="12" max="12" width="10" customWidth="1"/>
    <col min="13" max="13" width="12.6640625" customWidth="1"/>
    <col min="14" max="16" width="10" customWidth="1"/>
  </cols>
  <sheetData>
    <row r="1" spans="1:17" ht="15" customHeight="1" x14ac:dyDescent="0.3">
      <c r="A1" s="25" t="s">
        <v>49</v>
      </c>
      <c r="B1" s="26"/>
      <c r="C1" s="26"/>
      <c r="D1" s="26"/>
      <c r="E1" s="26"/>
      <c r="F1" s="26"/>
      <c r="G1" s="26"/>
      <c r="H1" s="26"/>
      <c r="I1" s="26"/>
      <c r="J1" s="26"/>
      <c r="K1" s="26"/>
      <c r="L1" s="26"/>
      <c r="M1" s="26"/>
      <c r="N1" s="26"/>
      <c r="O1" s="26"/>
      <c r="P1" s="26"/>
    </row>
    <row r="2" spans="1:17" ht="16.5" customHeight="1" x14ac:dyDescent="0.3">
      <c r="B2" s="27"/>
      <c r="C2" s="27"/>
      <c r="D2" s="27"/>
      <c r="E2" s="27"/>
      <c r="F2" s="27"/>
      <c r="G2" s="27"/>
      <c r="H2" s="27"/>
      <c r="I2" s="27"/>
      <c r="J2" s="27"/>
      <c r="K2" s="27"/>
      <c r="L2" s="27"/>
      <c r="M2" s="27"/>
      <c r="N2" s="27" t="s">
        <v>2</v>
      </c>
      <c r="O2" s="27"/>
      <c r="P2" s="27"/>
      <c r="Q2" s="27"/>
    </row>
    <row r="3" spans="1:17" ht="86.4" x14ac:dyDescent="0.3">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
      <c r="A4" s="8" t="s">
        <v>3</v>
      </c>
      <c r="B4" s="8" t="s">
        <v>12</v>
      </c>
      <c r="C4" s="1">
        <v>98</v>
      </c>
      <c r="D4" s="12">
        <v>3.7837837837837842</v>
      </c>
      <c r="E4" s="13">
        <v>675</v>
      </c>
      <c r="F4" s="12">
        <v>2.9719971821063758</v>
      </c>
      <c r="G4" s="14">
        <v>7394.5503499999995</v>
      </c>
      <c r="H4" s="12">
        <v>5.4546209562670116</v>
      </c>
      <c r="I4" s="14">
        <v>4942.9938800000009</v>
      </c>
      <c r="J4" s="12">
        <v>6.4639590841590833</v>
      </c>
      <c r="K4" s="14">
        <v>2440.7140499999987</v>
      </c>
      <c r="L4" s="12">
        <v>4.3146686448495037</v>
      </c>
      <c r="M4" s="15" t="s">
        <v>24</v>
      </c>
      <c r="N4" s="15" t="s">
        <v>24</v>
      </c>
      <c r="O4" s="21">
        <v>10.8424</v>
      </c>
      <c r="P4" s="17">
        <v>0.42906364185083046</v>
      </c>
      <c r="Q4" s="3"/>
    </row>
    <row r="5" spans="1:17" x14ac:dyDescent="0.3">
      <c r="A5" s="8" t="s">
        <v>4</v>
      </c>
      <c r="B5" s="8" t="s">
        <v>13</v>
      </c>
      <c r="C5" s="1">
        <v>417</v>
      </c>
      <c r="D5" s="12">
        <v>16.1003861003861</v>
      </c>
      <c r="E5" s="13">
        <v>3648</v>
      </c>
      <c r="F5" s="12">
        <v>16.061993659739347</v>
      </c>
      <c r="G5" s="14">
        <v>25291.169480000022</v>
      </c>
      <c r="H5" s="12">
        <v>18.656136820288037</v>
      </c>
      <c r="I5" s="14">
        <v>8999.3551000000025</v>
      </c>
      <c r="J5" s="12">
        <v>11.768467564887693</v>
      </c>
      <c r="K5" s="14">
        <v>16126.574250000009</v>
      </c>
      <c r="L5" s="12">
        <v>28.508388463332064</v>
      </c>
      <c r="M5" s="15" t="s">
        <v>24</v>
      </c>
      <c r="N5" s="15" t="s">
        <v>24</v>
      </c>
      <c r="O5" s="21">
        <v>165.24015999999997</v>
      </c>
      <c r="P5" s="17">
        <v>6.5390084141531313</v>
      </c>
      <c r="Q5" s="2"/>
    </row>
    <row r="6" spans="1:17" x14ac:dyDescent="0.3">
      <c r="A6" s="8" t="s">
        <v>5</v>
      </c>
      <c r="B6" s="8" t="s">
        <v>14</v>
      </c>
      <c r="C6" s="1">
        <v>68</v>
      </c>
      <c r="D6" s="12">
        <v>2.6254826254826256</v>
      </c>
      <c r="E6" s="13">
        <v>555</v>
      </c>
      <c r="F6" s="12">
        <v>2.4436421275096865</v>
      </c>
      <c r="G6" s="14">
        <v>4457.29583</v>
      </c>
      <c r="H6" s="12">
        <v>3.2879428892656826</v>
      </c>
      <c r="I6" s="14">
        <v>3240.7362000000007</v>
      </c>
      <c r="J6" s="12">
        <v>4.2379146541353174</v>
      </c>
      <c r="K6" s="14">
        <v>1210.6243099999999</v>
      </c>
      <c r="L6" s="12">
        <v>2.1401289311419203</v>
      </c>
      <c r="M6" s="15" t="s">
        <v>24</v>
      </c>
      <c r="N6" s="15" t="s">
        <v>24</v>
      </c>
      <c r="O6" s="21">
        <v>5.9353100000000003</v>
      </c>
      <c r="P6" s="17">
        <v>0.23487657014255636</v>
      </c>
      <c r="Q6" s="2"/>
    </row>
    <row r="7" spans="1:17" x14ac:dyDescent="0.3">
      <c r="A7" s="8" t="s">
        <v>6</v>
      </c>
      <c r="B7" s="8" t="s">
        <v>15</v>
      </c>
      <c r="C7" s="1">
        <v>341</v>
      </c>
      <c r="D7" s="12">
        <v>13.166023166023166</v>
      </c>
      <c r="E7" s="13">
        <v>3149</v>
      </c>
      <c r="F7" s="12">
        <v>13.864917224374778</v>
      </c>
      <c r="G7" s="14">
        <v>12366.585030000004</v>
      </c>
      <c r="H7" s="12">
        <v>9.1222631085466777</v>
      </c>
      <c r="I7" s="14">
        <v>6128.4786699999995</v>
      </c>
      <c r="J7" s="12">
        <v>8.0142189799801375</v>
      </c>
      <c r="K7" s="14">
        <v>4550.8480899999995</v>
      </c>
      <c r="L7" s="12">
        <v>8.0449414225301226</v>
      </c>
      <c r="M7" s="15" t="s">
        <v>24</v>
      </c>
      <c r="N7" s="15" t="s">
        <v>24</v>
      </c>
      <c r="O7" s="21">
        <v>1687.25828</v>
      </c>
      <c r="P7" s="17">
        <v>66.769459009054117</v>
      </c>
      <c r="Q7" s="2"/>
    </row>
    <row r="8" spans="1:17" x14ac:dyDescent="0.3">
      <c r="A8" s="8" t="s">
        <v>7</v>
      </c>
      <c r="B8" s="8" t="s">
        <v>16</v>
      </c>
      <c r="C8" s="1">
        <v>35</v>
      </c>
      <c r="D8" s="12">
        <v>1.3513513513513513</v>
      </c>
      <c r="E8" s="1">
        <v>314</v>
      </c>
      <c r="F8" s="12">
        <v>1.3825290595280029</v>
      </c>
      <c r="G8" s="14">
        <v>374.00396000000001</v>
      </c>
      <c r="H8" s="12">
        <v>0.27588558348823056</v>
      </c>
      <c r="I8" s="14">
        <v>170.12675000000002</v>
      </c>
      <c r="J8" s="12">
        <v>0.22247495704383943</v>
      </c>
      <c r="K8" s="14">
        <v>201.71800000000002</v>
      </c>
      <c r="L8" s="12">
        <v>0.35659496027474119</v>
      </c>
      <c r="M8" s="15" t="s">
        <v>24</v>
      </c>
      <c r="N8" s="15" t="s">
        <v>24</v>
      </c>
      <c r="O8" s="21">
        <v>2.1592099999999999</v>
      </c>
      <c r="P8" s="17">
        <v>8.5445888928717975E-2</v>
      </c>
      <c r="Q8" s="2"/>
    </row>
    <row r="9" spans="1:17" x14ac:dyDescent="0.3">
      <c r="A9" s="8" t="s">
        <v>8</v>
      </c>
      <c r="B9" s="8" t="s">
        <v>17</v>
      </c>
      <c r="C9" s="1">
        <v>83</v>
      </c>
      <c r="D9" s="12">
        <v>3.2046332046332044</v>
      </c>
      <c r="E9" s="13">
        <v>852</v>
      </c>
      <c r="F9" s="12">
        <v>3.7513208876364916</v>
      </c>
      <c r="G9" s="14">
        <v>7044.505860000002</v>
      </c>
      <c r="H9" s="12">
        <v>5.1964091759144999</v>
      </c>
      <c r="I9" s="14">
        <v>5237.20586</v>
      </c>
      <c r="J9" s="12">
        <v>6.8487004467742087</v>
      </c>
      <c r="K9" s="14">
        <v>1807.2999999999997</v>
      </c>
      <c r="L9" s="12">
        <v>3.1949259446580851</v>
      </c>
      <c r="M9" s="15" t="s">
        <v>24</v>
      </c>
      <c r="N9" s="15" t="s">
        <v>24</v>
      </c>
      <c r="O9" s="15" t="s">
        <v>24</v>
      </c>
      <c r="P9" s="16" t="s">
        <v>24</v>
      </c>
      <c r="Q9" s="2"/>
    </row>
    <row r="10" spans="1:17" x14ac:dyDescent="0.3">
      <c r="A10" s="8" t="s">
        <v>9</v>
      </c>
      <c r="B10" s="8" t="s">
        <v>18</v>
      </c>
      <c r="C10" s="1">
        <v>94</v>
      </c>
      <c r="D10" s="12">
        <v>3.6293436293436296</v>
      </c>
      <c r="E10" s="13">
        <v>828</v>
      </c>
      <c r="F10" s="12">
        <v>3.6456498767171537</v>
      </c>
      <c r="G10" s="14">
        <v>4917.1815900000011</v>
      </c>
      <c r="H10" s="12">
        <v>3.6271795412934544</v>
      </c>
      <c r="I10" s="14">
        <v>3843.1229299999995</v>
      </c>
      <c r="J10" s="12">
        <v>5.0256565106072033</v>
      </c>
      <c r="K10" s="14">
        <v>1071.3713799999996</v>
      </c>
      <c r="L10" s="12">
        <v>1.8939590650839018</v>
      </c>
      <c r="M10" s="15" t="s">
        <v>24</v>
      </c>
      <c r="N10" s="15" t="s">
        <v>24</v>
      </c>
      <c r="O10" s="21">
        <v>2.6872800000000003</v>
      </c>
      <c r="P10" s="17">
        <v>0.10634307380957167</v>
      </c>
      <c r="Q10" s="2"/>
    </row>
    <row r="11" spans="1:17" x14ac:dyDescent="0.3">
      <c r="A11" s="8" t="s">
        <v>10</v>
      </c>
      <c r="B11" s="8" t="s">
        <v>19</v>
      </c>
      <c r="C11" s="13">
        <v>995</v>
      </c>
      <c r="D11" s="12">
        <v>38.416988416988417</v>
      </c>
      <c r="E11" s="13">
        <v>8957</v>
      </c>
      <c r="F11" s="12">
        <v>39.437301866854526</v>
      </c>
      <c r="G11" s="14">
        <v>40474.904820000076</v>
      </c>
      <c r="H11" s="12">
        <v>29.856482623596591</v>
      </c>
      <c r="I11" s="14">
        <v>16705.73318000001</v>
      </c>
      <c r="J11" s="12">
        <v>21.846107514581597</v>
      </c>
      <c r="K11" s="14">
        <v>23464.840559999982</v>
      </c>
      <c r="L11" s="12">
        <v>41.480898518458091</v>
      </c>
      <c r="M11" s="15" t="s">
        <v>24</v>
      </c>
      <c r="N11" s="15" t="s">
        <v>24</v>
      </c>
      <c r="O11" s="21">
        <v>304.33112000000006</v>
      </c>
      <c r="P11" s="17">
        <v>12.043220935931357</v>
      </c>
      <c r="Q11" s="2"/>
    </row>
    <row r="12" spans="1:17" x14ac:dyDescent="0.3">
      <c r="A12" s="8" t="s">
        <v>11</v>
      </c>
      <c r="B12" s="8" t="s">
        <v>20</v>
      </c>
      <c r="C12" s="1">
        <v>188</v>
      </c>
      <c r="D12" s="12">
        <v>7.2586872586872593</v>
      </c>
      <c r="E12" s="13">
        <v>1462</v>
      </c>
      <c r="F12" s="12">
        <v>6.4371257485029938</v>
      </c>
      <c r="G12" s="14">
        <v>16794.308180000004</v>
      </c>
      <c r="H12" s="12">
        <v>12.388391586871068</v>
      </c>
      <c r="I12" s="14">
        <v>14313.758630000002</v>
      </c>
      <c r="J12" s="12">
        <v>18.718119498227857</v>
      </c>
      <c r="K12" s="14">
        <v>2176.4471900000012</v>
      </c>
      <c r="L12" s="12">
        <v>3.8475004672767059</v>
      </c>
      <c r="M12" s="15" t="s">
        <v>24</v>
      </c>
      <c r="N12" s="15" t="s">
        <v>24</v>
      </c>
      <c r="O12" s="21">
        <v>304.10240000000005</v>
      </c>
      <c r="P12" s="17">
        <v>12.034169855343652</v>
      </c>
      <c r="Q12" s="2"/>
    </row>
    <row r="13" spans="1:17" x14ac:dyDescent="0.3">
      <c r="A13" s="9">
        <v>10</v>
      </c>
      <c r="B13" s="8" t="s">
        <v>21</v>
      </c>
      <c r="C13" s="1">
        <v>37</v>
      </c>
      <c r="D13" s="12">
        <v>1.4285714285714286</v>
      </c>
      <c r="E13" s="13">
        <v>345</v>
      </c>
      <c r="F13" s="12">
        <v>1.5190207819654808</v>
      </c>
      <c r="G13" s="14">
        <v>723.44245999999998</v>
      </c>
      <c r="H13" s="12">
        <v>0.53365035278573214</v>
      </c>
      <c r="I13" s="14">
        <v>349.99906000000004</v>
      </c>
      <c r="J13" s="12">
        <v>0.45769419470414957</v>
      </c>
      <c r="K13" s="14">
        <v>373.44339999999994</v>
      </c>
      <c r="L13" s="12">
        <v>0.66016931750197927</v>
      </c>
      <c r="M13" s="15" t="s">
        <v>24</v>
      </c>
      <c r="N13" s="15" t="s">
        <v>24</v>
      </c>
      <c r="O13" s="15" t="s">
        <v>24</v>
      </c>
      <c r="P13" s="16" t="s">
        <v>24</v>
      </c>
      <c r="Q13" s="2"/>
    </row>
    <row r="14" spans="1:17" x14ac:dyDescent="0.3">
      <c r="A14" s="9">
        <v>11</v>
      </c>
      <c r="B14" s="8" t="s">
        <v>22</v>
      </c>
      <c r="C14" s="1">
        <v>75</v>
      </c>
      <c r="D14" s="12">
        <v>2.8957528957528957</v>
      </c>
      <c r="E14" s="1">
        <v>442</v>
      </c>
      <c r="F14" s="12">
        <v>1.9461077844311379</v>
      </c>
      <c r="G14" s="14">
        <v>1960.8636299999998</v>
      </c>
      <c r="H14" s="12">
        <v>1.4464392481389761</v>
      </c>
      <c r="I14" s="14">
        <v>1414.6339400000002</v>
      </c>
      <c r="J14" s="12">
        <v>1.8499185168367545</v>
      </c>
      <c r="K14" s="14">
        <v>544.17593000000022</v>
      </c>
      <c r="L14" s="12">
        <v>0.9619884895786216</v>
      </c>
      <c r="M14" s="15" t="s">
        <v>24</v>
      </c>
      <c r="N14" s="15" t="s">
        <v>24</v>
      </c>
      <c r="O14" s="21">
        <v>2.05375</v>
      </c>
      <c r="P14" s="17">
        <v>8.1272546156860387E-2</v>
      </c>
      <c r="Q14" s="2"/>
    </row>
    <row r="15" spans="1:17" x14ac:dyDescent="0.3">
      <c r="A15" s="9">
        <v>12</v>
      </c>
      <c r="B15" s="8" t="s">
        <v>23</v>
      </c>
      <c r="C15" s="1">
        <v>159</v>
      </c>
      <c r="D15" s="12">
        <v>6.1389961389961387</v>
      </c>
      <c r="E15" s="13">
        <v>1485</v>
      </c>
      <c r="F15" s="12">
        <v>6.5383938006340268</v>
      </c>
      <c r="G15" s="14">
        <v>13766.068740000004</v>
      </c>
      <c r="H15" s="12">
        <v>10.154598113544015</v>
      </c>
      <c r="I15" s="14">
        <v>11123.923379999998</v>
      </c>
      <c r="J15" s="12">
        <v>14.546768078062152</v>
      </c>
      <c r="K15" s="14">
        <v>2599.7641699999999</v>
      </c>
      <c r="L15" s="12">
        <v>4.5958357753142778</v>
      </c>
      <c r="M15" s="15" t="s">
        <v>24</v>
      </c>
      <c r="N15" s="15" t="s">
        <v>24</v>
      </c>
      <c r="O15" s="21">
        <v>42.381180000000001</v>
      </c>
      <c r="P15" s="17">
        <v>1.677140064629195</v>
      </c>
      <c r="Q15" s="4"/>
    </row>
    <row r="16" spans="1:17" ht="15" customHeight="1" x14ac:dyDescent="0.3">
      <c r="A16" s="18" t="s">
        <v>1</v>
      </c>
      <c r="B16" s="18"/>
      <c r="C16" s="19">
        <v>2590</v>
      </c>
      <c r="D16" s="20">
        <v>100</v>
      </c>
      <c r="E16" s="19">
        <v>22712</v>
      </c>
      <c r="F16" s="20">
        <v>100</v>
      </c>
      <c r="G16" s="19">
        <v>135564.87993000014</v>
      </c>
      <c r="H16" s="20">
        <v>99.999999999999972</v>
      </c>
      <c r="I16" s="19">
        <v>76470.067580000017</v>
      </c>
      <c r="J16" s="20">
        <v>100</v>
      </c>
      <c r="K16" s="19">
        <v>56567.821329999984</v>
      </c>
      <c r="L16" s="20">
        <v>100</v>
      </c>
      <c r="M16" s="22" t="s">
        <v>24</v>
      </c>
      <c r="N16" s="22" t="s">
        <v>24</v>
      </c>
      <c r="O16" s="19">
        <v>2526.9910900000004</v>
      </c>
      <c r="P16" s="20">
        <v>100</v>
      </c>
      <c r="Q16" s="2"/>
    </row>
    <row r="17" spans="1:17" x14ac:dyDescent="0.3">
      <c r="A17" s="1"/>
      <c r="B17" s="5"/>
      <c r="C17" s="6"/>
      <c r="D17" s="6"/>
      <c r="E17" s="6"/>
      <c r="F17" s="6"/>
      <c r="G17" s="6"/>
      <c r="H17" s="6"/>
      <c r="I17" s="6"/>
      <c r="J17" s="6"/>
      <c r="K17" s="6"/>
      <c r="L17" s="6"/>
      <c r="M17" s="6"/>
      <c r="N17" s="6"/>
      <c r="O17" s="6"/>
      <c r="P17" s="7"/>
      <c r="Q17" s="1"/>
    </row>
    <row r="18" spans="1:17" x14ac:dyDescent="0.3">
      <c r="A18" s="5" t="s">
        <v>0</v>
      </c>
      <c r="B18" s="6"/>
      <c r="C18" s="6"/>
      <c r="D18" s="6"/>
      <c r="E18" s="6"/>
      <c r="F18" s="6"/>
      <c r="G18" s="6"/>
      <c r="H18" s="6"/>
      <c r="I18" s="6"/>
      <c r="J18" s="6"/>
      <c r="K18" s="6"/>
      <c r="L18" s="6"/>
      <c r="M18" s="6"/>
      <c r="N18" s="6"/>
      <c r="O18" s="7"/>
      <c r="P18" s="1"/>
    </row>
    <row r="19" spans="1:17" ht="57.75" customHeight="1" x14ac:dyDescent="0.3">
      <c r="A19" s="23" t="s">
        <v>25</v>
      </c>
      <c r="B19" s="24"/>
      <c r="C19" s="24"/>
      <c r="D19" s="24"/>
      <c r="E19" s="24"/>
      <c r="F19" s="24"/>
      <c r="G19" s="24"/>
      <c r="H19" s="24"/>
      <c r="I19" s="24"/>
      <c r="J19" s="24"/>
      <c r="K19" s="24"/>
      <c r="L19" s="24"/>
      <c r="M19" s="24"/>
      <c r="N19" s="24"/>
      <c r="O19" s="24"/>
      <c r="P19" s="1"/>
    </row>
    <row r="20" spans="1:17" ht="22.5" customHeight="1" x14ac:dyDescent="0.3">
      <c r="A20" s="23" t="s">
        <v>26</v>
      </c>
      <c r="B20" s="24"/>
      <c r="C20" s="24"/>
      <c r="D20" s="24"/>
      <c r="E20" s="24"/>
      <c r="F20" s="24"/>
      <c r="G20" s="24"/>
      <c r="H20" s="24"/>
      <c r="I20" s="24"/>
      <c r="J20" s="24"/>
      <c r="K20" s="24"/>
      <c r="L20" s="24"/>
      <c r="M20" s="24"/>
      <c r="N20" s="24"/>
      <c r="O20" s="24"/>
      <c r="P20" s="1"/>
    </row>
    <row r="21" spans="1:17" x14ac:dyDescent="0.3">
      <c r="P21" s="1"/>
      <c r="Q21" s="1"/>
    </row>
    <row r="22" spans="1:17" x14ac:dyDescent="0.3">
      <c r="P22" s="1"/>
      <c r="Q22" s="1"/>
    </row>
    <row r="23" spans="1:17" x14ac:dyDescent="0.3">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{2F5D302F-4EA2-4A0E-B7CB-527475A310AF}</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2F5D302F-4EA2-4A0E-B7CB-527475A310AF}">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57323-1E49-49C7-87C7-DF5F90F36B1D}">
  <sheetPr>
    <pageSetUpPr fitToPage="1"/>
  </sheetPr>
  <dimension ref="A1:Q23"/>
  <sheetViews>
    <sheetView view="pageLayout" zoomScaleNormal="100" workbookViewId="0">
      <selection activeCell="K22" sqref="K22"/>
    </sheetView>
  </sheetViews>
  <sheetFormatPr defaultColWidth="2.6640625" defaultRowHeight="14.4" x14ac:dyDescent="0.3"/>
  <cols>
    <col min="1" max="1" width="6.33203125" customWidth="1"/>
    <col min="2" max="2" width="27.33203125" customWidth="1"/>
    <col min="3" max="3" width="10" customWidth="1"/>
    <col min="4" max="4" width="9.44140625" customWidth="1"/>
    <col min="5" max="6" width="10" customWidth="1"/>
    <col min="7" max="7" width="15.6640625" customWidth="1"/>
    <col min="8" max="10" width="10" customWidth="1"/>
    <col min="11" max="11" width="14.33203125" customWidth="1"/>
    <col min="12" max="12" width="10" customWidth="1"/>
    <col min="13" max="13" width="12.6640625" customWidth="1"/>
    <col min="14" max="16" width="10" customWidth="1"/>
  </cols>
  <sheetData>
    <row r="1" spans="1:17" ht="15" customHeight="1" x14ac:dyDescent="0.3">
      <c r="A1" s="25" t="s">
        <v>50</v>
      </c>
      <c r="B1" s="26"/>
      <c r="C1" s="26"/>
      <c r="D1" s="26"/>
      <c r="E1" s="26"/>
      <c r="F1" s="26"/>
      <c r="G1" s="26"/>
      <c r="H1" s="26"/>
      <c r="I1" s="26"/>
      <c r="J1" s="26"/>
      <c r="K1" s="26"/>
      <c r="L1" s="26"/>
      <c r="M1" s="26"/>
      <c r="N1" s="26"/>
      <c r="O1" s="26"/>
      <c r="P1" s="26"/>
    </row>
    <row r="2" spans="1:17" ht="16.5" customHeight="1" x14ac:dyDescent="0.3">
      <c r="B2" s="27"/>
      <c r="C2" s="27"/>
      <c r="D2" s="27"/>
      <c r="E2" s="27"/>
      <c r="F2" s="27"/>
      <c r="G2" s="27"/>
      <c r="H2" s="27"/>
      <c r="I2" s="27"/>
      <c r="J2" s="27"/>
      <c r="K2" s="27"/>
      <c r="L2" s="27"/>
      <c r="M2" s="27"/>
      <c r="N2" s="27" t="s">
        <v>2</v>
      </c>
      <c r="O2" s="27"/>
      <c r="P2" s="27"/>
      <c r="Q2" s="27"/>
    </row>
    <row r="3" spans="1:17" ht="86.4" x14ac:dyDescent="0.3">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
      <c r="A4" s="8" t="s">
        <v>3</v>
      </c>
      <c r="B4" s="8" t="s">
        <v>12</v>
      </c>
      <c r="C4" s="1">
        <v>97</v>
      </c>
      <c r="D4" s="12">
        <v>3.7221795855717574</v>
      </c>
      <c r="E4" s="13">
        <v>705</v>
      </c>
      <c r="F4" s="12">
        <v>3.1244460202091826</v>
      </c>
      <c r="G4" s="14">
        <v>13299.774670000003</v>
      </c>
      <c r="H4" s="12">
        <v>9.471500051906947</v>
      </c>
      <c r="I4" s="14">
        <v>4936.5543700000007</v>
      </c>
      <c r="J4" s="12">
        <v>6.5496165644541025</v>
      </c>
      <c r="K4" s="14">
        <v>8363.2202799999995</v>
      </c>
      <c r="L4" s="12">
        <v>13.586111793607669</v>
      </c>
      <c r="M4" s="15" t="s">
        <v>24</v>
      </c>
      <c r="N4" s="15" t="s">
        <v>24</v>
      </c>
      <c r="O4" s="15" t="s">
        <v>24</v>
      </c>
      <c r="P4" s="16" t="s">
        <v>24</v>
      </c>
      <c r="Q4" s="3"/>
    </row>
    <row r="5" spans="1:17" x14ac:dyDescent="0.3">
      <c r="A5" s="8" t="s">
        <v>4</v>
      </c>
      <c r="B5" s="8" t="s">
        <v>13</v>
      </c>
      <c r="C5" s="1">
        <v>427</v>
      </c>
      <c r="D5" s="12">
        <v>16.385264773599388</v>
      </c>
      <c r="E5" s="13">
        <v>3696</v>
      </c>
      <c r="F5" s="12">
        <v>16.380074454883886</v>
      </c>
      <c r="G5" s="14">
        <v>25000.336969999997</v>
      </c>
      <c r="H5" s="12">
        <v>17.804113136079629</v>
      </c>
      <c r="I5" s="14">
        <v>8901.6247600000006</v>
      </c>
      <c r="J5" s="12">
        <v>11.810308285665812</v>
      </c>
      <c r="K5" s="14">
        <v>15940.82808999999</v>
      </c>
      <c r="L5" s="12">
        <v>25.895990451350553</v>
      </c>
      <c r="M5" s="15" t="s">
        <v>24</v>
      </c>
      <c r="N5" s="15" t="s">
        <v>24</v>
      </c>
      <c r="O5" s="21">
        <v>157.88408999999999</v>
      </c>
      <c r="P5" s="17">
        <v>4.5237685228128601</v>
      </c>
      <c r="Q5" s="2"/>
    </row>
    <row r="6" spans="1:17" x14ac:dyDescent="0.3">
      <c r="A6" s="8" t="s">
        <v>5</v>
      </c>
      <c r="B6" s="8" t="s">
        <v>14</v>
      </c>
      <c r="C6" s="1">
        <v>68</v>
      </c>
      <c r="D6" s="12">
        <v>2.6093630084420569</v>
      </c>
      <c r="E6" s="13">
        <v>558</v>
      </c>
      <c r="F6" s="12">
        <v>2.4729657862081189</v>
      </c>
      <c r="G6" s="14">
        <v>4280.9847200000013</v>
      </c>
      <c r="H6" s="12">
        <v>3.0487243584024459</v>
      </c>
      <c r="I6" s="14">
        <v>3220.7551300000005</v>
      </c>
      <c r="J6" s="12">
        <v>4.2731649584765998</v>
      </c>
      <c r="K6" s="14">
        <v>1055.5680299999999</v>
      </c>
      <c r="L6" s="12">
        <v>1.7147778943039167</v>
      </c>
      <c r="M6" s="15" t="s">
        <v>24</v>
      </c>
      <c r="N6" s="15" t="s">
        <v>24</v>
      </c>
      <c r="O6" s="21">
        <v>4.6615500000000001</v>
      </c>
      <c r="P6" s="17">
        <v>0.13356490294568812</v>
      </c>
      <c r="Q6" s="2"/>
    </row>
    <row r="7" spans="1:17" x14ac:dyDescent="0.3">
      <c r="A7" s="8" t="s">
        <v>6</v>
      </c>
      <c r="B7" s="8" t="s">
        <v>15</v>
      </c>
      <c r="C7" s="1">
        <v>350</v>
      </c>
      <c r="D7" s="12">
        <v>13.43054489639294</v>
      </c>
      <c r="E7" s="13">
        <v>3185</v>
      </c>
      <c r="F7" s="12">
        <v>14.115405070023046</v>
      </c>
      <c r="G7" s="14">
        <v>13385.748380000008</v>
      </c>
      <c r="H7" s="12">
        <v>9.532726653028579</v>
      </c>
      <c r="I7" s="14">
        <v>6095.5579300000018</v>
      </c>
      <c r="J7" s="12">
        <v>8.0873346459096265</v>
      </c>
      <c r="K7" s="14">
        <v>4544.0921700000008</v>
      </c>
      <c r="L7" s="12">
        <v>7.3819105745325739</v>
      </c>
      <c r="M7" s="15" t="s">
        <v>24</v>
      </c>
      <c r="N7" s="15" t="s">
        <v>24</v>
      </c>
      <c r="O7" s="21">
        <v>2746.0982899999999</v>
      </c>
      <c r="P7" s="17">
        <v>78.682487924224802</v>
      </c>
      <c r="Q7" s="2"/>
    </row>
    <row r="8" spans="1:17" x14ac:dyDescent="0.3">
      <c r="A8" s="8" t="s">
        <v>7</v>
      </c>
      <c r="B8" s="8" t="s">
        <v>16</v>
      </c>
      <c r="C8" s="1">
        <v>28</v>
      </c>
      <c r="D8" s="12">
        <v>1.0744435917114352</v>
      </c>
      <c r="E8" s="1">
        <v>256</v>
      </c>
      <c r="F8" s="12">
        <v>1.134550611593689</v>
      </c>
      <c r="G8" s="14">
        <v>257.86009999999999</v>
      </c>
      <c r="H8" s="12">
        <v>0.18363634054972527</v>
      </c>
      <c r="I8" s="14">
        <v>96.200279999999992</v>
      </c>
      <c r="J8" s="12">
        <v>0.12763456049874775</v>
      </c>
      <c r="K8" s="14">
        <v>161.65981999999997</v>
      </c>
      <c r="L8" s="12">
        <v>0.26261754605541643</v>
      </c>
      <c r="M8" s="15" t="s">
        <v>24</v>
      </c>
      <c r="N8" s="15" t="s">
        <v>24</v>
      </c>
      <c r="O8" s="15" t="s">
        <v>24</v>
      </c>
      <c r="P8" s="16" t="s">
        <v>24</v>
      </c>
      <c r="Q8" s="2"/>
    </row>
    <row r="9" spans="1:17" x14ac:dyDescent="0.3">
      <c r="A9" s="8" t="s">
        <v>8</v>
      </c>
      <c r="B9" s="8" t="s">
        <v>17</v>
      </c>
      <c r="C9" s="1">
        <v>81</v>
      </c>
      <c r="D9" s="12">
        <v>3.1082118188795089</v>
      </c>
      <c r="E9" s="13">
        <v>884</v>
      </c>
      <c r="F9" s="12">
        <v>3.9177450806594578</v>
      </c>
      <c r="G9" s="14">
        <v>6502.0229600000021</v>
      </c>
      <c r="H9" s="12">
        <v>4.6304476828508676</v>
      </c>
      <c r="I9" s="14">
        <v>4652.5883900000008</v>
      </c>
      <c r="J9" s="12">
        <v>6.1728622238856943</v>
      </c>
      <c r="K9" s="14">
        <v>1849.4345499999999</v>
      </c>
      <c r="L9" s="12">
        <v>3.0044197940533612</v>
      </c>
      <c r="M9" s="15" t="s">
        <v>24</v>
      </c>
      <c r="N9" s="15" t="s">
        <v>24</v>
      </c>
      <c r="O9" s="15" t="s">
        <v>24</v>
      </c>
      <c r="P9" s="16" t="s">
        <v>24</v>
      </c>
      <c r="Q9" s="2"/>
    </row>
    <row r="10" spans="1:17" x14ac:dyDescent="0.3">
      <c r="A10" s="8" t="s">
        <v>9</v>
      </c>
      <c r="B10" s="8" t="s">
        <v>18</v>
      </c>
      <c r="C10" s="1">
        <v>95</v>
      </c>
      <c r="D10" s="12">
        <v>3.6454336147352264</v>
      </c>
      <c r="E10" s="13">
        <v>927</v>
      </c>
      <c r="F10" s="12">
        <v>4.1083141287005853</v>
      </c>
      <c r="G10" s="14">
        <v>5183.9446400000015</v>
      </c>
      <c r="H10" s="12">
        <v>3.6917717138167681</v>
      </c>
      <c r="I10" s="14">
        <v>3861.6254599999997</v>
      </c>
      <c r="J10" s="12">
        <v>5.1234452581413956</v>
      </c>
      <c r="K10" s="14">
        <v>1319.63192</v>
      </c>
      <c r="L10" s="12">
        <v>2.1437515922435004</v>
      </c>
      <c r="M10" s="15" t="s">
        <v>24</v>
      </c>
      <c r="N10" s="15" t="s">
        <v>24</v>
      </c>
      <c r="O10" s="21">
        <v>2.6872800000000003</v>
      </c>
      <c r="P10" s="17">
        <v>7.6997198869021843E-2</v>
      </c>
      <c r="Q10" s="2"/>
    </row>
    <row r="11" spans="1:17" x14ac:dyDescent="0.3">
      <c r="A11" s="8" t="s">
        <v>10</v>
      </c>
      <c r="B11" s="8" t="s">
        <v>19</v>
      </c>
      <c r="C11" s="13">
        <v>984</v>
      </c>
      <c r="D11" s="12">
        <v>37.759017651573288</v>
      </c>
      <c r="E11" s="13">
        <v>8768</v>
      </c>
      <c r="F11" s="12">
        <v>38.858358447083852</v>
      </c>
      <c r="G11" s="14">
        <v>39011.735499999944</v>
      </c>
      <c r="H11" s="12">
        <v>27.782399625664446</v>
      </c>
      <c r="I11" s="14">
        <v>16067.765219999992</v>
      </c>
      <c r="J11" s="12">
        <v>21.318047640316266</v>
      </c>
      <c r="K11" s="14">
        <v>22624.975489999968</v>
      </c>
      <c r="L11" s="12">
        <v>36.754436215181578</v>
      </c>
      <c r="M11" s="15" t="s">
        <v>24</v>
      </c>
      <c r="N11" s="15" t="s">
        <v>24</v>
      </c>
      <c r="O11" s="21">
        <v>318.99475000000007</v>
      </c>
      <c r="P11" s="17">
        <v>9.1399862328912178</v>
      </c>
      <c r="Q11" s="2"/>
    </row>
    <row r="12" spans="1:17" x14ac:dyDescent="0.3">
      <c r="A12" s="8" t="s">
        <v>11</v>
      </c>
      <c r="B12" s="8" t="s">
        <v>20</v>
      </c>
      <c r="C12" s="1">
        <v>200</v>
      </c>
      <c r="D12" s="12">
        <v>7.6745970836531079</v>
      </c>
      <c r="E12" s="13">
        <v>1397</v>
      </c>
      <c r="F12" s="12">
        <v>6.191278142173374</v>
      </c>
      <c r="G12" s="14">
        <v>16525.584470000009</v>
      </c>
      <c r="H12" s="12">
        <v>11.768776392765584</v>
      </c>
      <c r="I12" s="14">
        <v>14173.066540000007</v>
      </c>
      <c r="J12" s="12">
        <v>18.804239642051023</v>
      </c>
      <c r="K12" s="14">
        <v>2137.1778200000017</v>
      </c>
      <c r="L12" s="12">
        <v>3.4718608159557829</v>
      </c>
      <c r="M12" s="15" t="s">
        <v>24</v>
      </c>
      <c r="N12" s="15" t="s">
        <v>24</v>
      </c>
      <c r="O12" s="21">
        <v>215.34010000000001</v>
      </c>
      <c r="P12" s="17">
        <v>6.1700248966148115</v>
      </c>
      <c r="Q12" s="2"/>
    </row>
    <row r="13" spans="1:17" x14ac:dyDescent="0.3">
      <c r="A13" s="9">
        <v>10</v>
      </c>
      <c r="B13" s="8" t="s">
        <v>21</v>
      </c>
      <c r="C13" s="1">
        <v>38</v>
      </c>
      <c r="D13" s="12">
        <v>1.4581734458940905</v>
      </c>
      <c r="E13" s="13">
        <v>373</v>
      </c>
      <c r="F13" s="12">
        <v>1.6530756957986175</v>
      </c>
      <c r="G13" s="14">
        <v>748.75960999999995</v>
      </c>
      <c r="H13" s="12">
        <v>0.53323284498780332</v>
      </c>
      <c r="I13" s="14">
        <v>362.71596</v>
      </c>
      <c r="J13" s="12">
        <v>0.48123656334972587</v>
      </c>
      <c r="K13" s="14">
        <v>386.0436499999999</v>
      </c>
      <c r="L13" s="12">
        <v>0.62713069972041324</v>
      </c>
      <c r="M13" s="15" t="s">
        <v>24</v>
      </c>
      <c r="N13" s="15" t="s">
        <v>24</v>
      </c>
      <c r="O13" s="15" t="s">
        <v>24</v>
      </c>
      <c r="P13" s="16" t="s">
        <v>24</v>
      </c>
      <c r="Q13" s="2"/>
    </row>
    <row r="14" spans="1:17" x14ac:dyDescent="0.3">
      <c r="A14" s="9">
        <v>11</v>
      </c>
      <c r="B14" s="8" t="s">
        <v>22</v>
      </c>
      <c r="C14" s="1">
        <v>74</v>
      </c>
      <c r="D14" s="12">
        <v>2.83960092095165</v>
      </c>
      <c r="E14" s="1">
        <v>360</v>
      </c>
      <c r="F14" s="12">
        <v>1.5954617975536254</v>
      </c>
      <c r="G14" s="14">
        <v>2070.25027</v>
      </c>
      <c r="H14" s="12">
        <v>1.474338928763623</v>
      </c>
      <c r="I14" s="14">
        <v>1402.6180200000001</v>
      </c>
      <c r="J14" s="12">
        <v>1.8609356909389849</v>
      </c>
      <c r="K14" s="14">
        <v>665.57849999999985</v>
      </c>
      <c r="L14" s="12">
        <v>1.0812370840029699</v>
      </c>
      <c r="M14" s="15" t="s">
        <v>24</v>
      </c>
      <c r="N14" s="15" t="s">
        <v>24</v>
      </c>
      <c r="O14" s="21">
        <v>2.05375</v>
      </c>
      <c r="P14" s="17">
        <v>5.8845002075427047E-2</v>
      </c>
      <c r="Q14" s="2"/>
    </row>
    <row r="15" spans="1:17" x14ac:dyDescent="0.3">
      <c r="A15" s="9">
        <v>12</v>
      </c>
      <c r="B15" s="8" t="s">
        <v>23</v>
      </c>
      <c r="C15" s="1">
        <v>164</v>
      </c>
      <c r="D15" s="12">
        <v>6.2931696085955489</v>
      </c>
      <c r="E15" s="13">
        <v>1455</v>
      </c>
      <c r="F15" s="12">
        <v>6.4483247651125692</v>
      </c>
      <c r="G15" s="14">
        <v>14151.881699999996</v>
      </c>
      <c r="H15" s="12">
        <v>10.078332271183577</v>
      </c>
      <c r="I15" s="14">
        <v>11600.582469999999</v>
      </c>
      <c r="J15" s="12">
        <v>15.391173966312028</v>
      </c>
      <c r="K15" s="14">
        <v>2508.9180700000006</v>
      </c>
      <c r="L15" s="12">
        <v>4.0757555389922606</v>
      </c>
      <c r="M15" s="15" t="s">
        <v>24</v>
      </c>
      <c r="N15" s="15" t="s">
        <v>24</v>
      </c>
      <c r="O15" s="21">
        <v>42.381180000000001</v>
      </c>
      <c r="P15" s="17">
        <v>1.2143253195661825</v>
      </c>
      <c r="Q15" s="4"/>
    </row>
    <row r="16" spans="1:17" ht="15" customHeight="1" x14ac:dyDescent="0.3">
      <c r="A16" s="18" t="s">
        <v>1</v>
      </c>
      <c r="B16" s="18"/>
      <c r="C16" s="19">
        <v>2606</v>
      </c>
      <c r="D16" s="20">
        <v>100</v>
      </c>
      <c r="E16" s="19">
        <v>22564</v>
      </c>
      <c r="F16" s="20">
        <v>100.00000000000001</v>
      </c>
      <c r="G16" s="19">
        <v>140418.88398999997</v>
      </c>
      <c r="H16" s="20">
        <v>100</v>
      </c>
      <c r="I16" s="19">
        <v>75371.65453</v>
      </c>
      <c r="J16" s="20">
        <v>100</v>
      </c>
      <c r="K16" s="19">
        <v>61557.128389999962</v>
      </c>
      <c r="L16" s="20">
        <v>99.999999999999972</v>
      </c>
      <c r="M16" s="22" t="s">
        <v>24</v>
      </c>
      <c r="N16" s="22" t="s">
        <v>24</v>
      </c>
      <c r="O16" s="19">
        <v>3490.1009899999999</v>
      </c>
      <c r="P16" s="20">
        <v>100</v>
      </c>
      <c r="Q16" s="2"/>
    </row>
    <row r="17" spans="1:17" x14ac:dyDescent="0.3">
      <c r="A17" s="1"/>
      <c r="B17" s="5"/>
      <c r="C17" s="6"/>
      <c r="D17" s="6"/>
      <c r="E17" s="6"/>
      <c r="F17" s="6"/>
      <c r="G17" s="6"/>
      <c r="H17" s="6"/>
      <c r="I17" s="6"/>
      <c r="J17" s="6"/>
      <c r="K17" s="6"/>
      <c r="L17" s="6"/>
      <c r="M17" s="6"/>
      <c r="N17" s="6"/>
      <c r="O17" s="6"/>
      <c r="P17" s="7"/>
      <c r="Q17" s="1"/>
    </row>
    <row r="18" spans="1:17" x14ac:dyDescent="0.3">
      <c r="A18" s="5" t="s">
        <v>0</v>
      </c>
      <c r="B18" s="6"/>
      <c r="C18" s="6"/>
      <c r="D18" s="6"/>
      <c r="E18" s="6"/>
      <c r="F18" s="6"/>
      <c r="G18" s="6"/>
      <c r="H18" s="6"/>
      <c r="I18" s="6"/>
      <c r="J18" s="6"/>
      <c r="K18" s="6"/>
      <c r="L18" s="6"/>
      <c r="M18" s="6"/>
      <c r="N18" s="6"/>
      <c r="O18" s="7"/>
      <c r="P18" s="1"/>
    </row>
    <row r="19" spans="1:17" ht="57.75" customHeight="1" x14ac:dyDescent="0.3">
      <c r="A19" s="23" t="s">
        <v>25</v>
      </c>
      <c r="B19" s="24"/>
      <c r="C19" s="24"/>
      <c r="D19" s="24"/>
      <c r="E19" s="24"/>
      <c r="F19" s="24"/>
      <c r="G19" s="24"/>
      <c r="H19" s="24"/>
      <c r="I19" s="24"/>
      <c r="J19" s="24"/>
      <c r="K19" s="24"/>
      <c r="L19" s="24"/>
      <c r="M19" s="24"/>
      <c r="N19" s="24"/>
      <c r="O19" s="24"/>
      <c r="P19" s="1"/>
    </row>
    <row r="20" spans="1:17" ht="22.5" customHeight="1" x14ac:dyDescent="0.3">
      <c r="A20" s="23" t="s">
        <v>26</v>
      </c>
      <c r="B20" s="24"/>
      <c r="C20" s="24"/>
      <c r="D20" s="24"/>
      <c r="E20" s="24"/>
      <c r="F20" s="24"/>
      <c r="G20" s="24"/>
      <c r="H20" s="24"/>
      <c r="I20" s="24"/>
      <c r="J20" s="24"/>
      <c r="K20" s="24"/>
      <c r="L20" s="24"/>
      <c r="M20" s="24"/>
      <c r="N20" s="24"/>
      <c r="O20" s="24"/>
      <c r="P20" s="1"/>
    </row>
    <row r="21" spans="1:17" x14ac:dyDescent="0.3">
      <c r="P21" s="1"/>
      <c r="Q21" s="1"/>
    </row>
    <row r="22" spans="1:17" x14ac:dyDescent="0.3">
      <c r="P22" s="1"/>
      <c r="Q22" s="1"/>
    </row>
    <row r="23" spans="1:17" x14ac:dyDescent="0.3">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{58205F78-FE53-4482-9CFE-E92EB12652D5}</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58205F78-FE53-4482-9CFE-E92EB12652D5}">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B34D3-461D-401C-BB6C-0C620D75EC0B}">
  <sheetPr>
    <pageSetUpPr fitToPage="1"/>
  </sheetPr>
  <dimension ref="A1:Q23"/>
  <sheetViews>
    <sheetView view="pageLayout" zoomScaleNormal="100" workbookViewId="0">
      <selection activeCell="L22" sqref="L22"/>
    </sheetView>
  </sheetViews>
  <sheetFormatPr defaultColWidth="2.6640625" defaultRowHeight="14.4" x14ac:dyDescent="0.3"/>
  <cols>
    <col min="1" max="1" width="6.33203125" customWidth="1"/>
    <col min="2" max="2" width="27.33203125" customWidth="1"/>
    <col min="3" max="3" width="10" customWidth="1"/>
    <col min="4" max="4" width="9.44140625" customWidth="1"/>
    <col min="5" max="6" width="10" customWidth="1"/>
    <col min="7" max="7" width="15.6640625" customWidth="1"/>
    <col min="8" max="10" width="10" customWidth="1"/>
    <col min="11" max="11" width="14.33203125" customWidth="1"/>
    <col min="12" max="12" width="10" customWidth="1"/>
    <col min="13" max="13" width="12.6640625" customWidth="1"/>
    <col min="14" max="16" width="10" customWidth="1"/>
  </cols>
  <sheetData>
    <row r="1" spans="1:17" ht="15" customHeight="1" x14ac:dyDescent="0.3">
      <c r="A1" s="25" t="s">
        <v>51</v>
      </c>
      <c r="B1" s="26"/>
      <c r="C1" s="26"/>
      <c r="D1" s="26"/>
      <c r="E1" s="26"/>
      <c r="F1" s="26"/>
      <c r="G1" s="26"/>
      <c r="H1" s="26"/>
      <c r="I1" s="26"/>
      <c r="J1" s="26"/>
      <c r="K1" s="26"/>
      <c r="L1" s="26"/>
      <c r="M1" s="26"/>
      <c r="N1" s="26"/>
      <c r="O1" s="26"/>
      <c r="P1" s="26"/>
    </row>
    <row r="2" spans="1:17" ht="16.5" customHeight="1" x14ac:dyDescent="0.3">
      <c r="B2" s="27"/>
      <c r="C2" s="27"/>
      <c r="D2" s="27"/>
      <c r="E2" s="27"/>
      <c r="F2" s="27"/>
      <c r="G2" s="27"/>
      <c r="H2" s="27"/>
      <c r="I2" s="27"/>
      <c r="J2" s="27"/>
      <c r="K2" s="27"/>
      <c r="L2" s="27"/>
      <c r="M2" s="27"/>
      <c r="N2" s="27" t="s">
        <v>2</v>
      </c>
      <c r="O2" s="27"/>
      <c r="P2" s="27"/>
      <c r="Q2" s="27"/>
    </row>
    <row r="3" spans="1:17" ht="86.4" x14ac:dyDescent="0.3">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
      <c r="A4" s="8" t="s">
        <v>3</v>
      </c>
      <c r="B4" s="8" t="s">
        <v>12</v>
      </c>
      <c r="C4" s="1">
        <v>99</v>
      </c>
      <c r="D4" s="12">
        <v>3.891509433962264</v>
      </c>
      <c r="E4" s="13">
        <v>771</v>
      </c>
      <c r="F4" s="12">
        <v>3.3575752297173715</v>
      </c>
      <c r="G4" s="14">
        <v>11718.39075</v>
      </c>
      <c r="H4" s="12">
        <v>8.6489494711931911</v>
      </c>
      <c r="I4" s="14">
        <v>5138.5192700000016</v>
      </c>
      <c r="J4" s="12">
        <v>6.6672299824505608</v>
      </c>
      <c r="K4" s="14">
        <v>6579.8714699999982</v>
      </c>
      <c r="L4" s="12">
        <v>11.403126406741974</v>
      </c>
      <c r="M4" s="15" t="s">
        <v>24</v>
      </c>
      <c r="N4" s="15" t="s">
        <v>24</v>
      </c>
      <c r="O4" s="15" t="s">
        <v>24</v>
      </c>
      <c r="P4" s="16" t="s">
        <v>24</v>
      </c>
      <c r="Q4" s="3"/>
    </row>
    <row r="5" spans="1:17" x14ac:dyDescent="0.3">
      <c r="A5" s="8" t="s">
        <v>4</v>
      </c>
      <c r="B5" s="8" t="s">
        <v>13</v>
      </c>
      <c r="C5" s="1">
        <v>399</v>
      </c>
      <c r="D5" s="12">
        <v>15.683962264150944</v>
      </c>
      <c r="E5" s="13">
        <v>3474</v>
      </c>
      <c r="F5" s="12">
        <v>15.128685276314071</v>
      </c>
      <c r="G5" s="14">
        <v>25509.296830000018</v>
      </c>
      <c r="H5" s="12">
        <v>18.827552693473613</v>
      </c>
      <c r="I5" s="14">
        <v>10239.216130000003</v>
      </c>
      <c r="J5" s="12">
        <v>13.285385378875381</v>
      </c>
      <c r="K5" s="14">
        <v>15140.631190000011</v>
      </c>
      <c r="L5" s="12">
        <v>26.23919511568063</v>
      </c>
      <c r="M5" s="15" t="s">
        <v>24</v>
      </c>
      <c r="N5" s="15" t="s">
        <v>24</v>
      </c>
      <c r="O5" s="21">
        <v>129.4495</v>
      </c>
      <c r="P5" s="17">
        <v>18.090713911939908</v>
      </c>
      <c r="Q5" s="2"/>
    </row>
    <row r="6" spans="1:17" x14ac:dyDescent="0.3">
      <c r="A6" s="8" t="s">
        <v>5</v>
      </c>
      <c r="B6" s="8" t="s">
        <v>14</v>
      </c>
      <c r="C6" s="1">
        <v>63</v>
      </c>
      <c r="D6" s="12">
        <v>2.4764150943396226</v>
      </c>
      <c r="E6" s="13">
        <v>546</v>
      </c>
      <c r="F6" s="12">
        <v>2.3777381004224187</v>
      </c>
      <c r="G6" s="14">
        <v>4383.0829899999999</v>
      </c>
      <c r="H6" s="12">
        <v>3.2350059080045921</v>
      </c>
      <c r="I6" s="14">
        <v>3239.9017999999996</v>
      </c>
      <c r="J6" s="12">
        <v>4.203773360794564</v>
      </c>
      <c r="K6" s="14">
        <v>1140.0695700000001</v>
      </c>
      <c r="L6" s="12">
        <v>1.9757768033104104</v>
      </c>
      <c r="M6" s="15" t="s">
        <v>24</v>
      </c>
      <c r="N6" s="15" t="s">
        <v>24</v>
      </c>
      <c r="O6" s="21">
        <v>3.1116100000000002</v>
      </c>
      <c r="P6" s="17">
        <v>0.4348510138357532</v>
      </c>
      <c r="Q6" s="2"/>
    </row>
    <row r="7" spans="1:17" x14ac:dyDescent="0.3">
      <c r="A7" s="8" t="s">
        <v>6</v>
      </c>
      <c r="B7" s="8" t="s">
        <v>15</v>
      </c>
      <c r="C7" s="1">
        <v>329</v>
      </c>
      <c r="D7" s="12">
        <v>12.932389937106919</v>
      </c>
      <c r="E7" s="13">
        <v>3073</v>
      </c>
      <c r="F7" s="12">
        <v>13.382397770326177</v>
      </c>
      <c r="G7" s="14">
        <v>10606.07092</v>
      </c>
      <c r="H7" s="12">
        <v>7.8279836738650719</v>
      </c>
      <c r="I7" s="14">
        <v>7095.2536200000013</v>
      </c>
      <c r="J7" s="12">
        <v>9.2060932698136728</v>
      </c>
      <c r="K7" s="14">
        <v>3455.7763899999982</v>
      </c>
      <c r="L7" s="12">
        <v>5.9889703299332737</v>
      </c>
      <c r="M7" s="15" t="s">
        <v>24</v>
      </c>
      <c r="N7" s="15" t="s">
        <v>24</v>
      </c>
      <c r="O7" s="21">
        <v>55.040949999999995</v>
      </c>
      <c r="P7" s="17">
        <v>7.6920349626023174</v>
      </c>
      <c r="Q7" s="2"/>
    </row>
    <row r="8" spans="1:17" x14ac:dyDescent="0.3">
      <c r="A8" s="8" t="s">
        <v>7</v>
      </c>
      <c r="B8" s="8" t="s">
        <v>16</v>
      </c>
      <c r="C8" s="1">
        <v>31</v>
      </c>
      <c r="D8" s="12">
        <v>1.2185534591194969</v>
      </c>
      <c r="E8" s="1">
        <v>264</v>
      </c>
      <c r="F8" s="12">
        <v>1.1496755650394113</v>
      </c>
      <c r="G8" s="14">
        <v>249.94151000000002</v>
      </c>
      <c r="H8" s="12">
        <v>0.18447340909362725</v>
      </c>
      <c r="I8" s="14">
        <v>107.62174</v>
      </c>
      <c r="J8" s="12">
        <v>0.13963923340341947</v>
      </c>
      <c r="K8" s="14">
        <v>142.31978000000004</v>
      </c>
      <c r="L8" s="12">
        <v>0.24664470254761817</v>
      </c>
      <c r="M8" s="15" t="s">
        <v>24</v>
      </c>
      <c r="N8" s="15" t="s">
        <v>24</v>
      </c>
      <c r="O8" s="15" t="s">
        <v>24</v>
      </c>
      <c r="P8" s="16" t="s">
        <v>24</v>
      </c>
      <c r="Q8" s="2"/>
    </row>
    <row r="9" spans="1:17" x14ac:dyDescent="0.3">
      <c r="A9" s="8" t="s">
        <v>8</v>
      </c>
      <c r="B9" s="8" t="s">
        <v>17</v>
      </c>
      <c r="C9" s="1">
        <v>87</v>
      </c>
      <c r="D9" s="12">
        <v>3.4198113207547167</v>
      </c>
      <c r="E9" s="13">
        <v>958</v>
      </c>
      <c r="F9" s="12">
        <v>4.1719287549536208</v>
      </c>
      <c r="G9" s="14">
        <v>6493.5520799999995</v>
      </c>
      <c r="H9" s="12">
        <v>4.7926720508514729</v>
      </c>
      <c r="I9" s="14">
        <v>4728.3946300000007</v>
      </c>
      <c r="J9" s="12">
        <v>6.135093163909497</v>
      </c>
      <c r="K9" s="14">
        <v>1765.1574799999999</v>
      </c>
      <c r="L9" s="12">
        <v>3.0590740205212734</v>
      </c>
      <c r="M9" s="15" t="s">
        <v>24</v>
      </c>
      <c r="N9" s="15" t="s">
        <v>24</v>
      </c>
      <c r="O9" s="15" t="s">
        <v>24</v>
      </c>
      <c r="P9" s="16" t="s">
        <v>24</v>
      </c>
      <c r="Q9" s="2"/>
    </row>
    <row r="10" spans="1:17" x14ac:dyDescent="0.3">
      <c r="A10" s="8" t="s">
        <v>9</v>
      </c>
      <c r="B10" s="8" t="s">
        <v>18</v>
      </c>
      <c r="C10" s="1">
        <v>103</v>
      </c>
      <c r="D10" s="12">
        <v>4.0487421383647799</v>
      </c>
      <c r="E10" s="13">
        <v>1022</v>
      </c>
      <c r="F10" s="12">
        <v>4.4506379828419629</v>
      </c>
      <c r="G10" s="14">
        <v>4751.7819400000008</v>
      </c>
      <c r="H10" s="12">
        <v>3.5071301831429675</v>
      </c>
      <c r="I10" s="14">
        <v>3593.2534100000003</v>
      </c>
      <c r="J10" s="12">
        <v>4.6622471593250854</v>
      </c>
      <c r="K10" s="14">
        <v>1118.7551400000002</v>
      </c>
      <c r="L10" s="12">
        <v>1.9388382186152824</v>
      </c>
      <c r="M10" s="15" t="s">
        <v>24</v>
      </c>
      <c r="N10" s="15" t="s">
        <v>24</v>
      </c>
      <c r="O10" s="21">
        <v>39.773360000000004</v>
      </c>
      <c r="P10" s="17">
        <v>5.558372006663558</v>
      </c>
      <c r="Q10" s="2"/>
    </row>
    <row r="11" spans="1:17" x14ac:dyDescent="0.3">
      <c r="A11" s="8" t="s">
        <v>10</v>
      </c>
      <c r="B11" s="8" t="s">
        <v>19</v>
      </c>
      <c r="C11" s="13">
        <v>947</v>
      </c>
      <c r="D11" s="12">
        <v>37.224842767295598</v>
      </c>
      <c r="E11" s="13">
        <v>9169</v>
      </c>
      <c r="F11" s="12">
        <v>39.929451726690765</v>
      </c>
      <c r="G11" s="14">
        <v>38184.911980000019</v>
      </c>
      <c r="H11" s="12">
        <v>28.182997249599286</v>
      </c>
      <c r="I11" s="14">
        <v>15841.210900000002</v>
      </c>
      <c r="J11" s="12">
        <v>20.55397493348363</v>
      </c>
      <c r="K11" s="14">
        <v>21951.14814999999</v>
      </c>
      <c r="L11" s="12">
        <v>38.042037487940497</v>
      </c>
      <c r="M11" s="15" t="s">
        <v>24</v>
      </c>
      <c r="N11" s="15" t="s">
        <v>24</v>
      </c>
      <c r="O11" s="21">
        <v>392.55312000000004</v>
      </c>
      <c r="P11" s="17">
        <v>54.859742132332812</v>
      </c>
      <c r="Q11" s="2"/>
    </row>
    <row r="12" spans="1:17" x14ac:dyDescent="0.3">
      <c r="A12" s="8" t="s">
        <v>11</v>
      </c>
      <c r="B12" s="8" t="s">
        <v>20</v>
      </c>
      <c r="C12" s="1">
        <v>188</v>
      </c>
      <c r="D12" s="12">
        <v>7.3899371069182385</v>
      </c>
      <c r="E12" s="13">
        <v>1336</v>
      </c>
      <c r="F12" s="12">
        <v>5.8180551321691416</v>
      </c>
      <c r="G12" s="14">
        <v>17414.169629999993</v>
      </c>
      <c r="H12" s="12">
        <v>12.852811996617961</v>
      </c>
      <c r="I12" s="14">
        <v>14194.992090000003</v>
      </c>
      <c r="J12" s="12">
        <v>18.41800563357555</v>
      </c>
      <c r="K12" s="14">
        <v>3167.9833000000017</v>
      </c>
      <c r="L12" s="12">
        <v>5.4902157571092509</v>
      </c>
      <c r="M12" s="15" t="s">
        <v>24</v>
      </c>
      <c r="N12" s="15" t="s">
        <v>24</v>
      </c>
      <c r="O12" s="21">
        <v>51.194249999999997</v>
      </c>
      <c r="P12" s="17">
        <v>7.1544542905637289</v>
      </c>
      <c r="Q12" s="2"/>
    </row>
    <row r="13" spans="1:17" x14ac:dyDescent="0.3">
      <c r="A13" s="9">
        <v>10</v>
      </c>
      <c r="B13" s="8" t="s">
        <v>21</v>
      </c>
      <c r="C13" s="1">
        <v>39</v>
      </c>
      <c r="D13" s="12">
        <v>1.5330188679245282</v>
      </c>
      <c r="E13" s="13">
        <v>392</v>
      </c>
      <c r="F13" s="12">
        <v>1.7070940208160954</v>
      </c>
      <c r="G13" s="14">
        <v>779.94841999999983</v>
      </c>
      <c r="H13" s="12">
        <v>0.57565365574765137</v>
      </c>
      <c r="I13" s="14">
        <v>401.25908000000004</v>
      </c>
      <c r="J13" s="12">
        <v>0.52063375231957187</v>
      </c>
      <c r="K13" s="14">
        <v>378.68931999999984</v>
      </c>
      <c r="L13" s="12">
        <v>0.65628062866145331</v>
      </c>
      <c r="M13" s="15" t="s">
        <v>24</v>
      </c>
      <c r="N13" s="15" t="s">
        <v>24</v>
      </c>
      <c r="O13" s="15" t="s">
        <v>24</v>
      </c>
      <c r="P13" s="16" t="s">
        <v>24</v>
      </c>
      <c r="Q13" s="2"/>
    </row>
    <row r="14" spans="1:17" x14ac:dyDescent="0.3">
      <c r="A14" s="9">
        <v>11</v>
      </c>
      <c r="B14" s="8" t="s">
        <v>22</v>
      </c>
      <c r="C14" s="1">
        <v>80</v>
      </c>
      <c r="D14" s="12">
        <v>3.1446540880503147</v>
      </c>
      <c r="E14" s="1">
        <v>464</v>
      </c>
      <c r="F14" s="12">
        <v>2.0206419021904805</v>
      </c>
      <c r="G14" s="14">
        <v>1293.64039</v>
      </c>
      <c r="H14" s="12">
        <v>0.95479239476671751</v>
      </c>
      <c r="I14" s="14">
        <v>861.82182</v>
      </c>
      <c r="J14" s="12">
        <v>1.1182140176802544</v>
      </c>
      <c r="K14" s="14">
        <v>429.76481000000001</v>
      </c>
      <c r="L14" s="12">
        <v>0.7447960763281366</v>
      </c>
      <c r="M14" s="15" t="s">
        <v>24</v>
      </c>
      <c r="N14" s="15" t="s">
        <v>24</v>
      </c>
      <c r="O14" s="21">
        <v>2.05375</v>
      </c>
      <c r="P14" s="17">
        <v>0.28701388338036515</v>
      </c>
      <c r="Q14" s="2"/>
    </row>
    <row r="15" spans="1:17" x14ac:dyDescent="0.3">
      <c r="A15" s="9">
        <v>12</v>
      </c>
      <c r="B15" s="8" t="s">
        <v>23</v>
      </c>
      <c r="C15" s="1">
        <v>179</v>
      </c>
      <c r="D15" s="12">
        <v>7.0361635220125782</v>
      </c>
      <c r="E15" s="13">
        <v>1494</v>
      </c>
      <c r="F15" s="12">
        <v>6.5061185385184865</v>
      </c>
      <c r="G15" s="14">
        <v>14104.39294</v>
      </c>
      <c r="H15" s="12">
        <v>10.409977313643852</v>
      </c>
      <c r="I15" s="14">
        <v>11629.832239999992</v>
      </c>
      <c r="J15" s="12">
        <v>15.08971011436882</v>
      </c>
      <c r="K15" s="14">
        <v>2432.1795399999992</v>
      </c>
      <c r="L15" s="12">
        <v>4.2150444526101882</v>
      </c>
      <c r="M15" s="15" t="s">
        <v>24</v>
      </c>
      <c r="N15" s="15" t="s">
        <v>24</v>
      </c>
      <c r="O15" s="21">
        <v>42.381180000000001</v>
      </c>
      <c r="P15" s="17">
        <v>5.9228177986815655</v>
      </c>
      <c r="Q15" s="4"/>
    </row>
    <row r="16" spans="1:17" ht="15" customHeight="1" x14ac:dyDescent="0.3">
      <c r="A16" s="18" t="s">
        <v>1</v>
      </c>
      <c r="B16" s="18"/>
      <c r="C16" s="19">
        <v>2544</v>
      </c>
      <c r="D16" s="20">
        <v>100</v>
      </c>
      <c r="E16" s="19">
        <v>22963</v>
      </c>
      <c r="F16" s="20">
        <v>100</v>
      </c>
      <c r="G16" s="19">
        <v>135489.18038000003</v>
      </c>
      <c r="H16" s="20">
        <v>100</v>
      </c>
      <c r="I16" s="19">
        <v>77071.276729999998</v>
      </c>
      <c r="J16" s="20">
        <v>100</v>
      </c>
      <c r="K16" s="19">
        <v>57702.346140000001</v>
      </c>
      <c r="L16" s="20">
        <v>100</v>
      </c>
      <c r="M16" s="22" t="s">
        <v>24</v>
      </c>
      <c r="N16" s="22" t="s">
        <v>24</v>
      </c>
      <c r="O16" s="19">
        <v>715.55772000000002</v>
      </c>
      <c r="P16" s="20">
        <v>100</v>
      </c>
      <c r="Q16" s="2"/>
    </row>
    <row r="17" spans="1:17" x14ac:dyDescent="0.3">
      <c r="A17" s="1"/>
      <c r="B17" s="5"/>
      <c r="C17" s="6"/>
      <c r="D17" s="6"/>
      <c r="E17" s="6"/>
      <c r="F17" s="6"/>
      <c r="G17" s="6"/>
      <c r="H17" s="6"/>
      <c r="I17" s="6"/>
      <c r="J17" s="6"/>
      <c r="K17" s="6"/>
      <c r="L17" s="6"/>
      <c r="M17" s="6"/>
      <c r="N17" s="6"/>
      <c r="O17" s="6"/>
      <c r="P17" s="7"/>
      <c r="Q17" s="1"/>
    </row>
    <row r="18" spans="1:17" x14ac:dyDescent="0.3">
      <c r="A18" s="5" t="s">
        <v>0</v>
      </c>
      <c r="B18" s="6"/>
      <c r="C18" s="6"/>
      <c r="D18" s="6"/>
      <c r="E18" s="6"/>
      <c r="F18" s="6"/>
      <c r="G18" s="6"/>
      <c r="H18" s="6"/>
      <c r="I18" s="6"/>
      <c r="J18" s="6"/>
      <c r="K18" s="6"/>
      <c r="L18" s="6"/>
      <c r="M18" s="6"/>
      <c r="N18" s="6"/>
      <c r="O18" s="7"/>
      <c r="P18" s="1"/>
    </row>
    <row r="19" spans="1:17" ht="57.75" customHeight="1" x14ac:dyDescent="0.3">
      <c r="A19" s="23" t="s">
        <v>25</v>
      </c>
      <c r="B19" s="24"/>
      <c r="C19" s="24"/>
      <c r="D19" s="24"/>
      <c r="E19" s="24"/>
      <c r="F19" s="24"/>
      <c r="G19" s="24"/>
      <c r="H19" s="24"/>
      <c r="I19" s="24"/>
      <c r="J19" s="24"/>
      <c r="K19" s="24"/>
      <c r="L19" s="24"/>
      <c r="M19" s="24"/>
      <c r="N19" s="24"/>
      <c r="O19" s="24"/>
      <c r="P19" s="1"/>
    </row>
    <row r="20" spans="1:17" ht="22.5" customHeight="1" x14ac:dyDescent="0.3">
      <c r="A20" s="23" t="s">
        <v>26</v>
      </c>
      <c r="B20" s="24"/>
      <c r="C20" s="24"/>
      <c r="D20" s="24"/>
      <c r="E20" s="24"/>
      <c r="F20" s="24"/>
      <c r="G20" s="24"/>
      <c r="H20" s="24"/>
      <c r="I20" s="24"/>
      <c r="J20" s="24"/>
      <c r="K20" s="24"/>
      <c r="L20" s="24"/>
      <c r="M20" s="24"/>
      <c r="N20" s="24"/>
      <c r="O20" s="24"/>
      <c r="P20" s="1"/>
    </row>
    <row r="21" spans="1:17" x14ac:dyDescent="0.3">
      <c r="P21" s="1"/>
      <c r="Q21" s="1"/>
    </row>
    <row r="22" spans="1:17" x14ac:dyDescent="0.3">
      <c r="P22" s="1"/>
      <c r="Q22" s="1"/>
    </row>
    <row r="23" spans="1:17" x14ac:dyDescent="0.3">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{4955DBF1-D50A-4125-83BF-AF3167C0F591}</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955DBF1-D50A-4125-83BF-AF3167C0F591}">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D3BF3-EFBB-4D03-B70D-003BAB3B44F7}">
  <sheetPr>
    <pageSetUpPr fitToPage="1"/>
  </sheetPr>
  <dimension ref="A1:Q23"/>
  <sheetViews>
    <sheetView view="pageLayout" zoomScaleNormal="100" workbookViewId="0">
      <selection activeCell="J8" sqref="J8"/>
    </sheetView>
  </sheetViews>
  <sheetFormatPr defaultColWidth="2.6640625" defaultRowHeight="14.4" x14ac:dyDescent="0.3"/>
  <cols>
    <col min="1" max="1" width="6.33203125" customWidth="1"/>
    <col min="2" max="2" width="27.33203125" customWidth="1"/>
    <col min="3" max="3" width="10" customWidth="1"/>
    <col min="4" max="4" width="9.44140625" customWidth="1"/>
    <col min="5" max="6" width="10" customWidth="1"/>
    <col min="7" max="7" width="15.6640625" customWidth="1"/>
    <col min="8" max="10" width="10" customWidth="1"/>
    <col min="11" max="11" width="14.33203125" customWidth="1"/>
    <col min="12" max="12" width="10" customWidth="1"/>
    <col min="13" max="13" width="12.6640625" customWidth="1"/>
    <col min="14" max="16" width="10" customWidth="1"/>
  </cols>
  <sheetData>
    <row r="1" spans="1:17" ht="15" customHeight="1" x14ac:dyDescent="0.3">
      <c r="A1" s="25" t="s">
        <v>52</v>
      </c>
      <c r="B1" s="26"/>
      <c r="C1" s="26"/>
      <c r="D1" s="26"/>
      <c r="E1" s="26"/>
      <c r="F1" s="26"/>
      <c r="G1" s="26"/>
      <c r="H1" s="26"/>
      <c r="I1" s="26"/>
      <c r="J1" s="26"/>
      <c r="K1" s="26"/>
      <c r="L1" s="26"/>
      <c r="M1" s="26"/>
      <c r="N1" s="26"/>
      <c r="O1" s="26"/>
      <c r="P1" s="26"/>
    </row>
    <row r="2" spans="1:17" ht="16.5" customHeight="1" x14ac:dyDescent="0.3">
      <c r="B2" s="27"/>
      <c r="C2" s="27"/>
      <c r="D2" s="27"/>
      <c r="E2" s="27"/>
      <c r="F2" s="27"/>
      <c r="G2" s="27"/>
      <c r="H2" s="27"/>
      <c r="I2" s="27"/>
      <c r="J2" s="27"/>
      <c r="K2" s="27"/>
      <c r="L2" s="27"/>
      <c r="M2" s="27"/>
      <c r="N2" s="27" t="s">
        <v>2</v>
      </c>
      <c r="O2" s="27"/>
      <c r="P2" s="27"/>
      <c r="Q2" s="27"/>
    </row>
    <row r="3" spans="1:17" ht="86.4" x14ac:dyDescent="0.3">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
      <c r="A4" s="8" t="s">
        <v>3</v>
      </c>
      <c r="B4" s="8" t="s">
        <v>12</v>
      </c>
      <c r="C4" s="1">
        <v>94</v>
      </c>
      <c r="D4" s="12">
        <v>3.7964458804523424</v>
      </c>
      <c r="E4" s="13">
        <v>727</v>
      </c>
      <c r="F4" s="12">
        <v>3.3327221050701383</v>
      </c>
      <c r="G4" s="14">
        <v>4872.598799999997</v>
      </c>
      <c r="H4" s="12">
        <v>3.9689769123703291</v>
      </c>
      <c r="I4" s="14">
        <v>3587.3340599999992</v>
      </c>
      <c r="J4" s="12">
        <v>5.0826777985210869</v>
      </c>
      <c r="K4" s="14">
        <v>1283.9797500000006</v>
      </c>
      <c r="L4" s="12">
        <v>2.5175867408167938</v>
      </c>
      <c r="M4" s="15" t="s">
        <v>24</v>
      </c>
      <c r="N4" s="15" t="s">
        <v>24</v>
      </c>
      <c r="O4" s="21">
        <v>1.28498</v>
      </c>
      <c r="P4" s="17">
        <v>0.10824546051907344</v>
      </c>
      <c r="Q4" s="3"/>
    </row>
    <row r="5" spans="1:17" x14ac:dyDescent="0.3">
      <c r="A5" s="8" t="s">
        <v>4</v>
      </c>
      <c r="B5" s="8" t="s">
        <v>13</v>
      </c>
      <c r="C5" s="1">
        <v>395</v>
      </c>
      <c r="D5" s="12">
        <v>15.953150242326334</v>
      </c>
      <c r="E5" s="13">
        <v>3565</v>
      </c>
      <c r="F5" s="12">
        <v>16.342715687173374</v>
      </c>
      <c r="G5" s="14">
        <v>20609.152520000003</v>
      </c>
      <c r="H5" s="12">
        <v>16.78719178262714</v>
      </c>
      <c r="I5" s="14">
        <v>5583.1622700000016</v>
      </c>
      <c r="J5" s="12">
        <v>7.9104467107447496</v>
      </c>
      <c r="K5" s="14">
        <v>14904.383189999999</v>
      </c>
      <c r="L5" s="12">
        <v>29.224041500028864</v>
      </c>
      <c r="M5" s="15" t="s">
        <v>24</v>
      </c>
      <c r="N5" s="15" t="s">
        <v>24</v>
      </c>
      <c r="O5" s="21">
        <v>121.607</v>
      </c>
      <c r="P5" s="17">
        <v>10.244054940421613</v>
      </c>
      <c r="Q5" s="2"/>
    </row>
    <row r="6" spans="1:17" x14ac:dyDescent="0.3">
      <c r="A6" s="8" t="s">
        <v>5</v>
      </c>
      <c r="B6" s="8" t="s">
        <v>14</v>
      </c>
      <c r="C6" s="1">
        <v>66</v>
      </c>
      <c r="D6" s="12">
        <v>2.6655896607431337</v>
      </c>
      <c r="E6" s="13">
        <v>564</v>
      </c>
      <c r="F6" s="12">
        <v>2.5854955533143853</v>
      </c>
      <c r="G6" s="14">
        <v>4393.7927</v>
      </c>
      <c r="H6" s="12">
        <v>3.578965250338547</v>
      </c>
      <c r="I6" s="14">
        <v>3239.2466300000001</v>
      </c>
      <c r="J6" s="12">
        <v>4.5894936615507875</v>
      </c>
      <c r="K6" s="14">
        <v>1151.4344699999999</v>
      </c>
      <c r="L6" s="12">
        <v>2.2576961627248484</v>
      </c>
      <c r="M6" s="15" t="s">
        <v>24</v>
      </c>
      <c r="N6" s="15" t="s">
        <v>24</v>
      </c>
      <c r="O6" s="21">
        <v>3.1116100000000002</v>
      </c>
      <c r="P6" s="17">
        <v>0.26211898815993562</v>
      </c>
      <c r="Q6" s="2"/>
    </row>
    <row r="7" spans="1:17" x14ac:dyDescent="0.3">
      <c r="A7" s="8" t="s">
        <v>6</v>
      </c>
      <c r="B7" s="8" t="s">
        <v>15</v>
      </c>
      <c r="C7" s="1">
        <v>315</v>
      </c>
      <c r="D7" s="12">
        <v>12.722132471728594</v>
      </c>
      <c r="E7" s="13">
        <v>2611</v>
      </c>
      <c r="F7" s="12">
        <v>11.969377464013936</v>
      </c>
      <c r="G7" s="14">
        <v>11564.155960000006</v>
      </c>
      <c r="H7" s="12">
        <v>9.4195869391688465</v>
      </c>
      <c r="I7" s="14">
        <v>7664.1662600000009</v>
      </c>
      <c r="J7" s="12">
        <v>10.858896061070041</v>
      </c>
      <c r="K7" s="14">
        <v>3518.7504599999984</v>
      </c>
      <c r="L7" s="12">
        <v>6.8994542182919822</v>
      </c>
      <c r="M7" s="15" t="s">
        <v>24</v>
      </c>
      <c r="N7" s="15" t="s">
        <v>24</v>
      </c>
      <c r="O7" s="21">
        <v>381.23921999999999</v>
      </c>
      <c r="P7" s="17">
        <v>32.115219642976818</v>
      </c>
      <c r="Q7" s="2"/>
    </row>
    <row r="8" spans="1:17" x14ac:dyDescent="0.3">
      <c r="A8" s="8" t="s">
        <v>7</v>
      </c>
      <c r="B8" s="8" t="s">
        <v>16</v>
      </c>
      <c r="C8" s="1">
        <v>24</v>
      </c>
      <c r="D8" s="12">
        <v>0.96930533117932149</v>
      </c>
      <c r="E8" s="1">
        <v>139</v>
      </c>
      <c r="F8" s="12">
        <v>0.63720546438067294</v>
      </c>
      <c r="G8" s="14">
        <v>107.70297999999998</v>
      </c>
      <c r="H8" s="12">
        <v>8.7729496837187476E-2</v>
      </c>
      <c r="I8" s="14">
        <v>15.894550000000001</v>
      </c>
      <c r="J8" s="12">
        <v>2.2520031603213267E-2</v>
      </c>
      <c r="K8" s="14">
        <v>86.880510000000001</v>
      </c>
      <c r="L8" s="12">
        <v>0.1703525464567496</v>
      </c>
      <c r="M8" s="15" t="s">
        <v>24</v>
      </c>
      <c r="N8" s="15" t="s">
        <v>24</v>
      </c>
      <c r="O8" s="21">
        <v>4.9279200000000003</v>
      </c>
      <c r="P8" s="17">
        <v>0.41512316907745833</v>
      </c>
      <c r="Q8" s="2"/>
    </row>
    <row r="9" spans="1:17" x14ac:dyDescent="0.3">
      <c r="A9" s="8" t="s">
        <v>8</v>
      </c>
      <c r="B9" s="8" t="s">
        <v>17</v>
      </c>
      <c r="C9" s="1">
        <v>78</v>
      </c>
      <c r="D9" s="12">
        <v>3.150242326332795</v>
      </c>
      <c r="E9" s="13">
        <v>899</v>
      </c>
      <c r="F9" s="12">
        <v>4.1212065645915468</v>
      </c>
      <c r="G9" s="14">
        <v>5605.7097699999995</v>
      </c>
      <c r="H9" s="12">
        <v>4.5661326876694215</v>
      </c>
      <c r="I9" s="14">
        <v>4061.1859600000003</v>
      </c>
      <c r="J9" s="12">
        <v>5.7540500464452293</v>
      </c>
      <c r="K9" s="14">
        <v>1544.5238300000001</v>
      </c>
      <c r="L9" s="12">
        <v>3.028453303320064</v>
      </c>
      <c r="M9" s="15" t="s">
        <v>24</v>
      </c>
      <c r="N9" s="15" t="s">
        <v>24</v>
      </c>
      <c r="O9" s="15" t="s">
        <v>24</v>
      </c>
      <c r="P9" s="16" t="s">
        <v>24</v>
      </c>
      <c r="Q9" s="2"/>
    </row>
    <row r="10" spans="1:17" x14ac:dyDescent="0.3">
      <c r="A10" s="8" t="s">
        <v>9</v>
      </c>
      <c r="B10" s="8" t="s">
        <v>18</v>
      </c>
      <c r="C10" s="1">
        <v>91</v>
      </c>
      <c r="D10" s="12">
        <v>3.6752827140549273</v>
      </c>
      <c r="E10" s="13">
        <v>972</v>
      </c>
      <c r="F10" s="12">
        <v>4.4558540386907497</v>
      </c>
      <c r="G10" s="14">
        <v>4313.1552899999997</v>
      </c>
      <c r="H10" s="12">
        <v>3.5132820222091672</v>
      </c>
      <c r="I10" s="14">
        <v>3244.8851199999999</v>
      </c>
      <c r="J10" s="12">
        <v>4.59748249879339</v>
      </c>
      <c r="K10" s="14">
        <v>961.08803999999964</v>
      </c>
      <c r="L10" s="12">
        <v>1.8844709242973638</v>
      </c>
      <c r="M10" s="15" t="s">
        <v>24</v>
      </c>
      <c r="N10" s="15" t="s">
        <v>24</v>
      </c>
      <c r="O10" s="21">
        <v>107.18214</v>
      </c>
      <c r="P10" s="17">
        <v>9.0289188187518885</v>
      </c>
      <c r="Q10" s="2"/>
    </row>
    <row r="11" spans="1:17" x14ac:dyDescent="0.3">
      <c r="A11" s="8" t="s">
        <v>10</v>
      </c>
      <c r="B11" s="8" t="s">
        <v>19</v>
      </c>
      <c r="C11" s="13">
        <v>981</v>
      </c>
      <c r="D11" s="12">
        <v>39.620355411954769</v>
      </c>
      <c r="E11" s="13">
        <v>8949</v>
      </c>
      <c r="F11" s="12">
        <v>41.024112954983039</v>
      </c>
      <c r="G11" s="14">
        <v>36961.353189999994</v>
      </c>
      <c r="H11" s="12">
        <v>30.106882073089107</v>
      </c>
      <c r="I11" s="14">
        <v>15406.135069999995</v>
      </c>
      <c r="J11" s="12">
        <v>21.828025874263325</v>
      </c>
      <c r="K11" s="14">
        <v>21094.745179999987</v>
      </c>
      <c r="L11" s="12">
        <v>41.361906810506092</v>
      </c>
      <c r="M11" s="15" t="s">
        <v>24</v>
      </c>
      <c r="N11" s="15" t="s">
        <v>24</v>
      </c>
      <c r="O11" s="21">
        <v>460.47287000000006</v>
      </c>
      <c r="P11" s="17">
        <v>38.78978495360974</v>
      </c>
      <c r="Q11" s="2"/>
    </row>
    <row r="12" spans="1:17" x14ac:dyDescent="0.3">
      <c r="A12" s="8" t="s">
        <v>11</v>
      </c>
      <c r="B12" s="8" t="s">
        <v>20</v>
      </c>
      <c r="C12" s="1">
        <v>182</v>
      </c>
      <c r="D12" s="12">
        <v>7.3505654281098547</v>
      </c>
      <c r="E12" s="13">
        <v>1237</v>
      </c>
      <c r="F12" s="12">
        <v>5.6706702117905934</v>
      </c>
      <c r="G12" s="14">
        <v>18146.222849999991</v>
      </c>
      <c r="H12" s="12">
        <v>14.781011631488502</v>
      </c>
      <c r="I12" s="14">
        <v>14487.07627</v>
      </c>
      <c r="J12" s="12">
        <v>20.525866755495496</v>
      </c>
      <c r="K12" s="14">
        <v>3600.5861900000004</v>
      </c>
      <c r="L12" s="12">
        <v>7.0599151202439554</v>
      </c>
      <c r="M12" s="15" t="s">
        <v>24</v>
      </c>
      <c r="N12" s="15" t="s">
        <v>24</v>
      </c>
      <c r="O12" s="21">
        <v>58.560389999999998</v>
      </c>
      <c r="P12" s="17">
        <v>4.9330700740295903</v>
      </c>
      <c r="Q12" s="2"/>
    </row>
    <row r="13" spans="1:17" x14ac:dyDescent="0.3">
      <c r="A13" s="9">
        <v>10</v>
      </c>
      <c r="B13" s="8" t="s">
        <v>21</v>
      </c>
      <c r="C13" s="1">
        <v>33</v>
      </c>
      <c r="D13" s="12">
        <v>1.3327948303715669</v>
      </c>
      <c r="E13" s="13">
        <v>354</v>
      </c>
      <c r="F13" s="12">
        <v>1.6228110387824333</v>
      </c>
      <c r="G13" s="14">
        <v>859.09366999999997</v>
      </c>
      <c r="H13" s="12">
        <v>0.69977502391403468</v>
      </c>
      <c r="I13" s="14">
        <v>476.04404000000005</v>
      </c>
      <c r="J13" s="12">
        <v>0.67447815920056386</v>
      </c>
      <c r="K13" s="14">
        <v>383.0496399999999</v>
      </c>
      <c r="L13" s="12">
        <v>0.7510715762757515</v>
      </c>
      <c r="M13" s="15" t="s">
        <v>24</v>
      </c>
      <c r="N13" s="15" t="s">
        <v>24</v>
      </c>
      <c r="O13" s="15" t="s">
        <v>24</v>
      </c>
      <c r="P13" s="16" t="s">
        <v>24</v>
      </c>
      <c r="Q13" s="2"/>
    </row>
    <row r="14" spans="1:17" x14ac:dyDescent="0.3">
      <c r="A14" s="9">
        <v>11</v>
      </c>
      <c r="B14" s="8" t="s">
        <v>22</v>
      </c>
      <c r="C14" s="1">
        <v>72</v>
      </c>
      <c r="D14" s="12">
        <v>2.9079159935379644</v>
      </c>
      <c r="E14" s="1">
        <v>310</v>
      </c>
      <c r="F14" s="12">
        <v>1.4211057119281194</v>
      </c>
      <c r="G14" s="14">
        <v>1038.9717100000003</v>
      </c>
      <c r="H14" s="12">
        <v>0.84629473897911001</v>
      </c>
      <c r="I14" s="14">
        <v>779.26486999999997</v>
      </c>
      <c r="J14" s="12">
        <v>1.1040935100190867</v>
      </c>
      <c r="K14" s="14">
        <v>253.37587999999994</v>
      </c>
      <c r="L14" s="12">
        <v>0.49681138345895759</v>
      </c>
      <c r="M14" s="15" t="s">
        <v>24</v>
      </c>
      <c r="N14" s="15" t="s">
        <v>24</v>
      </c>
      <c r="O14" s="21">
        <v>6.3309700000000007</v>
      </c>
      <c r="P14" s="17">
        <v>0.53331473111055305</v>
      </c>
      <c r="Q14" s="2"/>
    </row>
    <row r="15" spans="1:17" x14ac:dyDescent="0.3">
      <c r="A15" s="9">
        <v>12</v>
      </c>
      <c r="B15" s="8" t="s">
        <v>23</v>
      </c>
      <c r="C15" s="1">
        <v>145</v>
      </c>
      <c r="D15" s="12">
        <v>5.8562197092084007</v>
      </c>
      <c r="E15" s="13">
        <v>1487</v>
      </c>
      <c r="F15" s="12">
        <v>6.8167232052810123</v>
      </c>
      <c r="G15" s="14">
        <v>14295.214369999994</v>
      </c>
      <c r="H15" s="12">
        <v>11.644171441308604</v>
      </c>
      <c r="I15" s="14">
        <v>12035.212779999996</v>
      </c>
      <c r="J15" s="12">
        <v>17.051968892293026</v>
      </c>
      <c r="K15" s="14">
        <v>2217.62041</v>
      </c>
      <c r="L15" s="12">
        <v>4.3482397135785815</v>
      </c>
      <c r="M15" s="15" t="s">
        <v>24</v>
      </c>
      <c r="N15" s="15" t="s">
        <v>24</v>
      </c>
      <c r="O15" s="21">
        <v>42.381180000000001</v>
      </c>
      <c r="P15" s="17">
        <v>3.5701492213433244</v>
      </c>
      <c r="Q15" s="4"/>
    </row>
    <row r="16" spans="1:17" ht="15" customHeight="1" x14ac:dyDescent="0.3">
      <c r="A16" s="18" t="s">
        <v>1</v>
      </c>
      <c r="B16" s="18"/>
      <c r="C16" s="19">
        <v>2476</v>
      </c>
      <c r="D16" s="20">
        <v>100.00000000000001</v>
      </c>
      <c r="E16" s="19">
        <v>21814</v>
      </c>
      <c r="F16" s="20">
        <v>100</v>
      </c>
      <c r="G16" s="19">
        <v>122767.12380999999</v>
      </c>
      <c r="H16" s="20">
        <v>99.999999999999986</v>
      </c>
      <c r="I16" s="19">
        <v>70579.607879999996</v>
      </c>
      <c r="J16" s="20">
        <v>100</v>
      </c>
      <c r="K16" s="19">
        <v>51000.417549999984</v>
      </c>
      <c r="L16" s="20">
        <v>100</v>
      </c>
      <c r="M16" s="22">
        <v>0</v>
      </c>
      <c r="N16" s="22">
        <v>0</v>
      </c>
      <c r="O16" s="19">
        <v>1187.0982800000002</v>
      </c>
      <c r="P16" s="20">
        <v>100</v>
      </c>
      <c r="Q16" s="2"/>
    </row>
    <row r="17" spans="1:17" x14ac:dyDescent="0.3">
      <c r="A17" s="1"/>
      <c r="B17" s="5"/>
      <c r="C17" s="6"/>
      <c r="D17" s="6"/>
      <c r="E17" s="6"/>
      <c r="F17" s="6"/>
      <c r="G17" s="6"/>
      <c r="H17" s="6"/>
      <c r="I17" s="6"/>
      <c r="J17" s="6"/>
      <c r="K17" s="6"/>
      <c r="L17" s="6"/>
      <c r="M17" s="6"/>
      <c r="N17" s="6"/>
      <c r="O17" s="6"/>
      <c r="P17" s="7"/>
      <c r="Q17" s="1"/>
    </row>
    <row r="18" spans="1:17" x14ac:dyDescent="0.3">
      <c r="A18" s="5" t="s">
        <v>0</v>
      </c>
      <c r="B18" s="6"/>
      <c r="C18" s="6"/>
      <c r="D18" s="6"/>
      <c r="E18" s="6"/>
      <c r="F18" s="6"/>
      <c r="G18" s="6"/>
      <c r="H18" s="6"/>
      <c r="I18" s="6"/>
      <c r="J18" s="6"/>
      <c r="K18" s="6"/>
      <c r="L18" s="6"/>
      <c r="M18" s="6"/>
      <c r="N18" s="6"/>
      <c r="O18" s="7"/>
      <c r="P18" s="1"/>
    </row>
    <row r="19" spans="1:17" ht="57.75" customHeight="1" x14ac:dyDescent="0.3">
      <c r="A19" s="23" t="s">
        <v>25</v>
      </c>
      <c r="B19" s="24"/>
      <c r="C19" s="24"/>
      <c r="D19" s="24"/>
      <c r="E19" s="24"/>
      <c r="F19" s="24"/>
      <c r="G19" s="24"/>
      <c r="H19" s="24"/>
      <c r="I19" s="24"/>
      <c r="J19" s="24"/>
      <c r="K19" s="24"/>
      <c r="L19" s="24"/>
      <c r="M19" s="24"/>
      <c r="N19" s="24"/>
      <c r="O19" s="24"/>
      <c r="P19" s="1"/>
    </row>
    <row r="20" spans="1:17" ht="22.5" customHeight="1" x14ac:dyDescent="0.3">
      <c r="A20" s="23" t="s">
        <v>26</v>
      </c>
      <c r="B20" s="24"/>
      <c r="C20" s="24"/>
      <c r="D20" s="24"/>
      <c r="E20" s="24"/>
      <c r="F20" s="24"/>
      <c r="G20" s="24"/>
      <c r="H20" s="24"/>
      <c r="I20" s="24"/>
      <c r="J20" s="24"/>
      <c r="K20" s="24"/>
      <c r="L20" s="24"/>
      <c r="M20" s="24"/>
      <c r="N20" s="24"/>
      <c r="O20" s="24"/>
      <c r="P20" s="1"/>
    </row>
    <row r="21" spans="1:17" x14ac:dyDescent="0.3">
      <c r="P21" s="1"/>
      <c r="Q21" s="1"/>
    </row>
    <row r="22" spans="1:17" x14ac:dyDescent="0.3">
      <c r="P22" s="1"/>
      <c r="Q22" s="1"/>
    </row>
    <row r="23" spans="1:17" x14ac:dyDescent="0.3">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{843DC8AD-3DBB-48E0-8AD1-726AD3F9FB53}</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843DC8AD-3DBB-48E0-8AD1-726AD3F9FB53}">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D2946-EB97-4F73-9C4B-F32DC6C15DDA}">
  <sheetPr>
    <pageSetUpPr fitToPage="1"/>
  </sheetPr>
  <dimension ref="A1:Q23"/>
  <sheetViews>
    <sheetView view="pageLayout" zoomScaleNormal="100" workbookViewId="0">
      <selection activeCell="P10" sqref="P10"/>
    </sheetView>
  </sheetViews>
  <sheetFormatPr defaultColWidth="2.6640625" defaultRowHeight="14.4" x14ac:dyDescent="0.3"/>
  <cols>
    <col min="1" max="1" width="6.33203125" customWidth="1"/>
    <col min="2" max="2" width="27.33203125" customWidth="1"/>
    <col min="3" max="3" width="10" customWidth="1"/>
    <col min="4" max="4" width="9.44140625" customWidth="1"/>
    <col min="5" max="6" width="10" customWidth="1"/>
    <col min="7" max="7" width="15.6640625" customWidth="1"/>
    <col min="8" max="10" width="10" customWidth="1"/>
    <col min="11" max="11" width="14.33203125" customWidth="1"/>
    <col min="12" max="12" width="10" customWidth="1"/>
    <col min="13" max="13" width="12.6640625" customWidth="1"/>
    <col min="14" max="16" width="10" customWidth="1"/>
  </cols>
  <sheetData>
    <row r="1" spans="1:17" ht="15" customHeight="1" x14ac:dyDescent="0.3">
      <c r="A1" s="25" t="s">
        <v>53</v>
      </c>
      <c r="B1" s="26"/>
      <c r="C1" s="26"/>
      <c r="D1" s="26"/>
      <c r="E1" s="26"/>
      <c r="F1" s="26"/>
      <c r="G1" s="26"/>
      <c r="H1" s="26"/>
      <c r="I1" s="26"/>
      <c r="J1" s="26"/>
      <c r="K1" s="26"/>
      <c r="L1" s="26"/>
      <c r="M1" s="26"/>
      <c r="N1" s="26"/>
      <c r="O1" s="26"/>
      <c r="P1" s="26"/>
    </row>
    <row r="2" spans="1:17" ht="16.5" customHeight="1" x14ac:dyDescent="0.3">
      <c r="B2" s="27"/>
      <c r="C2" s="27"/>
      <c r="D2" s="27"/>
      <c r="E2" s="27"/>
      <c r="F2" s="27"/>
      <c r="G2" s="27"/>
      <c r="H2" s="27"/>
      <c r="I2" s="27"/>
      <c r="J2" s="27"/>
      <c r="K2" s="27"/>
      <c r="L2" s="27"/>
      <c r="M2" s="27"/>
      <c r="N2" s="27" t="s">
        <v>2</v>
      </c>
      <c r="O2" s="27"/>
      <c r="P2" s="27"/>
      <c r="Q2" s="27"/>
    </row>
    <row r="3" spans="1:17" ht="86.4" x14ac:dyDescent="0.3">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
      <c r="A4" s="8" t="s">
        <v>3</v>
      </c>
      <c r="B4" s="8" t="s">
        <v>12</v>
      </c>
      <c r="C4" s="1">
        <v>100</v>
      </c>
      <c r="D4" s="12">
        <v>3.7593984962406015</v>
      </c>
      <c r="E4" s="13">
        <v>827</v>
      </c>
      <c r="F4" s="12">
        <v>3.6718021577942546</v>
      </c>
      <c r="G4" s="14">
        <v>5066.9371399999982</v>
      </c>
      <c r="H4" s="12">
        <v>3.9863162586567502</v>
      </c>
      <c r="I4" s="14">
        <v>3663.6613299999999</v>
      </c>
      <c r="J4" s="12">
        <v>4.8679052710878379</v>
      </c>
      <c r="K4" s="14">
        <v>1393.3172</v>
      </c>
      <c r="L4" s="12">
        <v>2.7463155286103871</v>
      </c>
      <c r="M4" s="15" t="s">
        <v>24</v>
      </c>
      <c r="N4" s="15" t="s">
        <v>24</v>
      </c>
      <c r="O4" s="21">
        <v>9.9586200000000016</v>
      </c>
      <c r="P4" s="17">
        <v>0.89503918343283706</v>
      </c>
      <c r="Q4" s="3"/>
    </row>
    <row r="5" spans="1:17" x14ac:dyDescent="0.3">
      <c r="A5" s="8" t="s">
        <v>4</v>
      </c>
      <c r="B5" s="8" t="s">
        <v>13</v>
      </c>
      <c r="C5" s="1">
        <v>424</v>
      </c>
      <c r="D5" s="12">
        <v>15.939849624060152</v>
      </c>
      <c r="E5" s="13">
        <v>3829</v>
      </c>
      <c r="F5" s="12">
        <v>17.000399591528659</v>
      </c>
      <c r="G5" s="14">
        <v>20298.046350000011</v>
      </c>
      <c r="H5" s="12">
        <v>15.96910124367033</v>
      </c>
      <c r="I5" s="14">
        <v>5404.1810300000016</v>
      </c>
      <c r="J5" s="12">
        <v>7.1805330657705504</v>
      </c>
      <c r="K5" s="14">
        <v>14767.268509999998</v>
      </c>
      <c r="L5" s="12">
        <v>29.107211785063853</v>
      </c>
      <c r="M5" s="15" t="s">
        <v>24</v>
      </c>
      <c r="N5" s="15" t="s">
        <v>24</v>
      </c>
      <c r="O5" s="21">
        <v>126.59679</v>
      </c>
      <c r="P5" s="17">
        <v>11.377990880947193</v>
      </c>
      <c r="Q5" s="2"/>
    </row>
    <row r="6" spans="1:17" x14ac:dyDescent="0.3">
      <c r="A6" s="8" t="s">
        <v>5</v>
      </c>
      <c r="B6" s="8" t="s">
        <v>14</v>
      </c>
      <c r="C6" s="1">
        <v>66</v>
      </c>
      <c r="D6" s="12">
        <v>2.481203007518797</v>
      </c>
      <c r="E6" s="13">
        <v>533</v>
      </c>
      <c r="F6" s="12">
        <v>2.3664698308395864</v>
      </c>
      <c r="G6" s="14">
        <v>4395.2200000000012</v>
      </c>
      <c r="H6" s="12">
        <v>3.457855596442891</v>
      </c>
      <c r="I6" s="14">
        <v>3285.9793899999995</v>
      </c>
      <c r="J6" s="12">
        <v>4.3660794359687705</v>
      </c>
      <c r="K6" s="14">
        <v>1106.1290100000001</v>
      </c>
      <c r="L6" s="12">
        <v>2.1802496063419259</v>
      </c>
      <c r="M6" s="15" t="s">
        <v>24</v>
      </c>
      <c r="N6" s="15" t="s">
        <v>24</v>
      </c>
      <c r="O6" s="21">
        <v>3.1116100000000002</v>
      </c>
      <c r="P6" s="17">
        <v>0.27965851428826988</v>
      </c>
      <c r="Q6" s="2"/>
    </row>
    <row r="7" spans="1:17" x14ac:dyDescent="0.3">
      <c r="A7" s="8" t="s">
        <v>6</v>
      </c>
      <c r="B7" s="8" t="s">
        <v>15</v>
      </c>
      <c r="C7" s="1">
        <v>346</v>
      </c>
      <c r="D7" s="12">
        <v>13.007518796992482</v>
      </c>
      <c r="E7" s="13">
        <v>2957</v>
      </c>
      <c r="F7" s="12">
        <v>13.128801669404607</v>
      </c>
      <c r="G7" s="14">
        <v>11468.626279999993</v>
      </c>
      <c r="H7" s="12">
        <v>9.0227232233676524</v>
      </c>
      <c r="I7" s="14">
        <v>7480.5875700000006</v>
      </c>
      <c r="J7" s="12">
        <v>9.9394535637487991</v>
      </c>
      <c r="K7" s="14">
        <v>3601.322639999998</v>
      </c>
      <c r="L7" s="12">
        <v>7.0984326395799533</v>
      </c>
      <c r="M7" s="15" t="s">
        <v>24</v>
      </c>
      <c r="N7" s="15" t="s">
        <v>24</v>
      </c>
      <c r="O7" s="21">
        <v>386.71605999999997</v>
      </c>
      <c r="P7" s="17">
        <v>34.756424741858204</v>
      </c>
      <c r="Q7" s="2"/>
    </row>
    <row r="8" spans="1:17" x14ac:dyDescent="0.3">
      <c r="A8" s="8" t="s">
        <v>7</v>
      </c>
      <c r="B8" s="8" t="s">
        <v>16</v>
      </c>
      <c r="C8" s="1">
        <v>28</v>
      </c>
      <c r="D8" s="12">
        <v>1.0526315789473684</v>
      </c>
      <c r="E8" s="1">
        <v>171</v>
      </c>
      <c r="F8" s="12">
        <v>0.75922390445322563</v>
      </c>
      <c r="G8" s="14">
        <v>100.86138</v>
      </c>
      <c r="H8" s="12">
        <v>7.9350769085040768E-2</v>
      </c>
      <c r="I8" s="14">
        <v>15.141480000000001</v>
      </c>
      <c r="J8" s="12">
        <v>2.0118478119283772E-2</v>
      </c>
      <c r="K8" s="14">
        <v>82.354290000000006</v>
      </c>
      <c r="L8" s="12">
        <v>0.16232546721929733</v>
      </c>
      <c r="M8" s="15" t="s">
        <v>24</v>
      </c>
      <c r="N8" s="15" t="s">
        <v>24</v>
      </c>
      <c r="O8" s="21">
        <v>3.3656100000000002</v>
      </c>
      <c r="P8" s="17">
        <v>0.30248697371256167</v>
      </c>
      <c r="Q8" s="2"/>
    </row>
    <row r="9" spans="1:17" x14ac:dyDescent="0.3">
      <c r="A9" s="8" t="s">
        <v>8</v>
      </c>
      <c r="B9" s="8" t="s">
        <v>17</v>
      </c>
      <c r="C9" s="1">
        <v>79</v>
      </c>
      <c r="D9" s="12">
        <v>2.9699248120300754</v>
      </c>
      <c r="E9" s="13">
        <v>646</v>
      </c>
      <c r="F9" s="12">
        <v>2.8681791946010744</v>
      </c>
      <c r="G9" s="14">
        <v>1331.2569900000005</v>
      </c>
      <c r="H9" s="12">
        <v>1.0473410735242419</v>
      </c>
      <c r="I9" s="14">
        <v>631.36902000000021</v>
      </c>
      <c r="J9" s="12">
        <v>0.8388997518118203</v>
      </c>
      <c r="K9" s="14">
        <v>699.88797999999997</v>
      </c>
      <c r="L9" s="12">
        <v>1.3795230746894935</v>
      </c>
      <c r="M9" s="15" t="s">
        <v>24</v>
      </c>
      <c r="N9" s="15" t="s">
        <v>24</v>
      </c>
      <c r="O9" s="15" t="s">
        <v>24</v>
      </c>
      <c r="P9" s="16" t="s">
        <v>24</v>
      </c>
      <c r="Q9" s="2"/>
    </row>
    <row r="10" spans="1:17" x14ac:dyDescent="0.3">
      <c r="A10" s="8" t="s">
        <v>9</v>
      </c>
      <c r="B10" s="8" t="s">
        <v>18</v>
      </c>
      <c r="C10" s="1">
        <v>90</v>
      </c>
      <c r="D10" s="12">
        <v>3.3834586466165413</v>
      </c>
      <c r="E10" s="13">
        <v>969</v>
      </c>
      <c r="F10" s="12">
        <v>4.3022687919016116</v>
      </c>
      <c r="G10" s="14">
        <v>4255.2731199999989</v>
      </c>
      <c r="H10" s="12">
        <v>3.3477550548971364</v>
      </c>
      <c r="I10" s="14">
        <v>3094.0000000000005</v>
      </c>
      <c r="J10" s="12">
        <v>4.1109965010728136</v>
      </c>
      <c r="K10" s="14">
        <v>1161.27316</v>
      </c>
      <c r="L10" s="12">
        <v>2.2889421822011919</v>
      </c>
      <c r="M10" s="15" t="s">
        <v>24</v>
      </c>
      <c r="N10" s="15" t="s">
        <v>24</v>
      </c>
      <c r="O10" s="15" t="s">
        <v>24</v>
      </c>
      <c r="P10" s="16" t="s">
        <v>24</v>
      </c>
      <c r="Q10" s="2"/>
    </row>
    <row r="11" spans="1:17" x14ac:dyDescent="0.3">
      <c r="A11" s="8" t="s">
        <v>10</v>
      </c>
      <c r="B11" s="8" t="s">
        <v>19</v>
      </c>
      <c r="C11" s="13">
        <v>1037</v>
      </c>
      <c r="D11" s="12">
        <v>38.984962406015036</v>
      </c>
      <c r="E11" s="13">
        <v>9245</v>
      </c>
      <c r="F11" s="12">
        <v>41.046929805088133</v>
      </c>
      <c r="G11" s="14">
        <v>38395.04664999996</v>
      </c>
      <c r="H11" s="12">
        <v>30.206571442245938</v>
      </c>
      <c r="I11" s="14">
        <v>16434.079750000004</v>
      </c>
      <c r="J11" s="12">
        <v>21.835954864447835</v>
      </c>
      <c r="K11" s="14">
        <v>21476.057399999987</v>
      </c>
      <c r="L11" s="12">
        <v>42.330655166639716</v>
      </c>
      <c r="M11" s="15" t="s">
        <v>24</v>
      </c>
      <c r="N11" s="15" t="s">
        <v>24</v>
      </c>
      <c r="O11" s="21">
        <v>484.90962000000002</v>
      </c>
      <c r="P11" s="17">
        <v>43.581651907947816</v>
      </c>
      <c r="Q11" s="2"/>
    </row>
    <row r="12" spans="1:17" x14ac:dyDescent="0.3">
      <c r="A12" s="8" t="s">
        <v>11</v>
      </c>
      <c r="B12" s="8" t="s">
        <v>20</v>
      </c>
      <c r="C12" s="1">
        <v>188</v>
      </c>
      <c r="D12" s="12">
        <v>7.0676691729323311</v>
      </c>
      <c r="E12" s="13">
        <v>1148</v>
      </c>
      <c r="F12" s="12">
        <v>5.0970119433468009</v>
      </c>
      <c r="G12" s="14">
        <v>25518.895209999984</v>
      </c>
      <c r="H12" s="12">
        <v>20.076504615682058</v>
      </c>
      <c r="I12" s="14">
        <v>22133.781039999991</v>
      </c>
      <c r="J12" s="12">
        <v>29.409145575614655</v>
      </c>
      <c r="K12" s="14">
        <v>3329.5073800000018</v>
      </c>
      <c r="L12" s="12">
        <v>6.562667725853732</v>
      </c>
      <c r="M12" s="15" t="s">
        <v>24</v>
      </c>
      <c r="N12" s="15" t="s">
        <v>24</v>
      </c>
      <c r="O12" s="21">
        <v>55.606770000000004</v>
      </c>
      <c r="P12" s="17">
        <v>4.9977043018146672</v>
      </c>
      <c r="Q12" s="2"/>
    </row>
    <row r="13" spans="1:17" x14ac:dyDescent="0.3">
      <c r="A13" s="9">
        <v>10</v>
      </c>
      <c r="B13" s="8" t="s">
        <v>21</v>
      </c>
      <c r="C13" s="1">
        <v>33</v>
      </c>
      <c r="D13" s="12">
        <v>1.2406015037593985</v>
      </c>
      <c r="E13" s="13">
        <v>364</v>
      </c>
      <c r="F13" s="12">
        <v>1.6161257381343515</v>
      </c>
      <c r="G13" s="14">
        <v>610.98135000000002</v>
      </c>
      <c r="H13" s="12">
        <v>0.48067793658104302</v>
      </c>
      <c r="I13" s="14">
        <v>229.71644000000001</v>
      </c>
      <c r="J13" s="12">
        <v>0.30522413738813925</v>
      </c>
      <c r="K13" s="14">
        <v>381.26490000000001</v>
      </c>
      <c r="L13" s="12">
        <v>0.7514970140209899</v>
      </c>
      <c r="M13" s="15" t="s">
        <v>24</v>
      </c>
      <c r="N13" s="15" t="s">
        <v>24</v>
      </c>
      <c r="O13" s="15" t="s">
        <v>24</v>
      </c>
      <c r="P13" s="16" t="s">
        <v>24</v>
      </c>
      <c r="Q13" s="2"/>
    </row>
    <row r="14" spans="1:17" x14ac:dyDescent="0.3">
      <c r="A14" s="9">
        <v>11</v>
      </c>
      <c r="B14" s="8" t="s">
        <v>22</v>
      </c>
      <c r="C14" s="1">
        <v>73</v>
      </c>
      <c r="D14" s="12">
        <v>2.744360902255639</v>
      </c>
      <c r="E14" s="1">
        <v>301</v>
      </c>
      <c r="F14" s="12">
        <v>1.3364116680726368</v>
      </c>
      <c r="G14" s="14">
        <v>1051.1548100000002</v>
      </c>
      <c r="H14" s="12">
        <v>0.82697601996859393</v>
      </c>
      <c r="I14" s="14">
        <v>791.98674000000017</v>
      </c>
      <c r="J14" s="12">
        <v>1.0523124489450759</v>
      </c>
      <c r="K14" s="14">
        <v>259.16805999999991</v>
      </c>
      <c r="L14" s="12">
        <v>0.51083648985157748</v>
      </c>
      <c r="M14" s="15" t="s">
        <v>24</v>
      </c>
      <c r="N14" s="15" t="s">
        <v>24</v>
      </c>
      <c r="O14" s="15" t="s">
        <v>24</v>
      </c>
      <c r="P14" s="16" t="s">
        <v>24</v>
      </c>
      <c r="Q14" s="2"/>
    </row>
    <row r="15" spans="1:17" x14ac:dyDescent="0.3">
      <c r="A15" s="9">
        <v>12</v>
      </c>
      <c r="B15" s="8" t="s">
        <v>23</v>
      </c>
      <c r="C15" s="1">
        <v>196</v>
      </c>
      <c r="D15" s="12">
        <v>7.3684210526315779</v>
      </c>
      <c r="E15" s="13">
        <v>1533</v>
      </c>
      <c r="F15" s="12">
        <v>6.8063757048350579</v>
      </c>
      <c r="G15" s="14">
        <v>14615.958350000001</v>
      </c>
      <c r="H15" s="12">
        <v>11.498826765878315</v>
      </c>
      <c r="I15" s="14">
        <v>12097.07382</v>
      </c>
      <c r="J15" s="12">
        <v>16.073376906024414</v>
      </c>
      <c r="K15" s="14">
        <v>2476.5033499999981</v>
      </c>
      <c r="L15" s="12">
        <v>4.8813433199278951</v>
      </c>
      <c r="M15" s="15" t="s">
        <v>24</v>
      </c>
      <c r="N15" s="15" t="s">
        <v>24</v>
      </c>
      <c r="O15" s="21">
        <v>42.381180000000001</v>
      </c>
      <c r="P15" s="17">
        <v>3.8090434959984503</v>
      </c>
      <c r="Q15" s="4"/>
    </row>
    <row r="16" spans="1:17" ht="15" customHeight="1" x14ac:dyDescent="0.3">
      <c r="A16" s="18" t="s">
        <v>1</v>
      </c>
      <c r="B16" s="18"/>
      <c r="C16" s="19">
        <v>2660</v>
      </c>
      <c r="D16" s="20">
        <v>99.999999999999972</v>
      </c>
      <c r="E16" s="19">
        <v>22523</v>
      </c>
      <c r="F16" s="20">
        <v>100.00000000000001</v>
      </c>
      <c r="G16" s="19">
        <v>127108.25762999996</v>
      </c>
      <c r="H16" s="20">
        <v>100</v>
      </c>
      <c r="I16" s="19">
        <v>75261.557610000003</v>
      </c>
      <c r="J16" s="20">
        <v>100</v>
      </c>
      <c r="K16" s="19">
        <v>50734.053879999978</v>
      </c>
      <c r="L16" s="20">
        <v>100.00000000000001</v>
      </c>
      <c r="M16" s="22" t="s">
        <v>24</v>
      </c>
      <c r="N16" s="22" t="s">
        <v>24</v>
      </c>
      <c r="O16" s="19">
        <v>1112.64626</v>
      </c>
      <c r="P16" s="20">
        <v>100</v>
      </c>
      <c r="Q16" s="2"/>
    </row>
    <row r="17" spans="1:17" x14ac:dyDescent="0.3">
      <c r="A17" s="1"/>
      <c r="B17" s="5"/>
      <c r="C17" s="6"/>
      <c r="D17" s="6"/>
      <c r="E17" s="6"/>
      <c r="F17" s="6"/>
      <c r="G17" s="6"/>
      <c r="H17" s="6"/>
      <c r="I17" s="6"/>
      <c r="J17" s="6"/>
      <c r="K17" s="6"/>
      <c r="L17" s="6"/>
      <c r="M17" s="6"/>
      <c r="N17" s="6"/>
      <c r="O17" s="6"/>
      <c r="P17" s="7"/>
      <c r="Q17" s="1"/>
    </row>
    <row r="18" spans="1:17" x14ac:dyDescent="0.3">
      <c r="A18" s="5" t="s">
        <v>0</v>
      </c>
      <c r="B18" s="6"/>
      <c r="C18" s="6"/>
      <c r="D18" s="6"/>
      <c r="E18" s="6"/>
      <c r="F18" s="6"/>
      <c r="G18" s="6"/>
      <c r="H18" s="6"/>
      <c r="I18" s="6"/>
      <c r="J18" s="6"/>
      <c r="K18" s="6"/>
      <c r="L18" s="6"/>
      <c r="M18" s="6"/>
      <c r="N18" s="6"/>
      <c r="O18" s="7"/>
      <c r="P18" s="1"/>
    </row>
    <row r="19" spans="1:17" ht="57.75" customHeight="1" x14ac:dyDescent="0.3">
      <c r="A19" s="23" t="s">
        <v>25</v>
      </c>
      <c r="B19" s="24"/>
      <c r="C19" s="24"/>
      <c r="D19" s="24"/>
      <c r="E19" s="24"/>
      <c r="F19" s="24"/>
      <c r="G19" s="24"/>
      <c r="H19" s="24"/>
      <c r="I19" s="24"/>
      <c r="J19" s="24"/>
      <c r="K19" s="24"/>
      <c r="L19" s="24"/>
      <c r="M19" s="24"/>
      <c r="N19" s="24"/>
      <c r="O19" s="24"/>
      <c r="P19" s="1"/>
    </row>
    <row r="20" spans="1:17" ht="22.5" customHeight="1" x14ac:dyDescent="0.3">
      <c r="A20" s="23" t="s">
        <v>26</v>
      </c>
      <c r="B20" s="24"/>
      <c r="C20" s="24"/>
      <c r="D20" s="24"/>
      <c r="E20" s="24"/>
      <c r="F20" s="24"/>
      <c r="G20" s="24"/>
      <c r="H20" s="24"/>
      <c r="I20" s="24"/>
      <c r="J20" s="24"/>
      <c r="K20" s="24"/>
      <c r="L20" s="24"/>
      <c r="M20" s="24"/>
      <c r="N20" s="24"/>
      <c r="O20" s="24"/>
      <c r="P20" s="1"/>
    </row>
    <row r="21" spans="1:17" x14ac:dyDescent="0.3">
      <c r="P21" s="1"/>
      <c r="Q21" s="1"/>
    </row>
    <row r="22" spans="1:17" x14ac:dyDescent="0.3">
      <c r="P22" s="1"/>
      <c r="Q22" s="1"/>
    </row>
    <row r="23" spans="1:17" x14ac:dyDescent="0.3">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{99D92DF2-CC43-4AEA-87DF-4F9B90C8DD72}</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99D92DF2-CC43-4AEA-87DF-4F9B90C8DD72}">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52A51-A301-4924-BFD8-7692FD84A976}">
  <sheetPr>
    <pageSetUpPr fitToPage="1"/>
  </sheetPr>
  <dimension ref="A1:Q23"/>
  <sheetViews>
    <sheetView tabSelected="1" view="pageLayout" zoomScaleNormal="100" workbookViewId="0">
      <selection activeCell="J8" sqref="J8"/>
    </sheetView>
  </sheetViews>
  <sheetFormatPr defaultColWidth="2.6640625" defaultRowHeight="14.4" x14ac:dyDescent="0.3"/>
  <cols>
    <col min="1" max="1" width="6.33203125" customWidth="1"/>
    <col min="2" max="2" width="27.33203125" customWidth="1"/>
    <col min="3" max="3" width="10" customWidth="1"/>
    <col min="4" max="4" width="9.44140625" customWidth="1"/>
    <col min="5" max="6" width="10" customWidth="1"/>
    <col min="7" max="7" width="15.6640625" customWidth="1"/>
    <col min="8" max="10" width="10" customWidth="1"/>
    <col min="11" max="11" width="14.33203125" customWidth="1"/>
    <col min="12" max="12" width="10" customWidth="1"/>
    <col min="13" max="13" width="12.6640625" customWidth="1"/>
    <col min="14" max="16" width="10" customWidth="1"/>
  </cols>
  <sheetData>
    <row r="1" spans="1:17" ht="15" customHeight="1" x14ac:dyDescent="0.3">
      <c r="A1" s="25" t="s">
        <v>54</v>
      </c>
      <c r="B1" s="26"/>
      <c r="C1" s="26"/>
      <c r="D1" s="26"/>
      <c r="E1" s="26"/>
      <c r="F1" s="26"/>
      <c r="G1" s="26"/>
      <c r="H1" s="26"/>
      <c r="I1" s="26"/>
      <c r="J1" s="26"/>
      <c r="K1" s="26"/>
      <c r="L1" s="26"/>
      <c r="M1" s="26"/>
      <c r="N1" s="26"/>
      <c r="O1" s="26"/>
      <c r="P1" s="26"/>
    </row>
    <row r="2" spans="1:17" ht="16.5" customHeight="1" x14ac:dyDescent="0.3">
      <c r="B2" s="27"/>
      <c r="C2" s="27"/>
      <c r="D2" s="27"/>
      <c r="E2" s="27"/>
      <c r="F2" s="27"/>
      <c r="G2" s="27"/>
      <c r="H2" s="27"/>
      <c r="I2" s="27"/>
      <c r="J2" s="27"/>
      <c r="K2" s="27"/>
      <c r="L2" s="27"/>
      <c r="M2" s="27"/>
      <c r="N2" s="27" t="s">
        <v>2</v>
      </c>
      <c r="O2" s="27"/>
      <c r="P2" s="27"/>
      <c r="Q2" s="27"/>
    </row>
    <row r="3" spans="1:17" ht="86.4" x14ac:dyDescent="0.3">
      <c r="A3" s="10" t="s">
        <v>27</v>
      </c>
      <c r="B3" s="11" t="s">
        <v>40</v>
      </c>
      <c r="C3" s="10" t="s">
        <v>28</v>
      </c>
      <c r="D3" s="10" t="s">
        <v>29</v>
      </c>
      <c r="E3" s="10" t="s">
        <v>30</v>
      </c>
      <c r="F3" s="10" t="s">
        <v>31</v>
      </c>
      <c r="G3" s="10" t="s">
        <v>41</v>
      </c>
      <c r="H3" s="10" t="s">
        <v>42</v>
      </c>
      <c r="I3" s="10" t="s">
        <v>32</v>
      </c>
      <c r="J3" s="10" t="s">
        <v>33</v>
      </c>
      <c r="K3" s="10" t="s">
        <v>34</v>
      </c>
      <c r="L3" s="10" t="s">
        <v>35</v>
      </c>
      <c r="M3" s="10" t="s">
        <v>36</v>
      </c>
      <c r="N3" s="10" t="s">
        <v>37</v>
      </c>
      <c r="O3" s="10" t="s">
        <v>38</v>
      </c>
      <c r="P3" s="10" t="s">
        <v>39</v>
      </c>
      <c r="Q3" s="1"/>
    </row>
    <row r="4" spans="1:17" x14ac:dyDescent="0.3">
      <c r="A4" s="8" t="s">
        <v>3</v>
      </c>
      <c r="B4" s="8" t="s">
        <v>12</v>
      </c>
      <c r="C4" s="1">
        <v>102</v>
      </c>
      <c r="D4" s="12">
        <v>3.9185555128697653</v>
      </c>
      <c r="E4" s="13">
        <v>767</v>
      </c>
      <c r="F4" s="12">
        <v>3.6184365712129072</v>
      </c>
      <c r="G4" s="14">
        <v>5053.1296700000021</v>
      </c>
      <c r="H4" s="12">
        <v>4.2739035077763283</v>
      </c>
      <c r="I4" s="14">
        <v>3638.4287099999997</v>
      </c>
      <c r="J4" s="12">
        <v>4.9247774783269884</v>
      </c>
      <c r="K4" s="14">
        <v>1404.7423600000002</v>
      </c>
      <c r="L4" s="12">
        <v>3.2145271165899993</v>
      </c>
      <c r="M4" s="15" t="s">
        <v>24</v>
      </c>
      <c r="N4" s="15" t="s">
        <v>24</v>
      </c>
      <c r="O4" s="21">
        <v>9.9586200000000016</v>
      </c>
      <c r="P4" s="17">
        <v>1.5266648264433655</v>
      </c>
      <c r="Q4" s="3"/>
    </row>
    <row r="5" spans="1:17" x14ac:dyDescent="0.3">
      <c r="A5" s="8" t="s">
        <v>4</v>
      </c>
      <c r="B5" s="8" t="s">
        <v>13</v>
      </c>
      <c r="C5" s="1">
        <v>424</v>
      </c>
      <c r="D5" s="12">
        <v>16.288897426046869</v>
      </c>
      <c r="E5" s="13">
        <v>3812</v>
      </c>
      <c r="F5" s="12">
        <v>17.983676935415389</v>
      </c>
      <c r="G5" s="14">
        <v>12046.823600000005</v>
      </c>
      <c r="H5" s="12">
        <v>10.189123375811302</v>
      </c>
      <c r="I5" s="14">
        <v>5289.7607500000013</v>
      </c>
      <c r="J5" s="12">
        <v>7.1599299268221976</v>
      </c>
      <c r="K5" s="14">
        <v>6625.4660700000031</v>
      </c>
      <c r="L5" s="12">
        <v>15.161314237054812</v>
      </c>
      <c r="M5" s="15" t="s">
        <v>24</v>
      </c>
      <c r="N5" s="15" t="s">
        <v>24</v>
      </c>
      <c r="O5" s="21">
        <v>131.59678999999997</v>
      </c>
      <c r="P5" s="17">
        <v>20.173898649195763</v>
      </c>
      <c r="Q5" s="2"/>
    </row>
    <row r="6" spans="1:17" x14ac:dyDescent="0.3">
      <c r="A6" s="8" t="s">
        <v>5</v>
      </c>
      <c r="B6" s="8" t="s">
        <v>14</v>
      </c>
      <c r="C6" s="1">
        <v>60</v>
      </c>
      <c r="D6" s="12">
        <v>2.3050326546292741</v>
      </c>
      <c r="E6" s="13">
        <v>481</v>
      </c>
      <c r="F6" s="12">
        <v>2.2691890361843656</v>
      </c>
      <c r="G6" s="14">
        <v>4286.5936500000034</v>
      </c>
      <c r="H6" s="12">
        <v>3.6255724340330935</v>
      </c>
      <c r="I6" s="14">
        <v>3220.4289399999998</v>
      </c>
      <c r="J6" s="12">
        <v>4.3589959233430893</v>
      </c>
      <c r="K6" s="14">
        <v>1063.0531000000001</v>
      </c>
      <c r="L6" s="12">
        <v>2.432626162369774</v>
      </c>
      <c r="M6" s="15" t="s">
        <v>24</v>
      </c>
      <c r="N6" s="15" t="s">
        <v>24</v>
      </c>
      <c r="O6" s="21">
        <v>3.1116100000000002</v>
      </c>
      <c r="P6" s="17">
        <v>0.47701243150250139</v>
      </c>
      <c r="Q6" s="2"/>
    </row>
    <row r="7" spans="1:17" x14ac:dyDescent="0.3">
      <c r="A7" s="8" t="s">
        <v>6</v>
      </c>
      <c r="B7" s="8" t="s">
        <v>15</v>
      </c>
      <c r="C7" s="1">
        <v>333</v>
      </c>
      <c r="D7" s="12">
        <v>12.792931233192469</v>
      </c>
      <c r="E7" s="13">
        <v>2445</v>
      </c>
      <c r="F7" s="12">
        <v>11.534651129876869</v>
      </c>
      <c r="G7" s="14">
        <v>10936.948769999994</v>
      </c>
      <c r="H7" s="12">
        <v>9.2503986173133281</v>
      </c>
      <c r="I7" s="14">
        <v>7381.3090900000016</v>
      </c>
      <c r="J7" s="12">
        <v>9.9909350063924389</v>
      </c>
      <c r="K7" s="14">
        <v>3548.2224600000004</v>
      </c>
      <c r="L7" s="12">
        <v>8.1195368190959023</v>
      </c>
      <c r="M7" s="15" t="s">
        <v>24</v>
      </c>
      <c r="N7" s="15" t="s">
        <v>24</v>
      </c>
      <c r="O7" s="21">
        <v>7.41723</v>
      </c>
      <c r="P7" s="17">
        <v>1.1370676007961467</v>
      </c>
      <c r="Q7" s="2"/>
    </row>
    <row r="8" spans="1:17" x14ac:dyDescent="0.3">
      <c r="A8" s="8" t="s">
        <v>7</v>
      </c>
      <c r="B8" s="8" t="s">
        <v>16</v>
      </c>
      <c r="C8" s="1">
        <v>27</v>
      </c>
      <c r="D8" s="12">
        <v>1.0372646945831734</v>
      </c>
      <c r="E8" s="1">
        <v>179</v>
      </c>
      <c r="F8" s="12">
        <v>0.84445912157380765</v>
      </c>
      <c r="G8" s="14">
        <v>124.28031</v>
      </c>
      <c r="H8" s="12">
        <v>0.10511546062433211</v>
      </c>
      <c r="I8" s="14">
        <v>34.381049999999995</v>
      </c>
      <c r="J8" s="12">
        <v>4.6536302952939833E-2</v>
      </c>
      <c r="K8" s="14">
        <v>88.082660000000018</v>
      </c>
      <c r="L8" s="12">
        <v>0.20156301050918493</v>
      </c>
      <c r="M8" s="15" t="s">
        <v>24</v>
      </c>
      <c r="N8" s="15" t="s">
        <v>24</v>
      </c>
      <c r="O8" s="21">
        <v>1.8166099999999998</v>
      </c>
      <c r="P8" s="17">
        <v>0.2784878417255886</v>
      </c>
      <c r="Q8" s="2"/>
    </row>
    <row r="9" spans="1:17" x14ac:dyDescent="0.3">
      <c r="A9" s="8" t="s">
        <v>8</v>
      </c>
      <c r="B9" s="8" t="s">
        <v>17</v>
      </c>
      <c r="C9" s="1">
        <v>81</v>
      </c>
      <c r="D9" s="12">
        <v>3.1117940837495199</v>
      </c>
      <c r="E9" s="13">
        <v>613</v>
      </c>
      <c r="F9" s="12">
        <v>2.8919186677360003</v>
      </c>
      <c r="G9" s="14">
        <v>1305.0224400000002</v>
      </c>
      <c r="H9" s="12">
        <v>1.1037793107024743</v>
      </c>
      <c r="I9" s="14">
        <v>558.62194999999997</v>
      </c>
      <c r="J9" s="12">
        <v>0.7561200225520166</v>
      </c>
      <c r="K9" s="14">
        <v>740.20860000000016</v>
      </c>
      <c r="L9" s="12">
        <v>1.6938484126250171</v>
      </c>
      <c r="M9" s="15" t="s">
        <v>24</v>
      </c>
      <c r="N9" s="15" t="s">
        <v>24</v>
      </c>
      <c r="O9" s="21">
        <v>6.1918999999999995</v>
      </c>
      <c r="P9" s="17">
        <v>0.94922348064839024</v>
      </c>
      <c r="Q9" s="2"/>
    </row>
    <row r="10" spans="1:17" x14ac:dyDescent="0.3">
      <c r="A10" s="8" t="s">
        <v>9</v>
      </c>
      <c r="B10" s="8" t="s">
        <v>18</v>
      </c>
      <c r="C10" s="1">
        <v>95</v>
      </c>
      <c r="D10" s="12">
        <v>3.6496350364963499</v>
      </c>
      <c r="E10" s="13">
        <v>971</v>
      </c>
      <c r="F10" s="12">
        <v>4.5808369108836153</v>
      </c>
      <c r="G10" s="14">
        <v>4355.0555299999987</v>
      </c>
      <c r="H10" s="12">
        <v>3.6834770373560755</v>
      </c>
      <c r="I10" s="14">
        <v>3095.17094</v>
      </c>
      <c r="J10" s="12">
        <v>4.1894535668624311</v>
      </c>
      <c r="K10" s="14">
        <v>1259.8846000000003</v>
      </c>
      <c r="L10" s="12">
        <v>2.8830434147897015</v>
      </c>
      <c r="M10" s="15" t="s">
        <v>24</v>
      </c>
      <c r="N10" s="15" t="s">
        <v>24</v>
      </c>
      <c r="O10" s="15" t="s">
        <v>24</v>
      </c>
      <c r="P10" s="16" t="s">
        <v>24</v>
      </c>
      <c r="Q10" s="2"/>
    </row>
    <row r="11" spans="1:17" x14ac:dyDescent="0.3">
      <c r="A11" s="8" t="s">
        <v>10</v>
      </c>
      <c r="B11" s="8" t="s">
        <v>19</v>
      </c>
      <c r="C11" s="13">
        <v>1013</v>
      </c>
      <c r="D11" s="12">
        <v>38.916634652324241</v>
      </c>
      <c r="E11" s="13">
        <v>8722</v>
      </c>
      <c r="F11" s="12">
        <v>41.147332169646653</v>
      </c>
      <c r="G11" s="14">
        <v>38444.928009999931</v>
      </c>
      <c r="H11" s="12">
        <v>32.516464727521438</v>
      </c>
      <c r="I11" s="14">
        <v>15305.299559999989</v>
      </c>
      <c r="J11" s="12">
        <v>20.716413754369235</v>
      </c>
      <c r="K11" s="14">
        <v>22754.728389999989</v>
      </c>
      <c r="L11" s="12">
        <v>52.070538714512203</v>
      </c>
      <c r="M11" s="15" t="s">
        <v>24</v>
      </c>
      <c r="N11" s="15" t="s">
        <v>24</v>
      </c>
      <c r="O11" s="21">
        <v>384.89992000000001</v>
      </c>
      <c r="P11" s="17">
        <v>59.005481639510812</v>
      </c>
      <c r="Q11" s="2"/>
    </row>
    <row r="12" spans="1:17" x14ac:dyDescent="0.3">
      <c r="A12" s="8" t="s">
        <v>11</v>
      </c>
      <c r="B12" s="8" t="s">
        <v>20</v>
      </c>
      <c r="C12" s="1">
        <v>182</v>
      </c>
      <c r="D12" s="12">
        <v>6.9919323857087976</v>
      </c>
      <c r="E12" s="13">
        <v>1091</v>
      </c>
      <c r="F12" s="12">
        <v>5.1469547577487385</v>
      </c>
      <c r="G12" s="14">
        <v>26348.030619999998</v>
      </c>
      <c r="H12" s="12">
        <v>22.284989272760154</v>
      </c>
      <c r="I12" s="14">
        <v>22677.071379999998</v>
      </c>
      <c r="J12" s="12">
        <v>30.694439635354982</v>
      </c>
      <c r="K12" s="14">
        <v>3606.0210100000027</v>
      </c>
      <c r="L12" s="12">
        <v>8.2517995112201667</v>
      </c>
      <c r="M12" s="15" t="s">
        <v>24</v>
      </c>
      <c r="N12" s="15" t="s">
        <v>24</v>
      </c>
      <c r="O12" s="21">
        <v>64.938280000000006</v>
      </c>
      <c r="P12" s="17">
        <v>9.9550929712882574</v>
      </c>
      <c r="Q12" s="2"/>
    </row>
    <row r="13" spans="1:17" x14ac:dyDescent="0.3">
      <c r="A13" s="9">
        <v>10</v>
      </c>
      <c r="B13" s="8" t="s">
        <v>21</v>
      </c>
      <c r="C13" s="1">
        <v>31</v>
      </c>
      <c r="D13" s="12">
        <v>1.1909335382251247</v>
      </c>
      <c r="E13" s="13">
        <v>376</v>
      </c>
      <c r="F13" s="12">
        <v>1.7738359201773837</v>
      </c>
      <c r="G13" s="14">
        <v>613.00959999999998</v>
      </c>
      <c r="H13" s="12">
        <v>0.51847944755800468</v>
      </c>
      <c r="I13" s="14">
        <v>245.15639000000004</v>
      </c>
      <c r="J13" s="12">
        <v>0.33183023892199548</v>
      </c>
      <c r="K13" s="14">
        <v>367.85320999999999</v>
      </c>
      <c r="L13" s="12">
        <v>0.8417729486492278</v>
      </c>
      <c r="M13" s="15" t="s">
        <v>24</v>
      </c>
      <c r="N13" s="15" t="s">
        <v>24</v>
      </c>
      <c r="O13" s="15" t="s">
        <v>24</v>
      </c>
      <c r="P13" s="16" t="s">
        <v>24</v>
      </c>
      <c r="Q13" s="2"/>
    </row>
    <row r="14" spans="1:17" x14ac:dyDescent="0.3">
      <c r="A14" s="9">
        <v>11</v>
      </c>
      <c r="B14" s="8" t="s">
        <v>22</v>
      </c>
      <c r="C14" s="1">
        <v>73</v>
      </c>
      <c r="D14" s="12">
        <v>2.8044563964656164</v>
      </c>
      <c r="E14" s="1">
        <v>335</v>
      </c>
      <c r="F14" s="12">
        <v>1.5804123224984665</v>
      </c>
      <c r="G14" s="14">
        <v>1004.2671699999997</v>
      </c>
      <c r="H14" s="12">
        <v>0.84940250120428895</v>
      </c>
      <c r="I14" s="14">
        <v>781.82220000000007</v>
      </c>
      <c r="J14" s="12">
        <v>1.0582316350004994</v>
      </c>
      <c r="K14" s="14">
        <v>222.44496999999996</v>
      </c>
      <c r="L14" s="12">
        <v>0.50902956184367398</v>
      </c>
      <c r="M14" s="15" t="s">
        <v>24</v>
      </c>
      <c r="N14" s="15" t="s">
        <v>24</v>
      </c>
      <c r="O14" s="15" t="s">
        <v>24</v>
      </c>
      <c r="P14" s="16" t="s">
        <v>24</v>
      </c>
      <c r="Q14" s="2"/>
    </row>
    <row r="15" spans="1:17" x14ac:dyDescent="0.3">
      <c r="A15" s="9">
        <v>12</v>
      </c>
      <c r="B15" s="8" t="s">
        <v>23</v>
      </c>
      <c r="C15" s="1">
        <v>182</v>
      </c>
      <c r="D15" s="12">
        <v>6.9919323857087976</v>
      </c>
      <c r="E15" s="13">
        <v>1405</v>
      </c>
      <c r="F15" s="12">
        <v>6.6282964570458081</v>
      </c>
      <c r="G15" s="14">
        <v>13714.099559999995</v>
      </c>
      <c r="H15" s="12">
        <v>11.599294307339189</v>
      </c>
      <c r="I15" s="14">
        <v>11652.612169999999</v>
      </c>
      <c r="J15" s="12">
        <v>15.772336509101196</v>
      </c>
      <c r="K15" s="14">
        <v>2019.1062299999999</v>
      </c>
      <c r="L15" s="12">
        <v>4.6204000907403415</v>
      </c>
      <c r="M15" s="15" t="s">
        <v>24</v>
      </c>
      <c r="N15" s="15" t="s">
        <v>24</v>
      </c>
      <c r="O15" s="21">
        <v>42.381180000000001</v>
      </c>
      <c r="P15" s="17">
        <v>6.4970705588891855</v>
      </c>
      <c r="Q15" s="4"/>
    </row>
    <row r="16" spans="1:17" ht="15" customHeight="1" x14ac:dyDescent="0.3">
      <c r="A16" s="18" t="s">
        <v>1</v>
      </c>
      <c r="B16" s="18"/>
      <c r="C16" s="19">
        <v>2603</v>
      </c>
      <c r="D16" s="20">
        <v>99.999999999999986</v>
      </c>
      <c r="E16" s="19">
        <v>21197</v>
      </c>
      <c r="F16" s="20">
        <v>100.00000000000001</v>
      </c>
      <c r="G16" s="19">
        <v>118232.18892999992</v>
      </c>
      <c r="H16" s="20">
        <v>100.00000000000001</v>
      </c>
      <c r="I16" s="19">
        <v>73880.06312999998</v>
      </c>
      <c r="J16" s="20">
        <v>100</v>
      </c>
      <c r="K16" s="19">
        <v>43699.813659999993</v>
      </c>
      <c r="L16" s="20">
        <v>100.00000000000001</v>
      </c>
      <c r="M16" s="22">
        <v>0</v>
      </c>
      <c r="N16" s="22">
        <v>0</v>
      </c>
      <c r="O16" s="19">
        <v>652.31213999999989</v>
      </c>
      <c r="P16" s="20">
        <v>100</v>
      </c>
      <c r="Q16" s="2"/>
    </row>
    <row r="17" spans="1:17" x14ac:dyDescent="0.3">
      <c r="A17" s="1"/>
      <c r="B17" s="5"/>
      <c r="C17" s="6"/>
      <c r="D17" s="6"/>
      <c r="E17" s="6"/>
      <c r="F17" s="6"/>
      <c r="G17" s="6"/>
      <c r="H17" s="6"/>
      <c r="I17" s="6"/>
      <c r="J17" s="6"/>
      <c r="K17" s="6"/>
      <c r="L17" s="6"/>
      <c r="M17" s="6"/>
      <c r="N17" s="6"/>
      <c r="O17" s="6"/>
      <c r="P17" s="7"/>
      <c r="Q17" s="1"/>
    </row>
    <row r="18" spans="1:17" x14ac:dyDescent="0.3">
      <c r="A18" s="5" t="s">
        <v>0</v>
      </c>
      <c r="B18" s="6"/>
      <c r="C18" s="6"/>
      <c r="D18" s="6"/>
      <c r="E18" s="6"/>
      <c r="F18" s="6"/>
      <c r="G18" s="6"/>
      <c r="H18" s="6"/>
      <c r="I18" s="6"/>
      <c r="J18" s="6"/>
      <c r="K18" s="6"/>
      <c r="L18" s="6"/>
      <c r="M18" s="6"/>
      <c r="N18" s="6"/>
      <c r="O18" s="7"/>
      <c r="P18" s="1"/>
    </row>
    <row r="19" spans="1:17" ht="57.75" customHeight="1" x14ac:dyDescent="0.3">
      <c r="A19" s="23" t="s">
        <v>25</v>
      </c>
      <c r="B19" s="24"/>
      <c r="C19" s="24"/>
      <c r="D19" s="24"/>
      <c r="E19" s="24"/>
      <c r="F19" s="24"/>
      <c r="G19" s="24"/>
      <c r="H19" s="24"/>
      <c r="I19" s="24"/>
      <c r="J19" s="24"/>
      <c r="K19" s="24"/>
      <c r="L19" s="24"/>
      <c r="M19" s="24"/>
      <c r="N19" s="24"/>
      <c r="O19" s="24"/>
      <c r="P19" s="1"/>
    </row>
    <row r="20" spans="1:17" ht="22.5" customHeight="1" x14ac:dyDescent="0.3">
      <c r="A20" s="23" t="s">
        <v>26</v>
      </c>
      <c r="B20" s="24"/>
      <c r="C20" s="24"/>
      <c r="D20" s="24"/>
      <c r="E20" s="24"/>
      <c r="F20" s="24"/>
      <c r="G20" s="24"/>
      <c r="H20" s="24"/>
      <c r="I20" s="24"/>
      <c r="J20" s="24"/>
      <c r="K20" s="24"/>
      <c r="L20" s="24"/>
      <c r="M20" s="24"/>
      <c r="N20" s="24"/>
      <c r="O20" s="24"/>
      <c r="P20" s="1"/>
    </row>
    <row r="21" spans="1:17" x14ac:dyDescent="0.3">
      <c r="P21" s="1"/>
      <c r="Q21" s="1"/>
    </row>
    <row r="22" spans="1:17" x14ac:dyDescent="0.3">
      <c r="P22" s="1"/>
      <c r="Q22" s="1"/>
    </row>
    <row r="23" spans="1:17" x14ac:dyDescent="0.3">
      <c r="P23" s="1"/>
      <c r="Q23" s="1"/>
    </row>
  </sheetData>
  <mergeCells count="11">
    <mergeCell ref="A19:O19"/>
    <mergeCell ref="A20:O20"/>
    <mergeCell ref="A1:P1"/>
    <mergeCell ref="B2:C2"/>
    <mergeCell ref="D2:E2"/>
    <mergeCell ref="F2:G2"/>
    <mergeCell ref="H2:I2"/>
    <mergeCell ref="J2:K2"/>
    <mergeCell ref="L2:M2"/>
    <mergeCell ref="N2:O2"/>
    <mergeCell ref="P2:Q2"/>
  </mergeCells>
  <conditionalFormatting sqref="B3">
    <cfRule type="dataBar" priority="1">
      <dataBar>
        <cfvo type="min"/>
        <cfvo type="max"/>
        <color rgb="FF638EC6"/>
      </dataBar>
      <extLst>
        <ext xmlns:x14="http://schemas.microsoft.com/office/spreadsheetml/2009/9/main" uri="{B025F937-C7B1-47D3-B67F-A62EFF666E3E}">
          <x14:id>{7DD31B0E-C259-4C6E-A2AA-69CAF3790153}</x14:id>
        </ext>
      </extLst>
    </cfRule>
  </conditionalFormatting>
  <pageMargins left="0.70866141732283472" right="0.70866141732283472" top="1.1811023622047245" bottom="0.74803149606299213" header="0.59055118110236227" footer="0.31496062992125984"/>
  <pageSetup paperSize="9" scale="69"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7DD31B0E-C259-4C6E-A2AA-69CAF3790153}">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1-2022</vt:lpstr>
      <vt:lpstr>2-2022 </vt:lpstr>
      <vt:lpstr>3-2022  </vt:lpstr>
      <vt:lpstr>4-2022   </vt:lpstr>
      <vt:lpstr>5-2022</vt:lpstr>
      <vt:lpstr>6-2022</vt:lpstr>
      <vt:lpstr>7-2022 </vt:lpstr>
      <vt:lpstr>8-2022 </vt:lpstr>
      <vt:lpstr>9-2022 </vt:lpstr>
      <vt:lpstr>10-2022</vt:lpstr>
      <vt:lpstr>11-2022</vt:lpstr>
      <vt:lpstr>12-2022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2017-01-25T10:05:05Z</dcterms:created>
  <dcterms:modified xsi:type="dcterms:W3CDTF">2023-01-05T09:33:33Z</dcterms:modified>
</cp:coreProperties>
</file>