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filterPrivacy="1"/>
  <xr:revisionPtr revIDLastSave="0" documentId="13_ncr:1_{A30819FE-9ECA-4603-9B76-CC8862834FA4}" xr6:coauthVersionLast="36" xr6:coauthVersionMax="36" xr10:uidLastSave="{00000000-0000-0000-0000-000000000000}"/>
  <bookViews>
    <workbookView xWindow="4670" yWindow="-50" windowWidth="15920" windowHeight="11700" tabRatio="978" activeTab="11" xr2:uid="{00000000-000D-0000-FFFF-FFFF00000000}"/>
  </bookViews>
  <sheets>
    <sheet name="1-2021" sheetId="55" r:id="rId1"/>
    <sheet name="2-2021 " sheetId="56" r:id="rId2"/>
    <sheet name="3-2021" sheetId="57" r:id="rId3"/>
    <sheet name="4-2021 " sheetId="58" r:id="rId4"/>
    <sheet name="5-2021  " sheetId="59" r:id="rId5"/>
    <sheet name="6-2021" sheetId="60" r:id="rId6"/>
    <sheet name="7-2021 " sheetId="61" r:id="rId7"/>
    <sheet name="8-2021  " sheetId="62" r:id="rId8"/>
    <sheet name="9-2021" sheetId="63" r:id="rId9"/>
    <sheet name="10-2021" sheetId="64" r:id="rId10"/>
    <sheet name="11-2021" sheetId="65" r:id="rId11"/>
    <sheet name="12-2021" sheetId="66" r:id="rId12"/>
  </sheets>
  <definedNames>
    <definedName name="_xlnm.Print_Titles" localSheetId="9">'10-2021'!$3:$3</definedName>
    <definedName name="_xlnm.Print_Titles" localSheetId="10">'11-2021'!$3:$3</definedName>
    <definedName name="_xlnm.Print_Titles" localSheetId="0">'1-2021'!$3:$3</definedName>
    <definedName name="_xlnm.Print_Titles" localSheetId="11">'12-2021'!$3:$3</definedName>
    <definedName name="_xlnm.Print_Titles" localSheetId="1">'2-2021 '!$3:$3</definedName>
    <definedName name="_xlnm.Print_Titles" localSheetId="2">'3-2021'!$3:$3</definedName>
    <definedName name="_xlnm.Print_Titles" localSheetId="3">'4-2021 '!$3:$3</definedName>
    <definedName name="_xlnm.Print_Titles" localSheetId="4">'5-2021  '!$3:$3</definedName>
    <definedName name="_xlnm.Print_Titles" localSheetId="5">'6-2021'!$3:$3</definedName>
    <definedName name="_xlnm.Print_Titles" localSheetId="6">'7-2021 '!$3:$3</definedName>
    <definedName name="_xlnm.Print_Titles" localSheetId="7">'8-2021  '!$3:$3</definedName>
    <definedName name="_xlnm.Print_Titles" localSheetId="8">'9-2021'!$3:$3</definedName>
  </definedNames>
  <calcPr calcId="191029"/>
</workbook>
</file>

<file path=xl/calcChain.xml><?xml version="1.0" encoding="utf-8"?>
<calcChain xmlns="http://schemas.openxmlformats.org/spreadsheetml/2006/main">
  <c r="C9" i="60" l="1"/>
  <c r="D9" i="60"/>
  <c r="E9" i="60"/>
  <c r="B9" i="60"/>
</calcChain>
</file>

<file path=xl/sharedStrings.xml><?xml version="1.0" encoding="utf-8"?>
<sst xmlns="http://schemas.openxmlformats.org/spreadsheetml/2006/main" count="204" uniqueCount="29">
  <si>
    <t>SKUPAJ</t>
  </si>
  <si>
    <t>Mikro</t>
  </si>
  <si>
    <t>Majhna</t>
  </si>
  <si>
    <t>Srednja</t>
  </si>
  <si>
    <t>Velika</t>
  </si>
  <si>
    <t>Ni podatka*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</si>
  <si>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</si>
  <si>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</si>
  <si>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</si>
  <si>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Velikost pravnih oseb (po 55. členu ZGD-1)</t>
  </si>
  <si>
    <t>Vir podatkov: evidenca o dospelih neporavnanih obveznostih poslovnih subjektov pri ponudnikih plačilnih storitev.</t>
  </si>
  <si>
    <t>Število</t>
  </si>
  <si>
    <t>Delež v %</t>
  </si>
  <si>
    <t>Povprečni dnevni znesek</t>
  </si>
  <si>
    <t xml:space="preserve">Delež v % </t>
  </si>
  <si>
    <t>Pravne osebe z dospelimi neporavnanimi obveznostmi nad 5 dni neprekinjeno po velikosti - v januarju 2021</t>
  </si>
  <si>
    <t>Pravne osebe z dospelimi neporavnanimi obveznostmi nad 5 dni neprekinjeno po velikosti - v februar 2021</t>
  </si>
  <si>
    <t>Pravne osebe z dospelimi neporavnanimi obveznostmi nad 5 dni neprekinjeno po velikosti - v marcu 2021</t>
  </si>
  <si>
    <t>Pravne osebe z dospelimi neporavnanimi obveznostmi nad 5 dni neprekinjeno po velikosti - v aprilu 2021</t>
  </si>
  <si>
    <t>Pravne osebe z dospelimi neporavnanimi obveznostmi nad 5 dni neprekinjeno po velikosti - v maju 2021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</si>
  <si>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2020.</t>
  </si>
  <si>
    <t>Pravne osebe z dospelimi neporavnanimi obveznostmi nad 5 dni neprekinjeno po velikosti - v juniju 2021</t>
  </si>
  <si>
    <t>Pravne osebe z dospelimi neporavnanimi obveznostmi nad 5 dni neprekinjeno po velikosti - v juliju 2021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</si>
  <si>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2019.</t>
  </si>
  <si>
    <t>Pravne osebe z dospelimi neporavnanimi obveznostmi nad 5 dni neprekinjeno po velikosti - v avgustu 2021</t>
  </si>
  <si>
    <t>Pravne osebe z dospelimi neporavnanimi obveznostmi nad 5 dni neprekinjeno po velikosti - september 2021</t>
  </si>
  <si>
    <t>Pravne osebe z dospelimi neporavnanimi obveznostmi nad 5 dni neprekinjeno po velikosti - oktober 2021</t>
  </si>
  <si>
    <t>Pravne osebe z dospelimi neporavnanimi obveznostmi nad 5 dni neprekinjeno po velikosti - november 2021</t>
  </si>
  <si>
    <t>Pravne osebe z dospelimi neporavnanimi obveznostmi nad 5 dni neprekinjeno po velikosti -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</si>
</sst>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4" fillId="0" borderId="0"/>
  </cellStyleXfs>
  <cellXfs count="53">
    <xf numFmtId="0" fontId="0" fillId="0" borderId="0" xfId="0"/>
    <xf numFmtId="0" fontId="2" fillId="0" borderId="0" xfId="4" applyFill="1" applyBorder="1"/>
    <xf numFmtId="0" fontId="2" fillId="0" borderId="0" xfId="4"/>
    <xf numFmtId="0" fontId="2" fillId="0" borderId="0" xfId="4" applyFont="1" applyAlignment="1">
      <alignment wrapText="1"/>
    </xf>
    <xf numFmtId="0" fontId="7" fillId="0" borderId="0" xfId="4" applyFont="1" applyFill="1" applyBorder="1"/>
    <xf numFmtId="0" fontId="4" fillId="0" borderId="0" xfId="5" applyFill="1"/>
    <xf numFmtId="0" fontId="5" fillId="0" borderId="0" xfId="5" applyFont="1" applyAlignment="1">
      <alignment wrapText="1"/>
    </xf>
    <xf numFmtId="164" fontId="5" fillId="0" borderId="0" xfId="5" applyNumberFormat="1" applyFont="1" applyFill="1" applyBorder="1"/>
    <xf numFmtId="0" fontId="4" fillId="0" borderId="0" xfId="5" applyAlignment="1">
      <alignment wrapText="1"/>
    </xf>
    <xf numFmtId="0" fontId="8" fillId="0" borderId="0" xfId="5" applyFont="1" applyFill="1" applyAlignment="1">
      <alignment horizontal="right"/>
    </xf>
    <xf numFmtId="0" fontId="1" fillId="0" borderId="0" xfId="4" applyFont="1"/>
    <xf numFmtId="0" fontId="9" fillId="0" borderId="0" xfId="5" applyFont="1" applyFill="1"/>
    <xf numFmtId="0" fontId="9" fillId="0" borderId="0" xfId="5" applyFont="1" applyFill="1" applyBorder="1"/>
    <xf numFmtId="0" fontId="2" fillId="0" borderId="0" xfId="4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8" fillId="0" borderId="0" xfId="5" quotePrefix="1" applyFont="1" applyFill="1" applyBorder="1" applyAlignment="1">
      <alignment horizontal="center" vertical="center" wrapText="1"/>
    </xf>
    <xf numFmtId="3" fontId="8" fillId="0" borderId="0" xfId="5" quotePrefix="1" applyNumberFormat="1" applyFont="1" applyFill="1" applyBorder="1" applyAlignment="1">
      <alignment horizontal="center" vertical="center" wrapText="1"/>
    </xf>
    <xf numFmtId="3" fontId="9" fillId="0" borderId="0" xfId="5" applyNumberFormat="1" applyFont="1" applyFill="1" applyBorder="1"/>
    <xf numFmtId="164" fontId="9" fillId="0" borderId="0" xfId="5" applyNumberFormat="1" applyFont="1" applyFill="1" applyBorder="1"/>
    <xf numFmtId="3" fontId="8" fillId="0" borderId="0" xfId="5" applyNumberFormat="1" applyFont="1" applyFill="1" applyBorder="1"/>
    <xf numFmtId="165" fontId="8" fillId="0" borderId="0" xfId="5" applyNumberFormat="1" applyFont="1" applyFill="1" applyBorder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" fillId="0" borderId="0" xfId="5" applyFont="1" applyAlignment="1">
      <alignment horizontal="justify" vertical="center" wrapText="1"/>
    </xf>
    <xf numFmtId="0" fontId="1" fillId="0" borderId="0" xfId="5" applyFont="1" applyAlignment="1">
      <alignment wrapText="1"/>
    </xf>
  </cellXfs>
  <cellStyles count="6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</cellStyles>
  <dxfs count="84"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5C6D3CA-C983-459E-A65A-FB4ED1953E71}" name="Tabela1467891011121314" displayName="Tabela1467891011121314" ref="A3:E9" totalsRowShown="0" headerRowDxfId="83" dataDxfId="82" headerRowCellStyle="Navadno 4">
  <tableColumns count="5">
    <tableColumn id="1" xr3:uid="{645C03E2-A6F9-4906-B4A4-F347A1AEAF27}" name="Velikost pravnih oseb (po 55. členu ZGD-1)" dataDxfId="81"/>
    <tableColumn id="2" xr3:uid="{3E49CB38-E411-4FB3-A80E-CFAB011BCD18}" name="Število" dataDxfId="80"/>
    <tableColumn id="3" xr3:uid="{E1276839-7CD2-4F1F-A547-24B851955043}" name="Delež v %" dataDxfId="79"/>
    <tableColumn id="4" xr3:uid="{F92C2AD9-3E36-4B07-B080-E3481913996D}" name="Povprečni dnevni znesek" dataDxfId="78"/>
    <tableColumn id="5" xr3:uid="{2CC102E0-6F0A-4223-B265-5271C95AFA91}" name="Delež v % " dataDxfId="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4582FD-3076-4849-B940-E3A21929D3FD}" name="Tabela14678910111213142" displayName="Tabela14678910111213142" ref="A3:E9" totalsRowShown="0" headerRowDxfId="76" dataDxfId="75" headerRowCellStyle="Navadno 4">
  <tableColumns count="5">
    <tableColumn id="1" xr3:uid="{1B2F72F0-2C35-49AC-96D5-0BA7EF813CE7}" name="Velikost pravnih oseb (po 55. členu ZGD-1)" dataDxfId="74"/>
    <tableColumn id="2" xr3:uid="{9CFEF116-C1C5-4EC9-A447-5F6710CE1B5A}" name="Število" dataDxfId="73"/>
    <tableColumn id="3" xr3:uid="{67F6403A-95BF-4438-91BB-E5F4DB889C0A}" name="Delež v %" dataDxfId="72"/>
    <tableColumn id="4" xr3:uid="{CF767C63-4030-40C4-AD30-A6451B4E0E5B}" name="Povprečni dnevni znesek" dataDxfId="71"/>
    <tableColumn id="5" xr3:uid="{FCCCA01F-3571-4475-B7AC-C026FF4DF25E}" name="Delež v % " dataDxfId="7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147B5C-2CAD-4829-99C4-3C8E9D314548}" name="Tabela146789101112131423" displayName="Tabela146789101112131423" ref="A3:E9" totalsRowShown="0" headerRowDxfId="69" dataDxfId="68" headerRowCellStyle="Navadno 4">
  <tableColumns count="5">
    <tableColumn id="1" xr3:uid="{76ADA4A0-D247-4388-BE0F-4720039954ED}" name="Velikost pravnih oseb (po 55. členu ZGD-1)" dataDxfId="67"/>
    <tableColumn id="2" xr3:uid="{8D989687-4FE4-4215-A512-9945CA4D5D5E}" name="Število" dataDxfId="66"/>
    <tableColumn id="3" xr3:uid="{48F83143-755C-4E2F-A70B-51BAF5802885}" name="Delež v %" dataDxfId="65"/>
    <tableColumn id="4" xr3:uid="{4A8D9194-406A-4E9E-B2DD-4B038E6DC40D}" name="Povprečni dnevni znesek" dataDxfId="64"/>
    <tableColumn id="5" xr3:uid="{8B2FD263-A9DA-4118-9ABB-B13E7F4EFC86}" name="Delež v % " dataDxfId="6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7B4918-0813-47A1-B9AD-E48D80528783}" name="Tabela1467891011121314234" displayName="Tabela1467891011121314234" ref="A3:E9" totalsRowShown="0" headerRowDxfId="62" dataDxfId="61" headerRowCellStyle="Navadno 4">
  <tableColumns count="5">
    <tableColumn id="1" xr3:uid="{6D7AB377-A385-4D9C-82D4-4B5DBCE8A12E}" name="Velikost pravnih oseb (po 55. členu ZGD-1)" dataDxfId="60"/>
    <tableColumn id="2" xr3:uid="{BC5CC0B7-8855-4163-B944-676127B747DB}" name="Število" dataDxfId="59"/>
    <tableColumn id="3" xr3:uid="{91F3B47B-7FFA-4CFD-847D-E4D485788CC0}" name="Delež v %" dataDxfId="58"/>
    <tableColumn id="4" xr3:uid="{F077E522-AEEA-4364-A5F6-30527562893A}" name="Povprečni dnevni znesek" dataDxfId="57"/>
    <tableColumn id="5" xr3:uid="{71C4D372-5E2C-4572-970A-A323F1C73AEC}" name="Delež v % " dataDxfId="5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798D83A-99D4-4095-957C-6635644ADFA0}" name="Tabela14678910111213142345" displayName="Tabela14678910111213142345" ref="A3:E9" totalsRowShown="0" headerRowDxfId="55" dataDxfId="54" headerRowCellStyle="Navadno 4">
  <tableColumns count="5">
    <tableColumn id="1" xr3:uid="{93DAE819-AF4D-4F1B-A2C7-939CC0CD8E67}" name="Velikost pravnih oseb (po 55. členu ZGD-1)" dataDxfId="53"/>
    <tableColumn id="2" xr3:uid="{751881D3-A139-49FB-A68C-93805B65A119}" name="Število" dataDxfId="52"/>
    <tableColumn id="3" xr3:uid="{65095842-98CC-4C26-84EF-8B1BB884FB6C}" name="Delež v %" dataDxfId="51"/>
    <tableColumn id="4" xr3:uid="{E4D3B37C-D27A-4F1E-BF35-31678B24C7CD}" name="Povprečni dnevni znesek" dataDxfId="50"/>
    <tableColumn id="5" xr3:uid="{B89EB63A-A2C8-49FE-AF59-A6EDEBB87098}" name="Delež v % " dataDxfId="4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DCFA8F1-1ACF-41AF-BC90-99C2E35A9931}" name="Tabela146789101112131423456" displayName="Tabela146789101112131423456" ref="A3:E9" totalsRowShown="0" headerRowDxfId="48" dataDxfId="47" headerRowCellStyle="Navadno 4">
  <tableColumns count="5">
    <tableColumn id="1" xr3:uid="{580906C8-16C7-4AFA-9FD2-B10A01A82AFA}" name="Velikost pravnih oseb (po 55. členu ZGD-1)" dataDxfId="46"/>
    <tableColumn id="2" xr3:uid="{D9DDB045-964F-498F-8CA1-3CE503C27D47}" name="Število" dataDxfId="45" dataCellStyle="Navadno 4"/>
    <tableColumn id="3" xr3:uid="{6326C780-82E4-43FC-A3A1-EC2D03E28569}" name="Delež v %" dataDxfId="44" dataCellStyle="Navadno 4"/>
    <tableColumn id="4" xr3:uid="{EA739980-7B11-4286-86C5-4F5EFFBFDFC7}" name="Povprečni dnevni znesek" dataDxfId="43" dataCellStyle="Navadno 4"/>
    <tableColumn id="5" xr3:uid="{F51FEC64-A1A4-4B73-BEB3-9AF2C148339A}" name="Delež v % " dataDxfId="42" dataCellStyle="Navadno 4">
      <calculatedColumnFormula>D4/$G$10*100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70D6816-F51A-43D6-B3B3-2BD49C2E92AA}" name="Tabela1467891011121314234567" displayName="Tabela1467891011121314234567" ref="A3:E9" totalsRowShown="0" headerRowDxfId="41" dataDxfId="40" headerRowCellStyle="Navadno 4">
  <tableColumns count="5">
    <tableColumn id="1" xr3:uid="{35856E10-DBF3-45D4-AD2F-11D234A78F9F}" name="Velikost pravnih oseb (po 55. členu ZGD-1)" dataDxfId="39"/>
    <tableColumn id="2" xr3:uid="{A9ACB59A-ED5B-4F6B-B562-0F9091F444B5}" name="Število" dataDxfId="38" dataCellStyle="Navadno 4"/>
    <tableColumn id="3" xr3:uid="{EC30F77B-B854-4EEF-B27A-F0E9CB4F44E4}" name="Delež v %" dataDxfId="37" dataCellStyle="Navadno 4"/>
    <tableColumn id="4" xr3:uid="{5D02D8B2-3A03-4DE7-92E4-AA31752F1768}" name="Povprečni dnevni znesek" dataDxfId="36" dataCellStyle="Navadno 4"/>
    <tableColumn id="5" xr3:uid="{CD1DF577-4619-42A6-9954-FDC2238D2DEC}" name="Delež v % " dataDxfId="35" dataCellStyle="Navadno 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5C1B4A8-A728-4E4E-99EC-2CE308B183D5}" name="Tabela14678910111213142345678" displayName="Tabela14678910111213142345678" ref="A3:E9" totalsRowShown="0" headerRowDxfId="34" dataDxfId="33" headerRowCellStyle="Navadno 4">
  <tableColumns count="5">
    <tableColumn id="1" xr3:uid="{5B01B678-8493-453D-8945-FBD43E30BD2A}" name="Velikost pravnih oseb (po 55. členu ZGD-1)" dataDxfId="32"/>
    <tableColumn id="2" xr3:uid="{31F894B8-EF9E-4C8F-A96A-8A656AAE240F}" name="Število" dataDxfId="31" dataCellStyle="Navadno 4"/>
    <tableColumn id="3" xr3:uid="{65BB024B-91D4-417B-ADA7-C7ECB36E418C}" name="Delež v %" dataDxfId="30" dataCellStyle="Navadno 4"/>
    <tableColumn id="4" xr3:uid="{D60E45BF-7D03-4FA5-8517-79603D8EBF94}" name="Povprečni dnevni znesek" dataDxfId="29" dataCellStyle="Navadno 4"/>
    <tableColumn id="5" xr3:uid="{BDCE4D17-D8E6-4429-9091-D65365232E4B}" name="Delež v % " dataDxfId="28" dataCellStyle="Navadno 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0C7E4B7-E1CA-433F-902E-1709B109371B}" name="Tabela146789101112131423456789" displayName="Tabela146789101112131423456789" ref="A3:E9" totalsRowShown="0" headerRowDxfId="27" dataDxfId="26" headerRowCellStyle="Navadno 4">
  <tableColumns count="5">
    <tableColumn id="1" xr3:uid="{2EA54F66-3535-4058-A6FB-D76942383627}" name="Velikost pravnih oseb (po 55. členu ZGD-1)" dataDxfId="25"/>
    <tableColumn id="2" xr3:uid="{BA0F0F26-7F9B-4B1B-94C4-567C94F7ABED}" name="Število" dataDxfId="24" dataCellStyle="Navadno 4"/>
    <tableColumn id="3" xr3:uid="{DD84CAB2-C9FA-4D21-B901-8CE94761E987}" name="Delež v %" dataDxfId="23" dataCellStyle="Navadno 4"/>
    <tableColumn id="4" xr3:uid="{A9A94FA2-25FF-4CC8-AB3B-3CDC58FEDECE}" name="Povprečni dnevni znesek" dataDxfId="22" dataCellStyle="Navadno 4"/>
    <tableColumn id="5" xr3:uid="{1AB92F86-C1F4-4538-9367-45865CF45E5B}" name="Delež v % " dataDxfId="21" dataCellStyle="Navadno 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841C4A7-45A3-4EBD-8751-7294ABB4C47B}" name="Tabela14678910111213142345678910" displayName="Tabela14678910111213142345678910" ref="A3:E9" totalsRowShown="0" headerRowDxfId="20" dataDxfId="19" headerRowCellStyle="Navadno 4">
  <tableColumns count="5">
    <tableColumn id="1" xr3:uid="{D429CD3B-F79E-4366-ADE4-B1B6DA3369F4}" name="Velikost pravnih oseb (po 55. členu ZGD-1)" dataDxfId="18"/>
    <tableColumn id="2" xr3:uid="{551844D9-B2C4-4879-AF87-746B15762969}" name="Število" dataDxfId="17" dataCellStyle="Navadno 4"/>
    <tableColumn id="3" xr3:uid="{D4BB734F-2F11-42CC-A55B-3BB058483EBC}" name="Delež v %" dataDxfId="16" dataCellStyle="Navadno 4"/>
    <tableColumn id="4" xr3:uid="{DAF6F4E0-7671-4A4A-905B-EF4DF7E64912}" name="Povprečni dnevni znesek" dataDxfId="15" dataCellStyle="Navadno 4"/>
    <tableColumn id="5" xr3:uid="{7EFBEFBE-7C35-4860-A931-DD9404576E0C}" name="Delež v % " dataDxfId="14" dataCellStyle="Navadno 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FD33666-669D-478F-9F71-BA60AE75D132}" name="Tabela1467891011121314234567891011" displayName="Tabela1467891011121314234567891011" ref="A3:E9" totalsRowShown="0" headerRowDxfId="13" dataDxfId="12" headerRowCellStyle="Navadno 4">
  <tableColumns count="5">
    <tableColumn id="1" xr3:uid="{D39B6C6B-E3A8-4C2B-8487-0BE5C23AD4B1}" name="Velikost pravnih oseb (po 55. členu ZGD-1)" dataDxfId="11"/>
    <tableColumn id="2" xr3:uid="{0BD13F89-320E-481D-9E28-A730C3223A0E}" name="Število" dataDxfId="10" dataCellStyle="Navadno 4"/>
    <tableColumn id="3" xr3:uid="{4ABF088D-97EC-426A-9EA7-FDF861A79B55}" name="Delež v %" dataDxfId="9" dataCellStyle="Navadno 4"/>
    <tableColumn id="4" xr3:uid="{91CAAC24-D2DC-43E4-95F4-BA1C4D9C201B}" name="Povprečni dnevni znesek" dataDxfId="8" dataCellStyle="Navadno 4"/>
    <tableColumn id="5" xr3:uid="{EC716B63-7DA6-4869-B97F-16748A7CA33A}" name="Delež v % " dataDxfId="7" dataCellStyle="Navadno 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DEF9263-5F1D-4AB1-A2F8-16923DF39240}" name="Tabela146789101112131423456789101112" displayName="Tabela146789101112131423456789101112" ref="A3:E9" totalsRowShown="0" headerRowDxfId="6" dataDxfId="5" headerRowCellStyle="Navadno 4">
  <tableColumns count="5">
    <tableColumn id="1" xr3:uid="{0C770E13-8A28-4B27-8698-F5E0585D0F27}" name="Velikost pravnih oseb (po 55. členu ZGD-1)" dataDxfId="4"/>
    <tableColumn id="2" xr3:uid="{F36B8F2C-741C-4620-873F-514DD4A0123B}" name="Število" dataDxfId="3" dataCellStyle="Navadno 4"/>
    <tableColumn id="3" xr3:uid="{9ED6B17C-B5FC-4E49-8B48-37851F90C251}" name="Delež v %" dataDxfId="2" dataCellStyle="Navadno 4"/>
    <tableColumn id="4" xr3:uid="{4DDFC046-D44C-4C0F-8DCF-1ED9117BBE3B}" name="Povprečni dnevni znesek" dataDxfId="1" dataCellStyle="Navadno 4"/>
    <tableColumn id="5" xr3:uid="{C2CADDEC-D14B-45CF-A96C-9EF5FE8CB7BE}" name="Delež v % " dataDxfId="0" dataCellStyle="Navadno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7ED9-F965-4EF6-835B-322784655F72}">
  <dimension ref="A1:I15"/>
  <sheetViews>
    <sheetView view="pageLayout" zoomScale="90" zoomScaleNormal="100" zoomScalePageLayoutView="90" workbookViewId="0">
      <selection activeCell="A13" sqref="A13:E13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15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1690</v>
      </c>
      <c r="C4" s="20">
        <v>70.91900965169954</v>
      </c>
      <c r="D4" s="19">
        <v>69030.965459999992</v>
      </c>
      <c r="E4" s="20">
        <v>53.682770432680805</v>
      </c>
    </row>
    <row r="5" spans="1:9" s="4" customFormat="1" ht="13.15" customHeight="1" x14ac:dyDescent="0.35">
      <c r="A5" s="15" t="s">
        <v>2</v>
      </c>
      <c r="B5" s="19">
        <v>124</v>
      </c>
      <c r="C5" s="20">
        <v>5.2035249685270664</v>
      </c>
      <c r="D5" s="19">
        <v>31485.362860000001</v>
      </c>
      <c r="E5" s="20">
        <v>24.484975621301917</v>
      </c>
    </row>
    <row r="6" spans="1:9" s="4" customFormat="1" ht="13.15" customHeight="1" x14ac:dyDescent="0.35">
      <c r="A6" s="15" t="s">
        <v>3</v>
      </c>
      <c r="B6" s="19">
        <v>1</v>
      </c>
      <c r="C6" s="20">
        <v>4.1963911036508601E-2</v>
      </c>
      <c r="D6" s="19">
        <v>1.4924600000000001</v>
      </c>
      <c r="E6" s="20">
        <v>1.1606296830135455E-3</v>
      </c>
    </row>
    <row r="7" spans="1:9" s="4" customFormat="1" ht="13.15" customHeight="1" x14ac:dyDescent="0.35">
      <c r="A7" s="15" t="s">
        <v>4</v>
      </c>
      <c r="B7" s="19">
        <v>3</v>
      </c>
      <c r="C7" s="20">
        <v>0.12589173310952581</v>
      </c>
      <c r="D7" s="19">
        <v>1646.8694399999999</v>
      </c>
      <c r="E7" s="20">
        <v>1.2807080632726473</v>
      </c>
    </row>
    <row r="8" spans="1:9" s="4" customFormat="1" ht="13.15" customHeight="1" x14ac:dyDescent="0.35">
      <c r="A8" s="14" t="s">
        <v>5</v>
      </c>
      <c r="B8" s="19">
        <v>565</v>
      </c>
      <c r="C8" s="20">
        <v>23.70960973562736</v>
      </c>
      <c r="D8" s="19">
        <v>26425.851780000015</v>
      </c>
      <c r="E8" s="20">
        <v>20.550385253061627</v>
      </c>
    </row>
    <row r="9" spans="1:9" s="4" customFormat="1" ht="13.15" customHeight="1" x14ac:dyDescent="0.35">
      <c r="A9" s="16" t="s">
        <v>0</v>
      </c>
      <c r="B9" s="21">
        <v>2383</v>
      </c>
      <c r="C9" s="22">
        <v>100</v>
      </c>
      <c r="D9" s="21">
        <v>128590.542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23"/>
      <c r="B11" s="24"/>
      <c r="C11" s="24"/>
      <c r="D11" s="24"/>
      <c r="E11" s="24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23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034D-46FF-48ED-A93A-50E6D397099B}">
  <dimension ref="A1:I15"/>
  <sheetViews>
    <sheetView view="pageLayout" zoomScale="90" zoomScaleNormal="100" zoomScalePageLayoutView="90" workbookViewId="0">
      <selection activeCell="A13" sqref="A13:E13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16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1593</v>
      </c>
      <c r="C4" s="20">
        <v>71.147833854399295</v>
      </c>
      <c r="D4" s="19">
        <v>63696.202109999998</v>
      </c>
      <c r="E4" s="20">
        <v>53.175495435523189</v>
      </c>
    </row>
    <row r="5" spans="1:9" s="4" customFormat="1" ht="13.15" customHeight="1" x14ac:dyDescent="0.35">
      <c r="A5" s="15" t="s">
        <v>2</v>
      </c>
      <c r="B5" s="19">
        <v>113</v>
      </c>
      <c r="C5" s="20">
        <v>5.0468959356855736</v>
      </c>
      <c r="D5" s="19">
        <v>29497.358199999999</v>
      </c>
      <c r="E5" s="20">
        <v>24.62527724361512</v>
      </c>
    </row>
    <row r="6" spans="1:9" s="4" customFormat="1" ht="13.15" customHeight="1" x14ac:dyDescent="0.35">
      <c r="A6" s="15" t="s">
        <v>3</v>
      </c>
      <c r="B6" s="19">
        <v>1</v>
      </c>
      <c r="C6" s="20">
        <v>4.4662795891022775E-2</v>
      </c>
      <c r="D6" s="19">
        <v>1.4924600000000001</v>
      </c>
      <c r="E6" s="20">
        <v>1.2459502653022611E-3</v>
      </c>
    </row>
    <row r="7" spans="1:9" s="4" customFormat="1" ht="13.15" customHeight="1" x14ac:dyDescent="0.35">
      <c r="A7" s="15" t="s">
        <v>4</v>
      </c>
      <c r="B7" s="19">
        <v>3</v>
      </c>
      <c r="C7" s="20">
        <v>0.13398838767306834</v>
      </c>
      <c r="D7" s="19">
        <v>1551.82699</v>
      </c>
      <c r="E7" s="20">
        <v>1.2955116049299205</v>
      </c>
    </row>
    <row r="8" spans="1:9" s="4" customFormat="1" ht="13.15" customHeight="1" x14ac:dyDescent="0.35">
      <c r="A8" s="14" t="s">
        <v>5</v>
      </c>
      <c r="B8" s="19">
        <v>529</v>
      </c>
      <c r="C8" s="20">
        <v>23.626619026351051</v>
      </c>
      <c r="D8" s="19">
        <v>25037.997820000113</v>
      </c>
      <c r="E8" s="20">
        <v>20.902469765666464</v>
      </c>
    </row>
    <row r="9" spans="1:9" s="4" customFormat="1" ht="13.15" customHeight="1" x14ac:dyDescent="0.35">
      <c r="A9" s="16" t="s">
        <v>0</v>
      </c>
      <c r="B9" s="21">
        <v>2239</v>
      </c>
      <c r="C9" s="22">
        <v>100</v>
      </c>
      <c r="D9" s="21">
        <v>119784.87758000012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25"/>
      <c r="B11" s="26"/>
      <c r="C11" s="26"/>
      <c r="D11" s="26"/>
      <c r="E11" s="26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23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3034-581B-4790-9E6F-D6E5E1AC0911}">
  <dimension ref="A1:I15"/>
  <sheetViews>
    <sheetView view="pageLayout" zoomScale="90" zoomScaleNormal="100" zoomScalePageLayoutView="90" workbookViewId="0">
      <selection activeCell="A13" sqref="A13:E13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17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1748</v>
      </c>
      <c r="C4" s="20">
        <v>72.023073753605274</v>
      </c>
      <c r="D4" s="19">
        <v>64472.020929999999</v>
      </c>
      <c r="E4" s="20">
        <v>53.208742230153682</v>
      </c>
    </row>
    <row r="5" spans="1:9" s="4" customFormat="1" ht="13.15" customHeight="1" x14ac:dyDescent="0.35">
      <c r="A5" s="15" t="s">
        <v>2</v>
      </c>
      <c r="B5" s="19">
        <v>133</v>
      </c>
      <c r="C5" s="20">
        <v>5.4800164812525756</v>
      </c>
      <c r="D5" s="19">
        <v>30465.528760000001</v>
      </c>
      <c r="E5" s="20">
        <v>25.143193020988086</v>
      </c>
    </row>
    <row r="6" spans="1:9" s="4" customFormat="1" ht="13.15" customHeight="1" x14ac:dyDescent="0.35">
      <c r="A6" s="15" t="s">
        <v>3</v>
      </c>
      <c r="B6" s="19">
        <v>1</v>
      </c>
      <c r="C6" s="20">
        <v>4.1203131437989288E-2</v>
      </c>
      <c r="D6" s="19">
        <v>1.4924600000000001</v>
      </c>
      <c r="E6" s="20">
        <v>1.231726852723231E-3</v>
      </c>
    </row>
    <row r="7" spans="1:9" s="4" customFormat="1" ht="13.15" customHeight="1" x14ac:dyDescent="0.35">
      <c r="A7" s="15" t="s">
        <v>4</v>
      </c>
      <c r="B7" s="19">
        <v>3</v>
      </c>
      <c r="C7" s="20">
        <v>0.12360939431396785</v>
      </c>
      <c r="D7" s="19">
        <v>1400.4613899999999</v>
      </c>
      <c r="E7" s="20">
        <v>1.1558004236395623</v>
      </c>
    </row>
    <row r="8" spans="1:9" s="4" customFormat="1" ht="13.15" customHeight="1" x14ac:dyDescent="0.35">
      <c r="A8" s="14" t="s">
        <v>5</v>
      </c>
      <c r="B8" s="19">
        <v>542</v>
      </c>
      <c r="C8" s="20">
        <v>22.332097239390194</v>
      </c>
      <c r="D8" s="19">
        <v>24828.594460000008</v>
      </c>
      <c r="E8" s="20">
        <v>20.491032598365955</v>
      </c>
    </row>
    <row r="9" spans="1:9" s="4" customFormat="1" ht="13.15" customHeight="1" x14ac:dyDescent="0.35">
      <c r="A9" s="16" t="s">
        <v>0</v>
      </c>
      <c r="B9" s="21">
        <v>2427</v>
      </c>
      <c r="C9" s="22">
        <v>100</v>
      </c>
      <c r="D9" s="21">
        <v>121168.098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27"/>
      <c r="B11" s="28"/>
      <c r="C11" s="28"/>
      <c r="D11" s="28"/>
      <c r="E11" s="28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23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F58A-50A8-444B-9DB4-F87EAD41913F}">
  <dimension ref="A1:I15"/>
  <sheetViews>
    <sheetView view="pageLayout" zoomScale="90" zoomScaleNormal="100" zoomScalePageLayoutView="90" workbookViewId="0">
      <selection activeCell="A13" sqref="A13:E13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18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1763</v>
      </c>
      <c r="C4" s="20">
        <v>71.900489396411089</v>
      </c>
      <c r="D4" s="19">
        <v>66794.235880000007</v>
      </c>
      <c r="E4" s="20">
        <v>55.571968428770788</v>
      </c>
    </row>
    <row r="5" spans="1:9" s="4" customFormat="1" ht="13.15" customHeight="1" x14ac:dyDescent="0.35">
      <c r="A5" s="15" t="s">
        <v>2</v>
      </c>
      <c r="B5" s="19">
        <v>133</v>
      </c>
      <c r="C5" s="20">
        <v>5.4241435562805878</v>
      </c>
      <c r="D5" s="19">
        <v>32493.52923</v>
      </c>
      <c r="E5" s="20">
        <v>27.03420971463774</v>
      </c>
    </row>
    <row r="6" spans="1:9" s="4" customFormat="1" ht="13.15" customHeight="1" x14ac:dyDescent="0.35">
      <c r="A6" s="15" t="s">
        <v>3</v>
      </c>
      <c r="B6" s="19">
        <v>1</v>
      </c>
      <c r="C6" s="20">
        <v>4.0783034257748776E-2</v>
      </c>
      <c r="D6" s="19">
        <v>1.4924600000000001</v>
      </c>
      <c r="E6" s="20">
        <v>1.241708044242144E-3</v>
      </c>
    </row>
    <row r="7" spans="1:9" s="4" customFormat="1" ht="13.15" customHeight="1" x14ac:dyDescent="0.35">
      <c r="A7" s="15" t="s">
        <v>4</v>
      </c>
      <c r="B7" s="19">
        <v>2</v>
      </c>
      <c r="C7" s="20">
        <v>8.1566068515497553E-2</v>
      </c>
      <c r="D7" s="19">
        <v>1195.779</v>
      </c>
      <c r="E7" s="20">
        <v>0.9948731647319371</v>
      </c>
    </row>
    <row r="8" spans="1:9" s="4" customFormat="1" ht="13.15" customHeight="1" x14ac:dyDescent="0.35">
      <c r="A8" s="14" t="s">
        <v>5</v>
      </c>
      <c r="B8" s="19">
        <v>553</v>
      </c>
      <c r="C8" s="20">
        <v>22.553017944535071</v>
      </c>
      <c r="D8" s="19">
        <v>19709.078860000147</v>
      </c>
      <c r="E8" s="20">
        <v>16.39770698381529</v>
      </c>
    </row>
    <row r="9" spans="1:9" s="4" customFormat="1" ht="13.15" customHeight="1" x14ac:dyDescent="0.35">
      <c r="A9" s="16" t="s">
        <v>0</v>
      </c>
      <c r="B9" s="21">
        <v>2452</v>
      </c>
      <c r="C9" s="22">
        <v>100</v>
      </c>
      <c r="D9" s="21">
        <v>120194.11543000015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29"/>
      <c r="B11" s="30"/>
      <c r="C11" s="30"/>
      <c r="D11" s="30"/>
      <c r="E11" s="30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23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3C87B-CB87-4875-878C-9B2FA6490A81}">
  <dimension ref="A1:I15"/>
  <sheetViews>
    <sheetView view="pageLayout" zoomScale="90" zoomScaleNormal="100" zoomScalePageLayoutView="90" workbookViewId="0">
      <selection sqref="A1:E1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19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1933</v>
      </c>
      <c r="C4" s="20">
        <v>69.50737144911902</v>
      </c>
      <c r="D4" s="19">
        <v>71099.485079999999</v>
      </c>
      <c r="E4" s="20">
        <v>56.720040923376779</v>
      </c>
    </row>
    <row r="5" spans="1:9" s="4" customFormat="1" ht="13.15" customHeight="1" x14ac:dyDescent="0.35">
      <c r="A5" s="15" t="s">
        <v>2</v>
      </c>
      <c r="B5" s="19">
        <v>122</v>
      </c>
      <c r="C5" s="20">
        <v>4.3869111830276877</v>
      </c>
      <c r="D5" s="19">
        <v>23006.21703</v>
      </c>
      <c r="E5" s="20">
        <v>18.353347706603216</v>
      </c>
    </row>
    <row r="6" spans="1:9" s="4" customFormat="1" ht="13.15" customHeight="1" x14ac:dyDescent="0.35">
      <c r="A6" s="15" t="s">
        <v>3</v>
      </c>
      <c r="B6" s="19">
        <v>2</v>
      </c>
      <c r="C6" s="20">
        <v>7.1916576770945706E-2</v>
      </c>
      <c r="D6" s="19">
        <v>2328.5438300000001</v>
      </c>
      <c r="E6" s="20">
        <v>1.8576098150481359</v>
      </c>
    </row>
    <row r="7" spans="1:9" s="4" customFormat="1" ht="13.15" customHeight="1" x14ac:dyDescent="0.35">
      <c r="A7" s="15" t="s">
        <v>4</v>
      </c>
      <c r="B7" s="19">
        <v>2</v>
      </c>
      <c r="C7" s="20">
        <v>7.1916576770945706E-2</v>
      </c>
      <c r="D7" s="19">
        <v>102.25475999999999</v>
      </c>
      <c r="E7" s="20">
        <v>8.1574348467982893E-2</v>
      </c>
    </row>
    <row r="8" spans="1:9" s="4" customFormat="1" ht="13.15" customHeight="1" x14ac:dyDescent="0.35">
      <c r="A8" s="14" t="s">
        <v>5</v>
      </c>
      <c r="B8" s="19">
        <v>722</v>
      </c>
      <c r="C8" s="20">
        <v>25.961884214311397</v>
      </c>
      <c r="D8" s="19">
        <v>28815.110339999868</v>
      </c>
      <c r="E8" s="20">
        <v>22.987427206503895</v>
      </c>
    </row>
    <row r="9" spans="1:9" s="4" customFormat="1" ht="13.15" customHeight="1" x14ac:dyDescent="0.35">
      <c r="A9" s="16" t="s">
        <v>0</v>
      </c>
      <c r="B9" s="21">
        <v>2781</v>
      </c>
      <c r="C9" s="22">
        <v>100</v>
      </c>
      <c r="D9" s="21">
        <v>125351.61103999986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31"/>
      <c r="B11" s="32"/>
      <c r="C11" s="32"/>
      <c r="D11" s="32"/>
      <c r="E11" s="32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013D1-3470-4698-B675-543FBB78BED5}">
  <dimension ref="A1:I15"/>
  <sheetViews>
    <sheetView view="pageLayout" zoomScale="90" zoomScaleNormal="100" zoomScalePageLayoutView="90" workbookViewId="0">
      <selection activeCell="F4" sqref="F4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21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1914</v>
      </c>
      <c r="C4" s="20">
        <v>70.393527031997067</v>
      </c>
      <c r="D4" s="19">
        <v>70191.076140000005</v>
      </c>
      <c r="E4" s="20">
        <v>57.196174034720372</v>
      </c>
    </row>
    <row r="5" spans="1:9" s="4" customFormat="1" ht="13.15" customHeight="1" x14ac:dyDescent="0.35">
      <c r="A5" s="15" t="s">
        <v>2</v>
      </c>
      <c r="B5" s="19">
        <v>118</v>
      </c>
      <c r="C5" s="20">
        <v>4.3398308201544689</v>
      </c>
      <c r="D5" s="19">
        <v>22822.360659999998</v>
      </c>
      <c r="E5" s="20">
        <v>18.597117810089124</v>
      </c>
    </row>
    <row r="6" spans="1:9" s="4" customFormat="1" ht="13.15" customHeight="1" x14ac:dyDescent="0.35">
      <c r="A6" s="15" t="s">
        <v>3</v>
      </c>
      <c r="B6" s="19">
        <v>2</v>
      </c>
      <c r="C6" s="20">
        <v>7.3556454578889305E-2</v>
      </c>
      <c r="D6" s="19">
        <v>2367.89608</v>
      </c>
      <c r="E6" s="20">
        <v>1.9295130340740227</v>
      </c>
    </row>
    <row r="7" spans="1:9" s="4" customFormat="1" ht="13.15" customHeight="1" x14ac:dyDescent="0.35">
      <c r="A7" s="15" t="s">
        <v>4</v>
      </c>
      <c r="B7" s="19">
        <v>2</v>
      </c>
      <c r="C7" s="20">
        <v>7.3556454578889305E-2</v>
      </c>
      <c r="D7" s="19">
        <v>102.25475999999999</v>
      </c>
      <c r="E7" s="20">
        <v>8.3323712506889663E-2</v>
      </c>
    </row>
    <row r="8" spans="1:9" s="4" customFormat="1" ht="13.15" customHeight="1" x14ac:dyDescent="0.35">
      <c r="A8" s="14" t="s">
        <v>5</v>
      </c>
      <c r="B8" s="19">
        <v>683</v>
      </c>
      <c r="C8" s="20">
        <v>25.119529238690696</v>
      </c>
      <c r="D8" s="19">
        <v>27236.292359999999</v>
      </c>
      <c r="E8" s="20">
        <v>22.193871408609589</v>
      </c>
    </row>
    <row r="9" spans="1:9" s="4" customFormat="1" ht="13.15" customHeight="1" x14ac:dyDescent="0.35">
      <c r="A9" s="16" t="s">
        <v>0</v>
      </c>
      <c r="B9" s="21">
        <f>SUBTOTAL(109,B4:B8)</f>
        <v>2719</v>
      </c>
      <c r="C9" s="22">
        <f t="shared" ref="C9:E9" si="0">SUBTOTAL(109,C4:C8)</f>
        <v>100.00000000000003</v>
      </c>
      <c r="D9" s="21">
        <f t="shared" si="0"/>
        <v>122719.88</v>
      </c>
      <c r="E9" s="22">
        <f t="shared" si="0"/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33"/>
      <c r="B11" s="34"/>
      <c r="C11" s="34"/>
      <c r="D11" s="34"/>
      <c r="E11" s="34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491D-AD15-4244-9110-F4A933E52D27}">
  <dimension ref="A1:I15"/>
  <sheetViews>
    <sheetView view="pageLayout" zoomScale="90" zoomScaleNormal="100" zoomScalePageLayoutView="90" workbookViewId="0">
      <selection activeCell="A4" sqref="A4:E9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22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1912</v>
      </c>
      <c r="C4" s="20">
        <v>70.736219015908247</v>
      </c>
      <c r="D4" s="19">
        <v>68609.85762000001</v>
      </c>
      <c r="E4" s="20">
        <v>52.592375459023302</v>
      </c>
    </row>
    <row r="5" spans="1:9" s="4" customFormat="1" ht="13.15" customHeight="1" x14ac:dyDescent="0.35">
      <c r="A5" s="15" t="s">
        <v>2</v>
      </c>
      <c r="B5" s="19">
        <v>120</v>
      </c>
      <c r="C5" s="20">
        <v>4.4395116537180908</v>
      </c>
      <c r="D5" s="19">
        <v>24237.925649999997</v>
      </c>
      <c r="E5" s="20">
        <v>18.579401420607276</v>
      </c>
    </row>
    <row r="6" spans="1:9" s="4" customFormat="1" ht="13.15" customHeight="1" x14ac:dyDescent="0.35">
      <c r="A6" s="15" t="s">
        <v>3</v>
      </c>
      <c r="B6" s="19">
        <v>3</v>
      </c>
      <c r="C6" s="20">
        <v>0.11098779134295228</v>
      </c>
      <c r="D6" s="19">
        <v>3246.9794999999999</v>
      </c>
      <c r="E6" s="20">
        <v>2.4889479572680639</v>
      </c>
    </row>
    <row r="7" spans="1:9" s="4" customFormat="1" ht="13.15" customHeight="1" x14ac:dyDescent="0.35">
      <c r="A7" s="15" t="s">
        <v>4</v>
      </c>
      <c r="B7" s="19">
        <v>2</v>
      </c>
      <c r="C7" s="20">
        <v>7.399186089530152E-2</v>
      </c>
      <c r="D7" s="19">
        <v>102.25475999999999</v>
      </c>
      <c r="E7" s="20">
        <v>7.8382624843469487E-2</v>
      </c>
    </row>
    <row r="8" spans="1:9" s="4" customFormat="1" ht="13.15" customHeight="1" x14ac:dyDescent="0.35">
      <c r="A8" s="14" t="s">
        <v>5</v>
      </c>
      <c r="B8" s="19">
        <v>666</v>
      </c>
      <c r="C8" s="20">
        <v>24.639289678135405</v>
      </c>
      <c r="D8" s="19">
        <v>34258.884150000216</v>
      </c>
      <c r="E8" s="20">
        <v>26.260892538257881</v>
      </c>
    </row>
    <row r="9" spans="1:9" s="4" customFormat="1" ht="13.15" customHeight="1" x14ac:dyDescent="0.35">
      <c r="A9" s="16" t="s">
        <v>0</v>
      </c>
      <c r="B9" s="21">
        <v>2703</v>
      </c>
      <c r="C9" s="22">
        <v>100</v>
      </c>
      <c r="D9" s="21">
        <v>130455.90168000023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35"/>
      <c r="B11" s="36"/>
      <c r="C11" s="36"/>
      <c r="D11" s="36"/>
      <c r="E11" s="36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DBE8A-3300-4380-878B-5EB299251995}">
  <dimension ref="A1:I15"/>
  <sheetViews>
    <sheetView view="pageLayout" zoomScale="90" zoomScaleNormal="100" zoomScalePageLayoutView="90" workbookViewId="0">
      <selection activeCell="B4" sqref="B4:E9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24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1865</v>
      </c>
      <c r="C4" s="20">
        <v>71.785989222478833</v>
      </c>
      <c r="D4" s="19">
        <v>71678.795129999999</v>
      </c>
      <c r="E4" s="20">
        <v>54.587971217948962</v>
      </c>
    </row>
    <row r="5" spans="1:9" s="4" customFormat="1" ht="13.15" customHeight="1" x14ac:dyDescent="0.35">
      <c r="A5" s="15" t="s">
        <v>2</v>
      </c>
      <c r="B5" s="19">
        <v>118</v>
      </c>
      <c r="C5" s="20">
        <v>4.5419553502694381</v>
      </c>
      <c r="D5" s="19">
        <v>24154.55991</v>
      </c>
      <c r="E5" s="20">
        <v>18.395236956172646</v>
      </c>
    </row>
    <row r="6" spans="1:9" s="4" customFormat="1" ht="13.15" customHeight="1" x14ac:dyDescent="0.35">
      <c r="A6" s="15" t="s">
        <v>3</v>
      </c>
      <c r="B6" s="19">
        <v>3</v>
      </c>
      <c r="C6" s="20">
        <v>0.11547344110854503</v>
      </c>
      <c r="D6" s="19">
        <v>2748.7810099999997</v>
      </c>
      <c r="E6" s="20">
        <v>2.0933719433506979</v>
      </c>
    </row>
    <row r="7" spans="1:9" s="4" customFormat="1" ht="13.15" customHeight="1" x14ac:dyDescent="0.35">
      <c r="A7" s="15" t="s">
        <v>4</v>
      </c>
      <c r="B7" s="19">
        <v>2</v>
      </c>
      <c r="C7" s="20">
        <v>7.6982294072363358E-2</v>
      </c>
      <c r="D7" s="19">
        <v>102.25475999999999</v>
      </c>
      <c r="E7" s="20">
        <v>7.7873517344351578E-2</v>
      </c>
    </row>
    <row r="8" spans="1:9" s="4" customFormat="1" ht="13.15" customHeight="1" x14ac:dyDescent="0.35">
      <c r="A8" s="14" t="s">
        <v>5</v>
      </c>
      <c r="B8" s="19">
        <v>610</v>
      </c>
      <c r="C8" s="20">
        <v>23.479599692070824</v>
      </c>
      <c r="D8" s="19">
        <v>32624.382040000051</v>
      </c>
      <c r="E8" s="20">
        <v>24.845546365183356</v>
      </c>
    </row>
    <row r="9" spans="1:9" s="4" customFormat="1" ht="13.15" customHeight="1" x14ac:dyDescent="0.35">
      <c r="A9" s="16" t="s">
        <v>0</v>
      </c>
      <c r="B9" s="21">
        <v>2598</v>
      </c>
      <c r="C9" s="22">
        <v>100</v>
      </c>
      <c r="D9" s="21">
        <v>131308.77285000004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37"/>
      <c r="B11" s="38"/>
      <c r="C11" s="38"/>
      <c r="D11" s="38"/>
      <c r="E11" s="38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F404-66C7-45CB-A47A-24FAACECD0C1}">
  <dimension ref="A1:I15"/>
  <sheetViews>
    <sheetView view="pageLayout" zoomScaleNormal="100" workbookViewId="0">
      <selection activeCell="A2" sqref="A2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25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2061</v>
      </c>
      <c r="C4" s="20">
        <v>72.113365990202936</v>
      </c>
      <c r="D4" s="19">
        <v>74683.356950000001</v>
      </c>
      <c r="E4" s="20">
        <v>53.874656823212398</v>
      </c>
    </row>
    <row r="5" spans="1:9" s="4" customFormat="1" ht="13.15" customHeight="1" x14ac:dyDescent="0.35">
      <c r="A5" s="15" t="s">
        <v>2</v>
      </c>
      <c r="B5" s="19">
        <v>132</v>
      </c>
      <c r="C5" s="20">
        <v>4.6186144156752977</v>
      </c>
      <c r="D5" s="19">
        <v>26522.145579999997</v>
      </c>
      <c r="E5" s="20">
        <v>19.132395083611453</v>
      </c>
    </row>
    <row r="6" spans="1:9" s="4" customFormat="1" ht="13.15" customHeight="1" x14ac:dyDescent="0.35">
      <c r="A6" s="15" t="s">
        <v>3</v>
      </c>
      <c r="B6" s="19">
        <v>4</v>
      </c>
      <c r="C6" s="20">
        <v>0.13995801259622112</v>
      </c>
      <c r="D6" s="19">
        <v>2969.7865200000001</v>
      </c>
      <c r="E6" s="20">
        <v>2.142327770701558</v>
      </c>
    </row>
    <row r="7" spans="1:9" s="4" customFormat="1" ht="13.15" customHeight="1" x14ac:dyDescent="0.35">
      <c r="A7" s="15" t="s">
        <v>4</v>
      </c>
      <c r="B7" s="19">
        <v>3</v>
      </c>
      <c r="C7" s="20">
        <v>0.10496850944716585</v>
      </c>
      <c r="D7" s="19">
        <v>284.03932000000003</v>
      </c>
      <c r="E7" s="20">
        <v>0.20489867507620935</v>
      </c>
    </row>
    <row r="8" spans="1:9" s="4" customFormat="1" ht="13.15" customHeight="1" x14ac:dyDescent="0.35">
      <c r="A8" s="14" t="s">
        <v>5</v>
      </c>
      <c r="B8" s="19">
        <v>658</v>
      </c>
      <c r="C8" s="20">
        <v>23.023093072078378</v>
      </c>
      <c r="D8" s="19">
        <v>34164.955020000147</v>
      </c>
      <c r="E8" s="20">
        <v>24.645721647398382</v>
      </c>
    </row>
    <row r="9" spans="1:9" s="4" customFormat="1" ht="13.15" customHeight="1" x14ac:dyDescent="0.35">
      <c r="A9" s="16" t="s">
        <v>0</v>
      </c>
      <c r="B9" s="21">
        <v>2858</v>
      </c>
      <c r="C9" s="22">
        <v>100</v>
      </c>
      <c r="D9" s="21">
        <v>138624.28339000014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39"/>
      <c r="B11" s="40"/>
      <c r="C11" s="40"/>
      <c r="D11" s="40"/>
      <c r="E11" s="40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2C45-67AE-4A12-8FDF-43F9ECC1D863}">
  <dimension ref="A1:I15"/>
  <sheetViews>
    <sheetView view="pageLayout" zoomScaleNormal="100" workbookViewId="0">
      <selection activeCell="D12" sqref="D12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26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1978</v>
      </c>
      <c r="C4" s="20">
        <v>72.613803230543311</v>
      </c>
      <c r="D4" s="19">
        <v>71121.088199999998</v>
      </c>
      <c r="E4" s="20">
        <v>53.209809970274293</v>
      </c>
    </row>
    <row r="5" spans="1:9" s="4" customFormat="1" ht="13.15" customHeight="1" x14ac:dyDescent="0.35">
      <c r="A5" s="15" t="s">
        <v>2</v>
      </c>
      <c r="B5" s="19">
        <v>137</v>
      </c>
      <c r="C5" s="20">
        <v>5.0293685756240825</v>
      </c>
      <c r="D5" s="19">
        <v>27437.85758</v>
      </c>
      <c r="E5" s="20">
        <v>20.527852213364334</v>
      </c>
    </row>
    <row r="6" spans="1:9" s="4" customFormat="1" ht="13.15" customHeight="1" x14ac:dyDescent="0.35">
      <c r="A6" s="15" t="s">
        <v>3</v>
      </c>
      <c r="B6" s="19">
        <v>3</v>
      </c>
      <c r="C6" s="20">
        <v>0.11013215859030838</v>
      </c>
      <c r="D6" s="19">
        <v>2208.6010099999999</v>
      </c>
      <c r="E6" s="20">
        <v>1.6523824791850679</v>
      </c>
    </row>
    <row r="7" spans="1:9" s="4" customFormat="1" ht="13.15" customHeight="1" x14ac:dyDescent="0.35">
      <c r="A7" s="15" t="s">
        <v>4</v>
      </c>
      <c r="B7" s="19">
        <v>3</v>
      </c>
      <c r="C7" s="20">
        <v>0.11013215859030838</v>
      </c>
      <c r="D7" s="19">
        <v>137.23406</v>
      </c>
      <c r="E7" s="20">
        <v>0.10267275767089881</v>
      </c>
    </row>
    <row r="8" spans="1:9" s="4" customFormat="1" ht="13.15" customHeight="1" x14ac:dyDescent="0.35">
      <c r="A8" s="14" t="s">
        <v>5</v>
      </c>
      <c r="B8" s="19">
        <v>603</v>
      </c>
      <c r="C8" s="20">
        <v>22.136563876651984</v>
      </c>
      <c r="D8" s="19">
        <v>32756.828240000246</v>
      </c>
      <c r="E8" s="20">
        <v>24.507282579505407</v>
      </c>
    </row>
    <row r="9" spans="1:9" s="4" customFormat="1" ht="13.15" customHeight="1" x14ac:dyDescent="0.35">
      <c r="A9" s="16" t="s">
        <v>0</v>
      </c>
      <c r="B9" s="21">
        <v>2724</v>
      </c>
      <c r="C9" s="22">
        <v>100</v>
      </c>
      <c r="D9" s="21">
        <v>133661.60909000025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41"/>
      <c r="B11" s="42"/>
      <c r="C11" s="42"/>
      <c r="D11" s="42"/>
      <c r="E11" s="42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2666-9546-4F4F-B2AA-58FE26FB2D3F}">
  <dimension ref="A1:I15"/>
  <sheetViews>
    <sheetView view="pageLayout" zoomScaleNormal="100" workbookViewId="0">
      <selection activeCell="F10" sqref="F10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27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2052</v>
      </c>
      <c r="C4" s="20">
        <v>73.574757977769806</v>
      </c>
      <c r="D4" s="19">
        <v>70290.508150000009</v>
      </c>
      <c r="E4" s="20">
        <v>52.155624782164523</v>
      </c>
    </row>
    <row r="5" spans="1:9" s="4" customFormat="1" ht="13.15" customHeight="1" x14ac:dyDescent="0.35">
      <c r="A5" s="15" t="s">
        <v>2</v>
      </c>
      <c r="B5" s="19">
        <v>134</v>
      </c>
      <c r="C5" s="20">
        <v>4.8045894585873068</v>
      </c>
      <c r="D5" s="19">
        <v>28475.249589999999</v>
      </c>
      <c r="E5" s="20">
        <v>21.128662635717816</v>
      </c>
    </row>
    <row r="6" spans="1:9" s="4" customFormat="1" ht="13.15" customHeight="1" x14ac:dyDescent="0.35">
      <c r="A6" s="15" t="s">
        <v>3</v>
      </c>
      <c r="B6" s="19">
        <v>3</v>
      </c>
      <c r="C6" s="20">
        <v>0.10756543564001435</v>
      </c>
      <c r="D6" s="19">
        <v>3919.3969200000001</v>
      </c>
      <c r="E6" s="20">
        <v>2.9081962915342969</v>
      </c>
    </row>
    <row r="7" spans="1:9" s="4" customFormat="1" ht="13.15" customHeight="1" x14ac:dyDescent="0.35">
      <c r="A7" s="15" t="s">
        <v>4</v>
      </c>
      <c r="B7" s="19">
        <v>2</v>
      </c>
      <c r="C7" s="20">
        <v>7.1710290426676232E-2</v>
      </c>
      <c r="D7" s="19">
        <v>102.25475999999999</v>
      </c>
      <c r="E7" s="20">
        <v>7.5873130456950377E-2</v>
      </c>
    </row>
    <row r="8" spans="1:9" s="4" customFormat="1" ht="13.15" customHeight="1" x14ac:dyDescent="0.35">
      <c r="A8" s="14" t="s">
        <v>5</v>
      </c>
      <c r="B8" s="19">
        <v>598</v>
      </c>
      <c r="C8" s="20">
        <v>21.441376837576193</v>
      </c>
      <c r="D8" s="19">
        <v>31983.305040000141</v>
      </c>
      <c r="E8" s="20">
        <v>23.731643160126428</v>
      </c>
    </row>
    <row r="9" spans="1:9" s="4" customFormat="1" ht="13.15" customHeight="1" x14ac:dyDescent="0.35">
      <c r="A9" s="16" t="s">
        <v>0</v>
      </c>
      <c r="B9" s="21">
        <v>2789</v>
      </c>
      <c r="C9" s="22">
        <v>100</v>
      </c>
      <c r="D9" s="21">
        <v>134770.71446000013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43"/>
      <c r="B11" s="44"/>
      <c r="C11" s="44"/>
      <c r="D11" s="44"/>
      <c r="E11" s="44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68F6-BDEB-4419-936B-4758C3859FB9}">
  <dimension ref="A1:I15"/>
  <sheetViews>
    <sheetView tabSelected="1" view="pageLayout" zoomScaleNormal="100" workbookViewId="0">
      <selection activeCell="B4" sqref="B4:E9"/>
    </sheetView>
  </sheetViews>
  <sheetFormatPr defaultColWidth="8.81640625" defaultRowHeight="14.5" x14ac:dyDescent="0.35"/>
  <cols>
    <col min="1" max="1" width="23.7265625" style="2" customWidth="1"/>
    <col min="2" max="2" width="8.81640625" style="2" customWidth="1"/>
    <col min="3" max="3" width="10.26953125" style="2" customWidth="1"/>
    <col min="4" max="4" width="13" style="2" customWidth="1"/>
    <col min="5" max="5" width="11.26953125" style="2" customWidth="1"/>
    <col min="6" max="6" width="7.7265625" style="2" bestFit="1" customWidth="1"/>
    <col min="7" max="7" width="4.7265625" style="2" bestFit="1" customWidth="1"/>
    <col min="8" max="8" width="11.26953125" style="2" bestFit="1" customWidth="1"/>
    <col min="9" max="9" width="8.453125" style="2" customWidth="1"/>
    <col min="10" max="16384" width="8.81640625" style="1"/>
  </cols>
  <sheetData>
    <row r="1" spans="1:9" ht="35.5" customHeight="1" x14ac:dyDescent="0.35">
      <c r="A1" s="47" t="s">
        <v>28</v>
      </c>
      <c r="B1" s="48"/>
      <c r="C1" s="48"/>
      <c r="D1" s="48"/>
      <c r="E1" s="48"/>
      <c r="F1" s="3"/>
      <c r="G1" s="3"/>
      <c r="H1" s="3"/>
      <c r="I1" s="3"/>
    </row>
    <row r="2" spans="1:9" ht="15.65" customHeight="1" x14ac:dyDescent="0.35">
      <c r="E2" s="9" t="s">
        <v>8</v>
      </c>
    </row>
    <row r="3" spans="1:9" s="13" customFormat="1" ht="29" x14ac:dyDescent="0.35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15" customHeight="1" x14ac:dyDescent="0.35">
      <c r="A4" s="14" t="s">
        <v>1</v>
      </c>
      <c r="B4" s="19">
        <v>2111</v>
      </c>
      <c r="C4" s="20">
        <v>74.122191011235955</v>
      </c>
      <c r="D4" s="19">
        <v>70581.152749999994</v>
      </c>
      <c r="E4" s="20">
        <v>53.290613298071577</v>
      </c>
    </row>
    <row r="5" spans="1:9" s="4" customFormat="1" ht="13.15" customHeight="1" x14ac:dyDescent="0.35">
      <c r="A5" s="15" t="s">
        <v>2</v>
      </c>
      <c r="B5" s="19">
        <v>139</v>
      </c>
      <c r="C5" s="20">
        <v>4.8806179775280896</v>
      </c>
      <c r="D5" s="19">
        <v>26454.789059999999</v>
      </c>
      <c r="E5" s="20">
        <v>19.974056511545349</v>
      </c>
    </row>
    <row r="6" spans="1:9" s="4" customFormat="1" ht="13.15" customHeight="1" x14ac:dyDescent="0.35">
      <c r="A6" s="15" t="s">
        <v>3</v>
      </c>
      <c r="B6" s="19">
        <v>4</v>
      </c>
      <c r="C6" s="20">
        <v>0.1404494382022472</v>
      </c>
      <c r="D6" s="19">
        <v>4105.7394999999997</v>
      </c>
      <c r="E6" s="20">
        <v>3.0999405290545887</v>
      </c>
    </row>
    <row r="7" spans="1:9" s="4" customFormat="1" ht="13.15" customHeight="1" x14ac:dyDescent="0.35">
      <c r="A7" s="15" t="s">
        <v>4</v>
      </c>
      <c r="B7" s="19">
        <v>2</v>
      </c>
      <c r="C7" s="20">
        <v>7.02247191011236E-2</v>
      </c>
      <c r="D7" s="19">
        <v>102.25475999999999</v>
      </c>
      <c r="E7" s="20">
        <v>7.7205013813650386E-2</v>
      </c>
    </row>
    <row r="8" spans="1:9" s="4" customFormat="1" ht="13.15" customHeight="1" x14ac:dyDescent="0.35">
      <c r="A8" s="14" t="s">
        <v>5</v>
      </c>
      <c r="B8" s="19">
        <v>592</v>
      </c>
      <c r="C8" s="20">
        <v>20.786516853932586</v>
      </c>
      <c r="D8" s="19">
        <v>31201.814470000118</v>
      </c>
      <c r="E8" s="20">
        <v>23.55818464751485</v>
      </c>
    </row>
    <row r="9" spans="1:9" s="4" customFormat="1" ht="13.15" customHeight="1" x14ac:dyDescent="0.35">
      <c r="A9" s="16" t="s">
        <v>0</v>
      </c>
      <c r="B9" s="21">
        <v>2848</v>
      </c>
      <c r="C9" s="22">
        <v>100</v>
      </c>
      <c r="D9" s="21">
        <v>132445.7505400001</v>
      </c>
      <c r="E9" s="22">
        <v>100</v>
      </c>
    </row>
    <row r="10" spans="1:9" s="5" customFormat="1" ht="57.75" customHeight="1" x14ac:dyDescent="0.25">
      <c r="A10" s="49" t="s">
        <v>7</v>
      </c>
      <c r="B10" s="49"/>
      <c r="C10" s="49"/>
      <c r="D10" s="49"/>
      <c r="E10" s="49"/>
      <c r="F10" s="6"/>
      <c r="G10" s="6"/>
      <c r="H10" s="6"/>
    </row>
    <row r="11" spans="1:9" s="5" customFormat="1" ht="11.25" customHeight="1" x14ac:dyDescent="0.35">
      <c r="A11" s="45"/>
      <c r="B11" s="46"/>
      <c r="C11" s="46"/>
      <c r="D11" s="46"/>
      <c r="E11" s="46"/>
      <c r="F11" s="6"/>
      <c r="G11" s="6"/>
      <c r="H11" s="6"/>
    </row>
    <row r="12" spans="1:9" s="5" customFormat="1" ht="24" customHeight="1" x14ac:dyDescent="0.35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5">
      <c r="A13" s="49" t="s">
        <v>20</v>
      </c>
      <c r="B13" s="50"/>
      <c r="C13" s="50"/>
      <c r="D13" s="50"/>
      <c r="E13" s="50"/>
      <c r="F13" s="6"/>
      <c r="G13" s="6"/>
      <c r="H13" s="8"/>
    </row>
    <row r="14" spans="1:9" ht="19.5" customHeight="1" x14ac:dyDescent="0.35">
      <c r="A14" s="10"/>
      <c r="B14" s="10"/>
      <c r="C14" s="10"/>
      <c r="D14" s="10"/>
      <c r="E14" s="10"/>
    </row>
    <row r="15" spans="1:9" ht="36.75" customHeight="1" x14ac:dyDescent="0.35">
      <c r="A15" s="51" t="s">
        <v>10</v>
      </c>
      <c r="B15" s="52"/>
      <c r="C15" s="52"/>
      <c r="D15" s="52"/>
      <c r="E15" s="52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1-2021</vt:lpstr>
      <vt:lpstr>2-2021 </vt:lpstr>
      <vt:lpstr>3-2021</vt:lpstr>
      <vt:lpstr>4-2021 </vt:lpstr>
      <vt:lpstr>5-2021  </vt:lpstr>
      <vt:lpstr>6-2021</vt:lpstr>
      <vt:lpstr>7-2021 </vt:lpstr>
      <vt:lpstr>8-2021  </vt:lpstr>
      <vt:lpstr>9-2021</vt:lpstr>
      <vt:lpstr>10-2021</vt:lpstr>
      <vt:lpstr>11-2021</vt:lpstr>
      <vt:lpstr>12-2021</vt:lpstr>
      <vt:lpstr>'10-2021'!Tiskanje_naslovov</vt:lpstr>
      <vt:lpstr>'11-2021'!Tiskanje_naslovov</vt:lpstr>
      <vt:lpstr>'1-2021'!Tiskanje_naslovov</vt:lpstr>
      <vt:lpstr>'12-2021'!Tiskanje_naslovov</vt:lpstr>
      <vt:lpstr>'2-2021 '!Tiskanje_naslovov</vt:lpstr>
      <vt:lpstr>'3-2021'!Tiskanje_naslovov</vt:lpstr>
      <vt:lpstr>'4-2021 '!Tiskanje_naslovov</vt:lpstr>
      <vt:lpstr>'5-2021  '!Tiskanje_naslovov</vt:lpstr>
      <vt:lpstr>'6-2021'!Tiskanje_naslovov</vt:lpstr>
      <vt:lpstr>'7-2021 '!Tiskanje_naslovov</vt:lpstr>
      <vt:lpstr>'8-2021  '!Tiskanje_naslovov</vt:lpstr>
      <vt:lpstr>'9-2021'!Tiskanje_naslovov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2022-01-10T11:36:59Z</dcterms:modified>
</cp:coreProperties>
</file>