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8"/>
  <workbookPr defaultThemeVersion="124226"/>
  <mc:AlternateContent xmlns:mc="http://schemas.openxmlformats.org/markup-compatibility/2006">
    <mc:Choice Requires="x15">
      <x15ac:absPath xmlns:x15ac="http://schemas.microsoft.com/office/spreadsheetml/2010/11/ac" url="N:\SSI\PI-Blokade\BLOKADE\BLOKADE IN NEPORAVNANE OBV (NODURS)\14. JAVNA OBJAVA PODATKOV\2020\"/>
    </mc:Choice>
  </mc:AlternateContent>
  <xr:revisionPtr revIDLastSave="0" documentId="13_ncr:1_{1DA93C86-0405-463D-B8D2-C37ED83D7A84}" xr6:coauthVersionLast="36" xr6:coauthVersionMax="36" xr10:uidLastSave="{00000000-0000-0000-0000-000000000000}"/>
  <bookViews>
    <workbookView xWindow="4230" yWindow="-165" windowWidth="20160" windowHeight="11925" tabRatio="743" activeTab="11" xr2:uid="{00000000-000D-0000-FFFF-FFFF00000000}"/>
  </bookViews>
  <sheets>
    <sheet name="1-2020 " sheetId="35" r:id="rId1"/>
    <sheet name="2-2020" sheetId="34" r:id="rId2"/>
    <sheet name="3-2020" sheetId="32" r:id="rId3"/>
    <sheet name="4-2020 " sheetId="37" r:id="rId4"/>
    <sheet name="5-2020 " sheetId="38" r:id="rId5"/>
    <sheet name="6-2020" sheetId="39" r:id="rId6"/>
    <sheet name="7-2020" sheetId="40" r:id="rId7"/>
    <sheet name="8-2020 " sheetId="41" r:id="rId8"/>
    <sheet name="9-2020  " sheetId="42" r:id="rId9"/>
    <sheet name="10-2020 " sheetId="43" r:id="rId10"/>
    <sheet name="11-2020  " sheetId="44" r:id="rId11"/>
    <sheet name="12-2020   " sheetId="45" r:id="rId12"/>
  </sheets>
  <calcPr calcId="191029"/>
</workbook>
</file>

<file path=xl/calcChain.xml><?xml version="1.0" encoding="utf-8"?>
<calcChain xmlns="http://schemas.openxmlformats.org/spreadsheetml/2006/main">
  <c r="D22" i="39" l="1"/>
  <c r="E22" i="39"/>
  <c r="F22" i="39"/>
  <c r="G22" i="39"/>
  <c r="H22" i="39"/>
  <c r="I22" i="39"/>
  <c r="J22" i="39"/>
  <c r="K22" i="39"/>
  <c r="L22" i="39"/>
  <c r="M22" i="39"/>
  <c r="N22" i="39"/>
  <c r="O22" i="39"/>
  <c r="P22" i="39"/>
  <c r="C22" i="39"/>
</calcChain>
</file>

<file path=xl/sharedStrings.xml><?xml version="1.0" encoding="utf-8"?>
<sst xmlns="http://schemas.openxmlformats.org/spreadsheetml/2006/main" count="1216" uniqueCount="73">
  <si>
    <t>*Število zadev v blokadah pomeni število posamičnih zadev, ki se nanašajo na neporavnane obveznosti.</t>
  </si>
  <si>
    <t>A</t>
  </si>
  <si>
    <t>B</t>
  </si>
  <si>
    <t>C</t>
  </si>
  <si>
    <t>D</t>
  </si>
  <si>
    <t>E</t>
  </si>
  <si>
    <t>F</t>
  </si>
  <si>
    <t>G</t>
  </si>
  <si>
    <t>H</t>
  </si>
  <si>
    <t>I</t>
  </si>
  <si>
    <t>J</t>
  </si>
  <si>
    <t>K</t>
  </si>
  <si>
    <t>L</t>
  </si>
  <si>
    <t>M</t>
  </si>
  <si>
    <t>N</t>
  </si>
  <si>
    <t>P</t>
  </si>
  <si>
    <t>Q</t>
  </si>
  <si>
    <t>R</t>
  </si>
  <si>
    <t>S</t>
  </si>
  <si>
    <t xml:space="preserve"> RUDARSTVO</t>
  </si>
  <si>
    <t>OSKRBA Z EL.ENERGIJO,PLINOM IN PARO</t>
  </si>
  <si>
    <t>OSKR.Z VODO;RAV.Z ODPL.,ODP.;SAN.OKOLJA</t>
  </si>
  <si>
    <t>GRADBENIŠTVO</t>
  </si>
  <si>
    <t>TRGOVINA;VZDRŽ.IN POPRAVILA MOT.VOZIL</t>
  </si>
  <si>
    <t>PROMET IN SKLADIŠČENJE</t>
  </si>
  <si>
    <t>GOSTINSTVO</t>
  </si>
  <si>
    <t>INFORMACIJSKE IN KOMUNIKACIJSKE DEJ.</t>
  </si>
  <si>
    <t>FINANČNE IN ZAVAROVALNIŠKE DEJ.</t>
  </si>
  <si>
    <t>POSLOVANJE Z NEPREMIČNINAMI</t>
  </si>
  <si>
    <t>STROKOVNE,ZNANSTVENE IN TEHNIČNE DEJ.</t>
  </si>
  <si>
    <t>DRUGE RAZNOVRSTNE POSLOVNE DEJ.</t>
  </si>
  <si>
    <t>IZOBRAŽEVANJE</t>
  </si>
  <si>
    <t>ZDRAVSTVO IN SOCIALNO VARSTVO</t>
  </si>
  <si>
    <t>KULTURNE,RAZVEDRILNE IN REKREAC.DEJ.</t>
  </si>
  <si>
    <t>DRUGE DEJAVNOSTI</t>
  </si>
  <si>
    <t>PREDELOVALNE DEJAVNOSTI</t>
  </si>
  <si>
    <t>Področje dejavnosti</t>
  </si>
  <si>
    <t>SKUPAJ</t>
  </si>
  <si>
    <t>(v 000 EUR)</t>
  </si>
  <si>
    <t>-</t>
  </si>
  <si>
    <t xml:space="preserve">Metodološko pojasnilo: Evidenca vsebuje le neporavnane obveznosti iz naslova sodnih sklepov o izvršbi, iz naslova davčnega dolga in stroškov davčne izvršbe ter iz naslova zakonite preživnine, odškodnine za škodo, nastalo zaradi prizadetega zdravja, odškodnine zaradi izgube delovne zmožnosti ali odškodnine zaradi smrti preživljavca, od 29.12.2012 dalje pa tudi dospele neporavnane obveznosti iz naslova izvršnice do uvedbe postopkov zaradi insolventnosti, ne pa tudi ostalih neporavnanih obveznosti iz naslova neplačanih računov med upniki in dolžniki. </t>
  </si>
  <si>
    <t xml:space="preserve"> KMETIJSTVO IN LOV,GOZDARSTVO,RIBIŠTVO</t>
  </si>
  <si>
    <t>Vir podatkov: evidenca o dospelih neporavnanih obveznostih poslovnih subjektov pri ponudnikih plačilnih storitev.</t>
  </si>
  <si>
    <t>Samostojni podjetniki in druge fizične osebe z dospelimi neporavnanimi obveznostmi nad 5 dni neprekinjeno po področjih dejavnosti - v februarju 2020</t>
  </si>
  <si>
    <t>Samostojni podjetniki in druge fizične osebe z dospelimi neporavnanimi obveznostmi nad 5 dni neprekinjeno po področjih dejavnosti - v marcu 2020</t>
  </si>
  <si>
    <t>Šifra</t>
  </si>
  <si>
    <t>Število subjektov</t>
  </si>
  <si>
    <t>Delež subjektov v %</t>
  </si>
  <si>
    <t>Število zadev v blokadah*</t>
  </si>
  <si>
    <t>Delež blokad v %</t>
  </si>
  <si>
    <t>SKUPAJ: Povprečni dnevni znesek dospelih neporavnanih obveznosti</t>
  </si>
  <si>
    <t>Delež v %</t>
  </si>
  <si>
    <t>Od tega: sodni sklepi o izvršbi</t>
  </si>
  <si>
    <t>Delež sodnih sklepov v %</t>
  </si>
  <si>
    <t>Od tega: davčni dolg in stroški davčne izvršbe</t>
  </si>
  <si>
    <t>Delež davčnega dolga v %</t>
  </si>
  <si>
    <t>Od tega: zakonite preživnine, odškodnine za škodo….</t>
  </si>
  <si>
    <t>Delež preživnin in odškodnin v %</t>
  </si>
  <si>
    <t>Od tega: izvršnice</t>
  </si>
  <si>
    <t>Delež izvršnic v %</t>
  </si>
  <si>
    <t>Podatki niso neposredno primerljivi s podatki drugih obdobij zaradi uveljavitve Zakona o interventnih ukrepih za zajezitev epidemije COVID-19 in omilitev njenih posledic za državljane in gospodarstvo (ZIUZEOP) dne 11. 4. 2020, ki je do 31. 5. 2020 odložil izvrševanje sklepov o izvršbi v postopkih, ki tečejo po Zakonu o izvršbi in zavarovanju (ZIZ) in zadržal izvrševanje v postopkih davčne izvršbe, ki tečejo po Zakonu o davčnem postopku (ZDavP-2; razen če gre za izvršbo zaradi terjatve iz naslova zakonite preživnine in odškodnine za izgubljeno preživnino zaradi smrti tistega, ki jo je dajal).</t>
  </si>
  <si>
    <t>Samostojni podjetniki in druge fizične osebe z dospelimi neporavnanimi obveznostmi nad 5 dni neprekinjeno po področjih dejavnosti - v januarju 2020</t>
  </si>
  <si>
    <t>Samostojni podjetniki in druge fizične osebe z dospelimi neporavnanimi obveznostmi nad 5 dni neprekinjeno po področjih dejavnosti - v aprilu 2020</t>
  </si>
  <si>
    <t>Samostojni podjetniki in druge fizične osebe z dospelimi neporavnanimi obveznostmi nad 5 dni neprekinjeno po področjih dejavnosti - v maju 2020</t>
  </si>
  <si>
    <t>Samostojni podjetniki in druge fizične osebe z dospelimi neporavnanimi obveznostmi nad 5 dni neprekinjeno po področjih dejavnosti - v juniju 2020</t>
  </si>
  <si>
    <t>O</t>
  </si>
  <si>
    <t>JAVNA UPRAVA IN OBRAMBA;OBV.SOC.VARNOST</t>
  </si>
  <si>
    <t>Samostojni podjetniki in druge fizične osebe z dospelimi neporavnanimi obveznostmi nad 5 dni neprekinjeno po področjih dejavnosti - v juliju 2020</t>
  </si>
  <si>
    <t>Samostojni podjetniki in druge fizične osebe z dospelimi neporavnanimi obveznostmi nad 5 dni neprekinjeno po področjih dejavnosti - v avgustu 2020</t>
  </si>
  <si>
    <t>Samostojni podjetniki in druge fizične osebe z dospelimi neporavnanimi obveznostmi nad 5 dni neprekinjeno po področjih dejavnosti - v septembru 2020</t>
  </si>
  <si>
    <t>Samostojni podjetniki in druge fizične osebe z dospelimi neporavnanimi obveznostmi nad 5 dni neprekinjeno po področjih dejavnosti - v oktobru 2020</t>
  </si>
  <si>
    <t>Samostojni podjetniki in druge fizične osebe z dospelimi neporavnanimi obveznostmi nad 5 dni neprekinjeno po področjih dejavnosti - v novembru 2020</t>
  </si>
  <si>
    <t>Samostojni podjetniki in druge fizične osebe z dospelimi neporavnanimi obveznostmi nad 5 dni neprekinjeno po področjih dejavnosti - v decembru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</si>
</sst>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charset val="238"/>
      <scheme val="minor"/>
    </font>
    <font>
      <b/>
      <sz val="9"/>
      <color theme="1"/>
      <name val="Arial"/>
      <family val="2"/>
      <charset val="238"/>
    </font>
    <font>
      <sz val="8"/>
      <color theme="1"/>
      <name val="Calibri"/>
      <family val="2"/>
      <charset val="238"/>
      <scheme val="minor"/>
    </font>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z val="11"/>
      <color theme="0"/>
      <name val="Calibri"/>
      <family val="2"/>
      <charset val="238"/>
      <scheme val="minor"/>
    </font>
    <font>
      <b/>
      <sz val="12"/>
      <color theme="1"/>
      <name val="Calibri"/>
      <family val="2"/>
      <charset val="238"/>
      <scheme val="minor"/>
    </font>
    <font>
      <sz val="11"/>
      <name val="Calibri"/>
      <family val="2"/>
      <charset val="238"/>
      <scheme val="minor"/>
    </font>
    <font>
      <b/>
      <sz val="11"/>
      <name val="Calibri"/>
      <family val="2"/>
      <charset val="238"/>
      <scheme val="minor"/>
    </font>
    <font>
      <b/>
      <sz val="11"/>
      <color rgb="FF333333"/>
      <name val="Calibri"/>
      <family val="2"/>
      <charset val="238"/>
      <scheme val="minor"/>
    </font>
    <font>
      <sz val="11"/>
      <color rgb="FF333333"/>
      <name val="Calibri"/>
      <family val="2"/>
      <charset val="238"/>
      <scheme val="minor"/>
    </font>
  </fonts>
  <fills count="3">
    <fill>
      <patternFill patternType="none"/>
    </fill>
    <fill>
      <patternFill patternType="gray125"/>
    </fill>
    <fill>
      <patternFill patternType="solid">
        <fgColor theme="4"/>
      </patternFill>
    </fill>
  </fills>
  <borders count="9">
    <border>
      <left/>
      <right/>
      <top/>
      <bottom/>
      <diagonal/>
    </border>
    <border>
      <left style="medium">
        <color theme="0"/>
      </left>
      <right style="medium">
        <color theme="0"/>
      </right>
      <top/>
      <bottom/>
      <diagonal/>
    </border>
    <border>
      <left style="medium">
        <color theme="0"/>
      </left>
      <right style="medium">
        <color theme="0"/>
      </right>
      <top style="medium">
        <color theme="0"/>
      </top>
      <bottom/>
      <diagonal/>
    </border>
    <border>
      <left/>
      <right/>
      <top style="medium">
        <color theme="0"/>
      </top>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bottom style="thin">
        <color theme="4" tint="0.39997558519241921"/>
      </bottom>
      <diagonal/>
    </border>
    <border>
      <left style="medium">
        <color theme="0"/>
      </left>
      <right style="medium">
        <color auto="1"/>
      </right>
      <top style="medium">
        <color theme="0"/>
      </top>
      <bottom/>
      <diagonal/>
    </border>
    <border>
      <left style="medium">
        <color auto="1"/>
      </left>
      <right style="medium">
        <color theme="0"/>
      </right>
      <top style="medium">
        <color theme="0"/>
      </top>
      <bottom/>
      <diagonal/>
    </border>
  </borders>
  <cellStyleXfs count="3">
    <xf numFmtId="0" fontId="0" fillId="0" borderId="0"/>
    <xf numFmtId="0" fontId="3" fillId="0" borderId="0"/>
    <xf numFmtId="0" fontId="6" fillId="2" borderId="0" applyNumberFormat="0" applyBorder="0" applyAlignment="0" applyProtection="0"/>
  </cellStyleXfs>
  <cellXfs count="48">
    <xf numFmtId="0" fontId="0" fillId="0" borderId="0" xfId="0"/>
    <xf numFmtId="0" fontId="0" fillId="0" borderId="0" xfId="0" applyFill="1" applyBorder="1"/>
    <xf numFmtId="0" fontId="1" fillId="0" borderId="0" xfId="0" applyFont="1" applyFill="1" applyBorder="1" applyAlignment="1">
      <alignment horizontal="center" wrapText="1"/>
    </xf>
    <xf numFmtId="0" fontId="2" fillId="0" borderId="0" xfId="0" applyFont="1" applyFill="1" applyBorder="1"/>
    <xf numFmtId="0" fontId="2" fillId="0" borderId="0" xfId="0" applyFont="1" applyFill="1" applyBorder="1" applyAlignment="1">
      <alignment horizontal="center"/>
    </xf>
    <xf numFmtId="0" fontId="5" fillId="0" borderId="0" xfId="0" applyFont="1"/>
    <xf numFmtId="0" fontId="0" fillId="0" borderId="0" xfId="0" applyFont="1" applyFill="1" applyBorder="1"/>
    <xf numFmtId="0" fontId="0" fillId="0" borderId="0" xfId="0" applyFont="1" applyAlignment="1">
      <alignment vertical="center"/>
    </xf>
    <xf numFmtId="0" fontId="0" fillId="0" borderId="0" xfId="0" applyFont="1"/>
    <xf numFmtId="0" fontId="5" fillId="0" borderId="0" xfId="0" applyFont="1" applyAlignment="1"/>
    <xf numFmtId="0" fontId="4" fillId="0" borderId="4" xfId="2"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11" fillId="0" borderId="0" xfId="0" applyFont="1" applyFill="1" applyBorder="1"/>
    <xf numFmtId="0" fontId="11" fillId="0" borderId="2" xfId="0" applyFont="1" applyFill="1" applyBorder="1"/>
    <xf numFmtId="0" fontId="8" fillId="0" borderId="3" xfId="0" applyFont="1" applyFill="1" applyBorder="1"/>
    <xf numFmtId="164" fontId="8" fillId="0" borderId="2" xfId="0" applyNumberFormat="1" applyFont="1" applyFill="1" applyBorder="1"/>
    <xf numFmtId="0" fontId="8" fillId="0" borderId="2" xfId="0" applyFont="1" applyFill="1" applyBorder="1"/>
    <xf numFmtId="3" fontId="8" fillId="0" borderId="2" xfId="0" applyNumberFormat="1" applyFont="1" applyFill="1" applyBorder="1"/>
    <xf numFmtId="0" fontId="8" fillId="0" borderId="2" xfId="0" applyFont="1" applyFill="1" applyBorder="1" applyAlignment="1">
      <alignment horizontal="center"/>
    </xf>
    <xf numFmtId="3" fontId="8" fillId="0" borderId="2" xfId="0" applyNumberFormat="1" applyFont="1" applyFill="1" applyBorder="1" applyAlignment="1">
      <alignment horizontal="center"/>
    </xf>
    <xf numFmtId="164" fontId="8" fillId="0" borderId="2" xfId="0" applyNumberFormat="1" applyFont="1" applyFill="1" applyBorder="1" applyAlignment="1">
      <alignment horizontal="center"/>
    </xf>
    <xf numFmtId="0" fontId="11" fillId="0" borderId="1" xfId="0" applyFont="1" applyFill="1" applyBorder="1"/>
    <xf numFmtId="0" fontId="8" fillId="0" borderId="0" xfId="0" applyFont="1" applyFill="1" applyBorder="1"/>
    <xf numFmtId="164" fontId="8" fillId="0" borderId="1" xfId="0" applyNumberFormat="1" applyFont="1" applyFill="1" applyBorder="1"/>
    <xf numFmtId="0" fontId="8" fillId="0" borderId="1" xfId="0" applyFont="1" applyFill="1" applyBorder="1"/>
    <xf numFmtId="3" fontId="8" fillId="0" borderId="1" xfId="0" applyNumberFormat="1" applyFont="1" applyFill="1" applyBorder="1"/>
    <xf numFmtId="0" fontId="8" fillId="0" borderId="1" xfId="0" applyFont="1" applyFill="1" applyBorder="1" applyAlignment="1">
      <alignment horizontal="center"/>
    </xf>
    <xf numFmtId="3" fontId="8" fillId="0" borderId="1" xfId="0" applyNumberFormat="1" applyFont="1" applyFill="1" applyBorder="1" applyAlignment="1">
      <alignment horizontal="center"/>
    </xf>
    <xf numFmtId="164" fontId="8" fillId="0" borderId="1" xfId="0" applyNumberFormat="1" applyFont="1" applyFill="1" applyBorder="1" applyAlignment="1">
      <alignment horizontal="center"/>
    </xf>
    <xf numFmtId="1" fontId="8" fillId="0" borderId="2" xfId="0" applyNumberFormat="1" applyFont="1" applyFill="1" applyBorder="1" applyAlignment="1">
      <alignment horizontal="right"/>
    </xf>
    <xf numFmtId="3" fontId="8" fillId="0" borderId="2" xfId="0" applyNumberFormat="1" applyFont="1" applyFill="1" applyBorder="1" applyAlignment="1">
      <alignment horizontal="right"/>
    </xf>
    <xf numFmtId="1" fontId="8" fillId="0" borderId="2" xfId="0" applyNumberFormat="1" applyFont="1" applyFill="1" applyBorder="1" applyAlignment="1">
      <alignment horizontal="center"/>
    </xf>
    <xf numFmtId="1" fontId="8" fillId="0" borderId="1" xfId="0" applyNumberFormat="1" applyFont="1" applyFill="1" applyBorder="1" applyAlignment="1">
      <alignment horizontal="right"/>
    </xf>
    <xf numFmtId="1" fontId="8" fillId="0" borderId="1" xfId="0" applyNumberFormat="1" applyFont="1" applyFill="1" applyBorder="1" applyAlignment="1">
      <alignment horizontal="center"/>
    </xf>
    <xf numFmtId="0" fontId="10" fillId="0" borderId="7" xfId="0" applyFont="1" applyFill="1" applyBorder="1"/>
    <xf numFmtId="0" fontId="10" fillId="0" borderId="8" xfId="0" applyFont="1" applyFill="1" applyBorder="1"/>
    <xf numFmtId="3" fontId="9" fillId="0" borderId="2" xfId="0" applyNumberFormat="1" applyFont="1" applyFill="1" applyBorder="1"/>
    <xf numFmtId="164" fontId="9" fillId="0" borderId="2" xfId="0" applyNumberFormat="1" applyFont="1" applyFill="1" applyBorder="1"/>
    <xf numFmtId="3" fontId="8" fillId="0" borderId="1" xfId="0" applyNumberFormat="1" applyFont="1" applyFill="1" applyBorder="1" applyAlignment="1">
      <alignment horizontal="right"/>
    </xf>
    <xf numFmtId="164" fontId="8" fillId="0" borderId="1" xfId="0" applyNumberFormat="1" applyFont="1" applyFill="1" applyBorder="1" applyAlignment="1">
      <alignment horizontal="right"/>
    </xf>
    <xf numFmtId="164" fontId="8" fillId="0" borderId="2" xfId="0" applyNumberFormat="1" applyFont="1" applyFill="1" applyBorder="1" applyAlignment="1">
      <alignment horizontal="right"/>
    </xf>
    <xf numFmtId="0" fontId="0" fillId="0" borderId="0" xfId="0" applyFont="1" applyAlignment="1">
      <alignment vertical="center" wrapText="1"/>
    </xf>
    <xf numFmtId="0" fontId="0" fillId="0" borderId="0" xfId="0" applyFont="1" applyAlignment="1">
      <alignment wrapText="1"/>
    </xf>
    <xf numFmtId="0" fontId="7" fillId="0" borderId="0" xfId="0" applyFont="1" applyAlignment="1">
      <alignment horizontal="left" vertical="center" wrapText="1"/>
    </xf>
    <xf numFmtId="0" fontId="0" fillId="0" borderId="0" xfId="0" applyFont="1" applyAlignment="1">
      <alignment horizontal="left" vertical="center" wrapText="1"/>
    </xf>
    <xf numFmtId="0" fontId="0" fillId="0" borderId="0" xfId="0" applyFont="1" applyAlignment="1">
      <alignment horizontal="left" wrapText="1"/>
    </xf>
  </cellXfs>
  <cellStyles count="3">
    <cellStyle name="Navadno" xfId="0" builtinId="0"/>
    <cellStyle name="Navadno 2" xfId="1" xr:uid="{00000000-0005-0000-0000-000001000000}"/>
    <cellStyle name="Poudarek1" xfId="2" builtinId="29"/>
  </cellStyles>
  <dxfs count="240">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bottom style="thin">
          <color rgb="FF95B3D7"/>
        </bottom>
      </border>
    </dxf>
    <dxf>
      <border outline="0">
        <top style="thin">
          <color rgb="FF95B3D7"/>
        </top>
        <bottom style="medium">
          <color rgb="FFFFFFFF"/>
        </bottom>
      </border>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thin">
          <color rgb="FF95B3D7"/>
        </top>
        <bottom style="medium">
          <color rgb="FFFFFFFF"/>
        </bottom>
      </border>
    </dxf>
    <dxf>
      <fill>
        <patternFill patternType="none">
          <fgColor rgb="FF000000"/>
          <bgColor auto="1"/>
        </patternFill>
      </fill>
    </dxf>
    <dxf>
      <border outline="0">
        <bottom style="thin">
          <color rgb="FF95B3D7"/>
        </bottom>
      </border>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thin">
          <color rgb="FF95B3D7"/>
        </top>
        <bottom style="medium">
          <color rgb="FFFFFFFF"/>
        </bottom>
      </border>
    </dxf>
    <dxf>
      <fill>
        <patternFill patternType="none">
          <fgColor rgb="FF000000"/>
          <bgColor auto="1"/>
        </patternFill>
      </fill>
    </dxf>
    <dxf>
      <border outline="0">
        <bottom style="thin">
          <color rgb="FF95B3D7"/>
        </bottom>
      </border>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thin">
          <color rgb="FF95B3D7"/>
        </top>
        <bottom style="medium">
          <color rgb="FFFFFFFF"/>
        </bottom>
      </border>
    </dxf>
    <dxf>
      <fill>
        <patternFill patternType="none">
          <fgColor rgb="FF000000"/>
          <bgColor auto="1"/>
        </patternFill>
      </fill>
    </dxf>
    <dxf>
      <border outline="0">
        <bottom style="thin">
          <color rgb="FF95B3D7"/>
        </bottom>
      </border>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thin">
          <color rgb="FF95B3D7"/>
        </top>
        <bottom style="medium">
          <color rgb="FFFFFFFF"/>
        </bottom>
      </border>
    </dxf>
    <dxf>
      <fill>
        <patternFill patternType="none">
          <fgColor rgb="FF000000"/>
          <bgColor auto="1"/>
        </patternFill>
      </fill>
    </dxf>
    <dxf>
      <border outline="0">
        <bottom style="thin">
          <color rgb="FF95B3D7"/>
        </bottom>
      </border>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thin">
          <color rgb="FF95B3D7"/>
        </top>
        <bottom style="medium">
          <color rgb="FFFFFFFF"/>
        </bottom>
      </border>
    </dxf>
    <dxf>
      <fill>
        <patternFill patternType="none">
          <fgColor rgb="FF000000"/>
          <bgColor auto="1"/>
        </patternFill>
      </fill>
    </dxf>
    <dxf>
      <border outline="0">
        <bottom style="thin">
          <color rgb="FF95B3D7"/>
        </bottom>
      </border>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thin">
          <color rgb="FF95B3D7"/>
        </top>
        <bottom style="medium">
          <color rgb="FFFFFFFF"/>
        </bottom>
      </border>
    </dxf>
    <dxf>
      <fill>
        <patternFill patternType="none">
          <fgColor rgb="FF000000"/>
          <bgColor auto="1"/>
        </patternFill>
      </fill>
    </dxf>
    <dxf>
      <border outline="0">
        <bottom style="thin">
          <color rgb="FF95B3D7"/>
        </bottom>
      </border>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thin">
          <color rgb="FF95B3D7"/>
        </top>
        <bottom style="medium">
          <color rgb="FFFFFFFF"/>
        </bottom>
      </border>
    </dxf>
    <dxf>
      <fill>
        <patternFill patternType="none">
          <fgColor rgb="FF000000"/>
          <bgColor auto="1"/>
        </patternFill>
      </fill>
    </dxf>
    <dxf>
      <border outline="0">
        <bottom style="thin">
          <color rgb="FF95B3D7"/>
        </bottom>
      </border>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thin">
          <color rgb="FF95B3D7"/>
        </top>
        <bottom style="medium">
          <color rgb="FFFFFFFF"/>
        </bottom>
      </border>
    </dxf>
    <dxf>
      <fill>
        <patternFill patternType="none">
          <fgColor rgb="FF000000"/>
          <bgColor auto="1"/>
        </patternFill>
      </fill>
    </dxf>
    <dxf>
      <border outline="0">
        <bottom style="thin">
          <color rgb="FF95B3D7"/>
        </bottom>
      </border>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thin">
          <color theme="4" tint="0.39997558519241921"/>
        </top>
        <bottom style="medium">
          <color theme="0"/>
        </bottom>
      </border>
    </dxf>
    <dxf>
      <fill>
        <patternFill patternType="none">
          <fgColor indexed="64"/>
          <bgColor auto="1"/>
        </patternFill>
      </fill>
    </dxf>
    <dxf>
      <border outline="0">
        <bottom style="thin">
          <color theme="4" tint="0.39997558519241921"/>
        </bottom>
      </border>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thin">
          <color rgb="FF95B3D7"/>
        </top>
        <bottom style="medium">
          <color rgb="FFFFFFFF"/>
        </bottom>
      </border>
    </dxf>
    <dxf>
      <fill>
        <patternFill patternType="none">
          <fgColor rgb="FF000000"/>
          <bgColor auto="1"/>
        </patternFill>
      </fill>
    </dxf>
    <dxf>
      <border outline="0">
        <bottom style="thin">
          <color rgb="FF95B3D7"/>
        </bottom>
      </border>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thin">
          <color rgb="FF95B3D7"/>
        </top>
        <bottom style="medium">
          <color rgb="FFFFFFFF"/>
        </bottom>
      </border>
    </dxf>
    <dxf>
      <fill>
        <patternFill patternType="none">
          <fgColor rgb="FF000000"/>
          <bgColor auto="1"/>
        </patternFill>
      </fill>
    </dxf>
    <dxf>
      <border outline="0">
        <bottom style="thin">
          <color rgb="FF95B3D7"/>
        </bottom>
      </border>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37697FB-85BD-4ED2-8B12-378F4FA7C886}" name="Tabela14" displayName="Tabela14" ref="A3:P22" totalsRowShown="0" headerRowDxfId="239" dataDxfId="237" headerRowBorderDxfId="238" tableBorderDxfId="236" headerRowCellStyle="Poudarek1">
  <autoFilter ref="A3:P22" xr:uid="{9272D881-8004-4D7A-94A4-6DF62F9FD73E}"/>
  <tableColumns count="16">
    <tableColumn id="1" xr3:uid="{DA7A146D-2377-49B9-AF09-30B147A744EB}" name="Šifra" dataDxfId="235"/>
    <tableColumn id="2" xr3:uid="{2279B1E6-3AFE-4B8B-87AF-94CF2D5DA9E7}" name="Področje dejavnosti" dataDxfId="234"/>
    <tableColumn id="3" xr3:uid="{7F66543F-09B5-46EF-875E-1D7E676B1B5A}" name="Število subjektov" dataDxfId="233"/>
    <tableColumn id="4" xr3:uid="{08929CF6-FF9D-49C1-BCDC-5C0E6847116B}" name="Delež subjektov v %" dataDxfId="232"/>
    <tableColumn id="5" xr3:uid="{E32BB211-39D6-4E04-97CF-7DB65D8767D5}" name="Število zadev v blokadah*" dataDxfId="231"/>
    <tableColumn id="6" xr3:uid="{0DD62B49-6159-40B5-86BC-3839ACAF1784}" name="Delež blokad v %" dataDxfId="230"/>
    <tableColumn id="7" xr3:uid="{3E4733E2-28DD-4C09-82C7-9AB734A7435A}" name="SKUPAJ: Povprečni dnevni znesek dospelih neporavnanih obveznosti" dataDxfId="229"/>
    <tableColumn id="8" xr3:uid="{F1A983E7-DB29-442F-8681-9F9AB5722928}" name="Delež v %" dataDxfId="228"/>
    <tableColumn id="9" xr3:uid="{1F10B989-8980-44C0-A294-5A5090BC0CFB}" name="Od tega: sodni sklepi o izvršbi" dataDxfId="227"/>
    <tableColumn id="10" xr3:uid="{2EF2558B-88D7-445F-8B50-831F93B11444}" name="Delež sodnih sklepov v %" dataDxfId="226"/>
    <tableColumn id="11" xr3:uid="{15C2ED13-AED5-406B-B2CA-F243356386AB}" name="Od tega: davčni dolg in stroški davčne izvršbe" dataDxfId="225"/>
    <tableColumn id="12" xr3:uid="{E7A2986C-CD10-4A1C-BEC3-56F9762F2FB0}" name="Delež davčnega dolga v %" dataDxfId="224"/>
    <tableColumn id="13" xr3:uid="{50AA7E14-2DA2-4991-AAEF-0AC5747CA20D}" name="Od tega: zakonite preživnine, odškodnine za škodo…." dataDxfId="223"/>
    <tableColumn id="14" xr3:uid="{EEA8EE17-E5E4-4FA7-B6D7-AD2D91DAED7E}" name="Delež preživnin in odškodnin v %" dataDxfId="222"/>
    <tableColumn id="15" xr3:uid="{5E6C9D53-5834-43E8-AD9A-AF9C75434117}" name="Od tega: izvršnice" dataDxfId="221"/>
    <tableColumn id="16" xr3:uid="{67812F05-762A-4BBE-8287-F64F00240FB3}" name="Delež izvršnic v %" dataDxfId="22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F4DA49B-AAAD-405C-9C70-689E6594F2C6}" name="Tabela13" displayName="Tabela13" ref="A3:P22" totalsRowShown="0" headerRowDxfId="219" dataDxfId="217" headerRowBorderDxfId="218" tableBorderDxfId="216" headerRowCellStyle="Poudarek1">
  <autoFilter ref="A3:P22" xr:uid="{9272D881-8004-4D7A-94A4-6DF62F9FD73E}"/>
  <tableColumns count="16">
    <tableColumn id="1" xr3:uid="{CDDE7CAA-F4A6-4E26-9397-FD807156C078}" name="Šifra" dataDxfId="215"/>
    <tableColumn id="2" xr3:uid="{D23FD02A-B2A4-4AA0-80FD-9800297FE459}" name="Področje dejavnosti" dataDxfId="214"/>
    <tableColumn id="3" xr3:uid="{9FB41CB1-E350-476E-BA76-664A19739E85}" name="Število subjektov" dataDxfId="213"/>
    <tableColumn id="4" xr3:uid="{4EB272C8-1F71-44F9-9956-B3EB1EE6E26D}" name="Delež subjektov v %" dataDxfId="212"/>
    <tableColumn id="5" xr3:uid="{936A9AF2-5D7E-42F1-8590-789301379271}" name="Število zadev v blokadah*" dataDxfId="211"/>
    <tableColumn id="6" xr3:uid="{56D3FDAF-346B-4345-97AA-0EADD35EFB59}" name="Delež blokad v %" dataDxfId="210"/>
    <tableColumn id="7" xr3:uid="{FA4A0CB9-2193-4209-A4D1-7C8E9CC76A7E}" name="SKUPAJ: Povprečni dnevni znesek dospelih neporavnanih obveznosti" dataDxfId="209"/>
    <tableColumn id="8" xr3:uid="{3AC3C976-55AE-47D3-B493-F9CAA0C2D702}" name="Delež v %" dataDxfId="208"/>
    <tableColumn id="9" xr3:uid="{F2AA6FDD-3770-4A64-BD85-5D818D3E9EEE}" name="Od tega: sodni sklepi o izvršbi" dataDxfId="207"/>
    <tableColumn id="10" xr3:uid="{1B45D668-B92F-45B1-B81A-210E7D1F441F}" name="Delež sodnih sklepov v %" dataDxfId="206"/>
    <tableColumn id="11" xr3:uid="{2EBE55F1-5607-4E47-8CD5-78179FA85344}" name="Od tega: davčni dolg in stroški davčne izvršbe" dataDxfId="205"/>
    <tableColumn id="12" xr3:uid="{AD79F3D0-1B39-462D-9D75-2589AB934758}" name="Delež davčnega dolga v %" dataDxfId="204"/>
    <tableColumn id="13" xr3:uid="{3594ADD1-930C-493C-86A1-493099781270}" name="Od tega: zakonite preživnine, odškodnine za škodo…." dataDxfId="203"/>
    <tableColumn id="14" xr3:uid="{7C27B40C-8CD3-499B-A44C-E867B2292CF5}" name="Delež preživnin in odškodnin v %" dataDxfId="202"/>
    <tableColumn id="15" xr3:uid="{C2B51797-839E-4CC4-A6CA-9C7487664A1F}" name="Od tega: izvršnice" dataDxfId="201"/>
    <tableColumn id="16" xr3:uid="{B4C88C31-E8CC-409C-A553-3656BA5F719A}" name="Delež izvršnic v %" dataDxfId="20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D315F7E-95D2-4466-B6CC-2B2D078AFDC2}" name="Tabela1" displayName="Tabela1" ref="A3:P22" totalsRowShown="0" headerRowDxfId="199" dataDxfId="197" headerRowBorderDxfId="198" tableBorderDxfId="196" headerRowCellStyle="Poudarek1">
  <autoFilter ref="A3:P22" xr:uid="{9272D881-8004-4D7A-94A4-6DF62F9FD73E}"/>
  <tableColumns count="16">
    <tableColumn id="1" xr3:uid="{A13C7BCF-AA86-4082-ABCE-7983CF2C6138}" name="Šifra" dataDxfId="195"/>
    <tableColumn id="2" xr3:uid="{97ED06BD-D46C-4A4D-BF48-9324BAC6FC91}" name="Področje dejavnosti" dataDxfId="194"/>
    <tableColumn id="3" xr3:uid="{C97E0CB0-917A-43F4-8A46-7C0518EF6C84}" name="Število subjektov" dataDxfId="193"/>
    <tableColumn id="4" xr3:uid="{781877D7-0BB0-4708-8BA8-CF978C490897}" name="Delež subjektov v %" dataDxfId="192"/>
    <tableColumn id="5" xr3:uid="{09B2FF83-9D33-4876-B774-1B281E7C6D78}" name="Število zadev v blokadah*" dataDxfId="191"/>
    <tableColumn id="6" xr3:uid="{E62C611E-F44E-478A-B838-31F5351738C7}" name="Delež blokad v %" dataDxfId="190"/>
    <tableColumn id="7" xr3:uid="{45E160FC-B9A3-408F-9AE9-149F3F921E68}" name="SKUPAJ: Povprečni dnevni znesek dospelih neporavnanih obveznosti" dataDxfId="189"/>
    <tableColumn id="8" xr3:uid="{085247F8-4F1A-4257-A6AB-8C37B1A2C526}" name="Delež v %" dataDxfId="188"/>
    <tableColumn id="9" xr3:uid="{848C7A27-4E1B-4434-AF8F-430B4B5D4C64}" name="Od tega: sodni sklepi o izvršbi" dataDxfId="187"/>
    <tableColumn id="10" xr3:uid="{2D5F35E6-E6E5-42B4-A381-F7F02D32F9A6}" name="Delež sodnih sklepov v %" dataDxfId="186"/>
    <tableColumn id="11" xr3:uid="{73E936A5-6D53-4DD2-9A57-052C6ABFE7D5}" name="Od tega: davčni dolg in stroški davčne izvršbe" dataDxfId="185"/>
    <tableColumn id="12" xr3:uid="{06A0D15B-5BCA-44EE-B8EC-AD79177856C9}" name="Delež davčnega dolga v %" dataDxfId="184"/>
    <tableColumn id="13" xr3:uid="{95F9268D-B532-49B5-83B5-0264F9F82D9C}" name="Od tega: zakonite preživnine, odškodnine za škodo…." dataDxfId="183"/>
    <tableColumn id="14" xr3:uid="{6202E88B-5583-456D-B645-CFD1CAA90334}" name="Delež preživnin in odškodnin v %" dataDxfId="182"/>
    <tableColumn id="15" xr3:uid="{19059EFA-8BE7-4F63-893B-87ED43D3144A}" name="Od tega: izvršnice" dataDxfId="181"/>
    <tableColumn id="16" xr3:uid="{13ABC7D3-E623-478C-80D1-34096331A2F4}" name="Delež izvršnic v %" dataDxfId="180"/>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EFBC93B-2A89-4232-A161-66B71895F161}" name="Tabela146" displayName="Tabela146" ref="A3:P22" totalsRowShown="0" headerRowDxfId="179" dataDxfId="177" headerRowBorderDxfId="178" tableBorderDxfId="176" headerRowCellStyle="Poudarek1">
  <autoFilter ref="A3:P22" xr:uid="{9272D881-8004-4D7A-94A4-6DF62F9FD73E}"/>
  <tableColumns count="16">
    <tableColumn id="1" xr3:uid="{4698E9B7-7979-4062-B39F-6EE0804FE4BD}" name="Šifra" dataDxfId="175"/>
    <tableColumn id="2" xr3:uid="{698CCDF5-D40A-428B-91B2-F74FC752A0B7}" name="Področje dejavnosti" dataDxfId="174"/>
    <tableColumn id="3" xr3:uid="{59B8483C-7EBD-4264-A7FF-F70B7512F011}" name="Število subjektov" dataDxfId="173"/>
    <tableColumn id="4" xr3:uid="{EFBCF14B-F85B-4109-B789-B717ACB75BD7}" name="Delež subjektov v %" dataDxfId="172"/>
    <tableColumn id="5" xr3:uid="{C14EDC3A-6B1F-46AF-B92C-D6A72DF0EB86}" name="Število zadev v blokadah*" dataDxfId="171"/>
    <tableColumn id="6" xr3:uid="{3AEF5C0B-94D3-47D8-AA9C-E2915BDFF86F}" name="Delež blokad v %" dataDxfId="170"/>
    <tableColumn id="7" xr3:uid="{6F3307E8-DD69-441D-80EB-04F1C0F9ED31}" name="SKUPAJ: Povprečni dnevni znesek dospelih neporavnanih obveznosti" dataDxfId="169"/>
    <tableColumn id="8" xr3:uid="{844BDFA1-D497-4094-80C5-67C4245892AD}" name="Delež v %" dataDxfId="168"/>
    <tableColumn id="9" xr3:uid="{00DF74A3-8FEF-4334-98C1-72D31D9E6ECB}" name="Od tega: sodni sklepi o izvršbi" dataDxfId="167"/>
    <tableColumn id="10" xr3:uid="{36321811-B501-457A-A432-0D02F48FE297}" name="Delež sodnih sklepov v %" dataDxfId="166"/>
    <tableColumn id="11" xr3:uid="{08CF6308-BA4B-410C-8C0F-3B530A7C57A3}" name="Od tega: davčni dolg in stroški davčne izvršbe" dataDxfId="165"/>
    <tableColumn id="12" xr3:uid="{94EF3540-1017-4907-B361-A8E8EB54DF28}" name="Delež davčnega dolga v %" dataDxfId="164"/>
    <tableColumn id="13" xr3:uid="{4068EA5A-7028-4D4D-A572-28BC059AB12B}" name="Od tega: zakonite preživnine, odškodnine za škodo…." dataDxfId="163"/>
    <tableColumn id="14" xr3:uid="{61F85ABC-066F-4C81-8017-68B1B41196B4}" name="Delež preživnin in odškodnin v %" dataDxfId="162"/>
    <tableColumn id="15" xr3:uid="{843CA58E-4761-42C9-8E3F-98CDD68ED4FC}" name="Od tega: izvršnice" dataDxfId="161"/>
    <tableColumn id="16" xr3:uid="{55A8DA98-F7DE-4950-BB21-7E9485CEA4EA}" name="Delež izvršnic v %" dataDxfId="160"/>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D2D200A-B4FF-4D94-A106-25D721CECE95}" name="Tabela1465" displayName="Tabela1465" ref="A3:P21" totalsRowShown="0" headerRowDxfId="159" dataDxfId="157" headerRowBorderDxfId="158" tableBorderDxfId="156" headerRowCellStyle="Poudarek1">
  <autoFilter ref="A3:P21" xr:uid="{9272D881-8004-4D7A-94A4-6DF62F9FD73E}"/>
  <tableColumns count="16">
    <tableColumn id="1" xr3:uid="{6C310CA8-9795-4BAD-BCB0-FA0E16FF5228}" name="Šifra" dataDxfId="155"/>
    <tableColumn id="2" xr3:uid="{B6615B1C-B4FC-4119-A1FC-ECED30554B2D}" name="Področje dejavnosti" dataDxfId="154"/>
    <tableColumn id="3" xr3:uid="{2748918B-89B0-4147-9EBC-E8AFDA2509C1}" name="Število subjektov" dataDxfId="153"/>
    <tableColumn id="4" xr3:uid="{C457E777-0BE5-457B-8DE1-C2ECBB3C966F}" name="Delež subjektov v %" dataDxfId="152"/>
    <tableColumn id="5" xr3:uid="{67999EF0-0ED6-47F2-8128-D6DE3778D422}" name="Število zadev v blokadah*" dataDxfId="151"/>
    <tableColumn id="6" xr3:uid="{0F6A894B-D746-473D-92E1-B845D89D9B28}" name="Delež blokad v %" dataDxfId="150"/>
    <tableColumn id="7" xr3:uid="{7B66451D-3749-4AAB-9024-A25B96505476}" name="SKUPAJ: Povprečni dnevni znesek dospelih neporavnanih obveznosti" dataDxfId="149"/>
    <tableColumn id="8" xr3:uid="{19B8C012-2021-4583-97B8-26EE51581C70}" name="Delež v %" dataDxfId="148"/>
    <tableColumn id="9" xr3:uid="{795D0292-EC74-4C24-BD5D-1FA3B815C41F}" name="Od tega: sodni sklepi o izvršbi" dataDxfId="147"/>
    <tableColumn id="10" xr3:uid="{50ED77EA-8463-44CD-B983-E21DC919D8D1}" name="Delež sodnih sklepov v %" dataDxfId="146"/>
    <tableColumn id="11" xr3:uid="{106F2E0F-4EB2-4601-BEE7-D90F244EB5E1}" name="Od tega: davčni dolg in stroški davčne izvršbe" dataDxfId="145"/>
    <tableColumn id="12" xr3:uid="{86870247-2E23-4324-8556-637DCBEA8931}" name="Delež davčnega dolga v %" dataDxfId="144"/>
    <tableColumn id="13" xr3:uid="{97825BAD-5A34-42F7-8839-123E625F7E49}" name="Od tega: zakonite preživnine, odškodnine za škodo…." dataDxfId="143"/>
    <tableColumn id="14" xr3:uid="{C8928090-2321-47D0-AD52-A322D1216BCA}" name="Delež preživnin in odškodnin v %" dataDxfId="142"/>
    <tableColumn id="15" xr3:uid="{38407D36-31B1-4A6F-B61B-BA79A50A3149}" name="Od tega: izvršnice" dataDxfId="141"/>
    <tableColumn id="16" xr3:uid="{D25CB9C7-0964-4C3F-B5A3-476D5A1F4C5A}" name="Delež izvršnic v %" dataDxfId="14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E65A6E7-45DB-4499-A7E2-6CD33EC43105}" name="Tabela14657" displayName="Tabela14657" ref="A3:P22" totalsRowShown="0" headerRowDxfId="139" dataDxfId="137" headerRowBorderDxfId="138" tableBorderDxfId="136" headerRowCellStyle="Poudarek1">
  <autoFilter ref="A3:P22" xr:uid="{9272D881-8004-4D7A-94A4-6DF62F9FD73E}"/>
  <tableColumns count="16">
    <tableColumn id="1" xr3:uid="{EAD6314A-9394-4CF8-9A37-6603AD88CD3E}" name="Šifra" dataDxfId="135"/>
    <tableColumn id="2" xr3:uid="{296CE472-39C3-4039-B1FE-33E91A123424}" name="Področje dejavnosti" dataDxfId="134"/>
    <tableColumn id="3" xr3:uid="{465406CF-FDD5-463C-9ABB-7064CBE896C9}" name="Število subjektov" dataDxfId="133"/>
    <tableColumn id="4" xr3:uid="{B0829C86-8173-4422-B4B6-4EA9C1B76024}" name="Delež subjektov v %" dataDxfId="132"/>
    <tableColumn id="5" xr3:uid="{1FDB40BF-A109-41A4-8296-945D1F831C79}" name="Število zadev v blokadah*" dataDxfId="131"/>
    <tableColumn id="6" xr3:uid="{80FA60F9-777C-4A53-A084-1C2432AE23C9}" name="Delež blokad v %" dataDxfId="130"/>
    <tableColumn id="7" xr3:uid="{FD6133B2-F006-4204-B325-C425A2522F15}" name="SKUPAJ: Povprečni dnevni znesek dospelih neporavnanih obveznosti" dataDxfId="129"/>
    <tableColumn id="8" xr3:uid="{BFF2E8F2-8FCB-4B85-8AF4-8907B485261B}" name="Delež v %" dataDxfId="128"/>
    <tableColumn id="9" xr3:uid="{3C001FFA-07A9-46E7-8CEA-C1667B8DA618}" name="Od tega: sodni sklepi o izvršbi" dataDxfId="127"/>
    <tableColumn id="10" xr3:uid="{4291AA36-C1B9-4DB2-9E53-ACA0201F4273}" name="Delež sodnih sklepov v %" dataDxfId="126"/>
    <tableColumn id="11" xr3:uid="{1674D70A-8D6D-4A37-8420-6BFF784856A0}" name="Od tega: davčni dolg in stroški davčne izvršbe" dataDxfId="125"/>
    <tableColumn id="12" xr3:uid="{D4606D42-892E-4EB3-AEE5-516AE6431EE5}" name="Delež davčnega dolga v %" dataDxfId="124"/>
    <tableColumn id="13" xr3:uid="{3F4583FB-876E-4FF4-9041-F1C405E066C8}" name="Od tega: zakonite preživnine, odškodnine za škodo…." dataDxfId="123"/>
    <tableColumn id="14" xr3:uid="{398640CB-FD63-4EDE-AA6E-A81E134FFB6A}" name="Delež preživnin in odškodnin v %" dataDxfId="122"/>
    <tableColumn id="15" xr3:uid="{FCEF5A39-43EB-4EF9-8383-4885B0CFAA91}" name="Od tega: izvršnice" dataDxfId="121"/>
    <tableColumn id="16" xr3:uid="{69444B5D-A1B9-419A-AA6E-A1DD179E4D81}" name="Delež izvršnic v %" dataDxfId="120"/>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820D349-990E-43B8-A063-41DC0FCEAB04}" name="Tabela146578" displayName="Tabela146578" ref="A3:P21" totalsRowShown="0" headerRowDxfId="119" dataDxfId="117" headerRowBorderDxfId="118" tableBorderDxfId="116" headerRowCellStyle="Poudarek1">
  <autoFilter ref="A3:P21" xr:uid="{9272D881-8004-4D7A-94A4-6DF62F9FD73E}"/>
  <tableColumns count="16">
    <tableColumn id="1" xr3:uid="{3C03BBFC-4D4D-4C5E-A1AA-23D4BABC985E}" name="Šifra" dataDxfId="115"/>
    <tableColumn id="2" xr3:uid="{F188BF02-1E21-4154-A8D2-3050FC03E5C8}" name="Področje dejavnosti" dataDxfId="114"/>
    <tableColumn id="3" xr3:uid="{C2EAE971-936C-458B-9C3D-9104946E551A}" name="Število subjektov" dataDxfId="113"/>
    <tableColumn id="4" xr3:uid="{4C3403B8-656A-417D-9927-C6E242443BC2}" name="Delež subjektov v %" dataDxfId="112"/>
    <tableColumn id="5" xr3:uid="{EE0FD323-B010-48EF-A42B-809BE3F174FD}" name="Število zadev v blokadah*" dataDxfId="111"/>
    <tableColumn id="6" xr3:uid="{B41EDF7A-8350-4FBD-BC69-97F87723E10B}" name="Delež blokad v %" dataDxfId="110"/>
    <tableColumn id="7" xr3:uid="{8689FD7C-6C63-4764-AB6C-1B332CDEAC92}" name="SKUPAJ: Povprečni dnevni znesek dospelih neporavnanih obveznosti" dataDxfId="109"/>
    <tableColumn id="8" xr3:uid="{09F2E3CA-4283-473C-8C5F-FBF4282700E3}" name="Delež v %" dataDxfId="108"/>
    <tableColumn id="9" xr3:uid="{518FFBF8-E33A-40B0-BC5F-7C987166E415}" name="Od tega: sodni sklepi o izvršbi" dataDxfId="107"/>
    <tableColumn id="10" xr3:uid="{F7CAFC4C-46DA-4A64-8448-F427FB6DEF7A}" name="Delež sodnih sklepov v %" dataDxfId="106"/>
    <tableColumn id="11" xr3:uid="{9268564D-1106-42CB-B27B-FD5AC6635CBB}" name="Od tega: davčni dolg in stroški davčne izvršbe" dataDxfId="105"/>
    <tableColumn id="12" xr3:uid="{91693572-0999-426E-BBE5-8BD993F1C4EC}" name="Delež davčnega dolga v %" dataDxfId="104"/>
    <tableColumn id="13" xr3:uid="{0754852C-D04A-456E-8286-E94319A6B89C}" name="Od tega: zakonite preživnine, odškodnine za škodo…." dataDxfId="103"/>
    <tableColumn id="14" xr3:uid="{9C68487F-415A-4612-B8C9-FE4CD05675E4}" name="Delež preživnin in odškodnin v %" dataDxfId="102"/>
    <tableColumn id="15" xr3:uid="{56738634-AC95-44EE-BCFB-CEE37406ACAD}" name="Od tega: izvršnice" dataDxfId="101"/>
    <tableColumn id="16" xr3:uid="{89A9B31C-38E8-4257-88D5-1E8877838AAF}" name="Delež izvršnic v %" dataDxfId="100"/>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FB14FD7-9D25-4CE2-897E-652A90E7F3B2}" name="Tabela1465789" displayName="Tabela1465789" ref="A3:P22" totalsRowShown="0" headerRowDxfId="99" dataDxfId="97" headerRowBorderDxfId="98" tableBorderDxfId="96" headerRowCellStyle="Poudarek1">
  <autoFilter ref="A3:P22" xr:uid="{9272D881-8004-4D7A-94A4-6DF62F9FD73E}"/>
  <tableColumns count="16">
    <tableColumn id="1" xr3:uid="{93237175-F256-4B4D-B09A-26953C30854F}" name="Šifra" dataDxfId="95"/>
    <tableColumn id="2" xr3:uid="{66B10FC3-116B-4695-A1B7-A387483A405B}" name="Področje dejavnosti" dataDxfId="94"/>
    <tableColumn id="3" xr3:uid="{AD2A2ADE-D40E-43E2-92FD-22AA489D066C}" name="Število subjektov" dataDxfId="93"/>
    <tableColumn id="4" xr3:uid="{B0E626D2-1C07-4F3F-B21A-845213702E85}" name="Delež subjektov v %" dataDxfId="92"/>
    <tableColumn id="5" xr3:uid="{429FA7AA-24FD-464B-8B5F-B11CCECD7647}" name="Število zadev v blokadah*" dataDxfId="91"/>
    <tableColumn id="6" xr3:uid="{D6833781-3960-47EE-A3DA-15566F5B16D5}" name="Delež blokad v %" dataDxfId="90"/>
    <tableColumn id="7" xr3:uid="{DA70D7C6-A5A7-4CA9-9E1A-443F96AD5E23}" name="SKUPAJ: Povprečni dnevni znesek dospelih neporavnanih obveznosti" dataDxfId="89"/>
    <tableColumn id="8" xr3:uid="{9FB804FD-EB6C-42BC-A57B-F1988326C9DD}" name="Delež v %" dataDxfId="88"/>
    <tableColumn id="9" xr3:uid="{E04E5224-7059-4308-8DB8-12B239996909}" name="Od tega: sodni sklepi o izvršbi" dataDxfId="87"/>
    <tableColumn id="10" xr3:uid="{77915D70-50AF-476D-A641-166FDD399392}" name="Delež sodnih sklepov v %" dataDxfId="86"/>
    <tableColumn id="11" xr3:uid="{59B977F8-D9D8-4D7A-AF9D-0EA00092D00C}" name="Od tega: davčni dolg in stroški davčne izvršbe" dataDxfId="85"/>
    <tableColumn id="12" xr3:uid="{AD46DC2A-70C1-4CAC-9D62-D5D6DE4D0175}" name="Delež davčnega dolga v %" dataDxfId="84"/>
    <tableColumn id="13" xr3:uid="{03295B19-F9EF-4EDF-A4F3-3C6F55D80BC6}" name="Od tega: zakonite preživnine, odškodnine za škodo…." dataDxfId="83"/>
    <tableColumn id="14" xr3:uid="{43313EFC-07D4-4D80-8BE3-EC94C1FAFD79}" name="Delež preživnin in odškodnin v %" dataDxfId="82"/>
    <tableColumn id="15" xr3:uid="{2655888D-C29B-4E23-81EE-210B06228145}" name="Od tega: izvršnice" dataDxfId="81"/>
    <tableColumn id="16" xr3:uid="{0EF12E9E-78CC-45EC-BB08-52072A6A618A}" name="Delež izvršnic v %" dataDxfId="8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0ACAFF5-D5E8-4FE8-9EC7-A576DA04D4F4}" name="Tabela146578910" displayName="Tabela146578910" ref="A3:P22" totalsRowShown="0" headerRowDxfId="79" dataDxfId="77" headerRowBorderDxfId="78" tableBorderDxfId="76" headerRowCellStyle="Poudarek1">
  <autoFilter ref="A3:P22" xr:uid="{9272D881-8004-4D7A-94A4-6DF62F9FD73E}"/>
  <tableColumns count="16">
    <tableColumn id="1" xr3:uid="{4FDD86E5-7892-482C-86C8-E3DD0AE2A964}" name="Šifra" dataDxfId="75"/>
    <tableColumn id="2" xr3:uid="{0053C290-36A3-4BBB-B99A-9A9B76B24CFB}" name="Področje dejavnosti" dataDxfId="74"/>
    <tableColumn id="3" xr3:uid="{90231DF5-F65F-4EB7-A20D-330CD135AFD9}" name="Število subjektov" dataDxfId="73"/>
    <tableColumn id="4" xr3:uid="{D512AA65-A35D-4E71-A8E8-E0BC03CEC87F}" name="Delež subjektov v %" dataDxfId="72"/>
    <tableColumn id="5" xr3:uid="{89EDB1E8-B372-408F-9940-EA87D8E7338B}" name="Število zadev v blokadah*" dataDxfId="71"/>
    <tableColumn id="6" xr3:uid="{27E0A81A-3AF3-4A1E-9306-903637D024FB}" name="Delež blokad v %" dataDxfId="70"/>
    <tableColumn id="7" xr3:uid="{DB33A6D3-B416-4DFF-82A4-F9D87A5172CA}" name="SKUPAJ: Povprečni dnevni znesek dospelih neporavnanih obveznosti" dataDxfId="69"/>
    <tableColumn id="8" xr3:uid="{EEA9FEB3-76F9-46F9-9C51-CB43C81E8E24}" name="Delež v %" dataDxfId="68"/>
    <tableColumn id="9" xr3:uid="{76B9DB58-8051-4141-BECD-3B7F2B0C5651}" name="Od tega: sodni sklepi o izvršbi" dataDxfId="67"/>
    <tableColumn id="10" xr3:uid="{134FD209-0544-43F3-BA75-A91E59DC5494}" name="Delež sodnih sklepov v %" dataDxfId="66"/>
    <tableColumn id="11" xr3:uid="{032ADAEF-00EF-422C-A55B-A644B30EB34D}" name="Od tega: davčni dolg in stroški davčne izvršbe" dataDxfId="65"/>
    <tableColumn id="12" xr3:uid="{EB5791C4-7C73-4F20-B171-677A40A4C651}" name="Delež davčnega dolga v %" dataDxfId="64"/>
    <tableColumn id="13" xr3:uid="{A3A7387C-88EB-4974-A48A-E6FDF9B0290F}" name="Od tega: zakonite preživnine, odškodnine za škodo…." dataDxfId="63"/>
    <tableColumn id="14" xr3:uid="{FF4AE68D-C225-4014-8897-F90FA4DD8D55}" name="Delež preživnin in odškodnin v %" dataDxfId="62"/>
    <tableColumn id="15" xr3:uid="{F383EC95-1D78-4A6D-9A61-0DD680F60508}" name="Od tega: izvršnice" dataDxfId="61"/>
    <tableColumn id="16" xr3:uid="{2D5195A9-626C-4CAB-8C72-9933332EA2B3}" name="Delež izvršnic v %" dataDxfId="60"/>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3DDE2D8-F878-459E-8A16-6491C2FDB3B4}" name="Tabela14657891011" displayName="Tabela14657891011" ref="A3:P22" totalsRowShown="0" headerRowDxfId="59" dataDxfId="57" headerRowBorderDxfId="58" tableBorderDxfId="56" headerRowCellStyle="Poudarek1">
  <autoFilter ref="A3:P22" xr:uid="{9272D881-8004-4D7A-94A4-6DF62F9FD73E}"/>
  <tableColumns count="16">
    <tableColumn id="1" xr3:uid="{B605C67E-797A-4D0E-B99F-1B8DCAF8454D}" name="Šifra" dataDxfId="55"/>
    <tableColumn id="2" xr3:uid="{81146930-2482-498C-BB8F-CBCA35516447}" name="Področje dejavnosti" dataDxfId="54"/>
    <tableColumn id="3" xr3:uid="{45920396-E34B-4A90-B835-353BA7E8442E}" name="Število subjektov" dataDxfId="53"/>
    <tableColumn id="4" xr3:uid="{17695861-6A58-494E-82A2-C4BC37CB0DDF}" name="Delež subjektov v %" dataDxfId="52"/>
    <tableColumn id="5" xr3:uid="{D988C57C-287E-4481-8B93-4ED9C860DA25}" name="Število zadev v blokadah*" dataDxfId="51"/>
    <tableColumn id="6" xr3:uid="{40426868-84C2-411C-8481-8D27BEA925AB}" name="Delež blokad v %" dataDxfId="50"/>
    <tableColumn id="7" xr3:uid="{30811902-5D06-4D68-80BC-42754664DC4D}" name="SKUPAJ: Povprečni dnevni znesek dospelih neporavnanih obveznosti" dataDxfId="49"/>
    <tableColumn id="8" xr3:uid="{966C31EF-C812-4F4B-A555-4FE6E1132342}" name="Delež v %" dataDxfId="48"/>
    <tableColumn id="9" xr3:uid="{4D5A2CB8-4A90-43E1-ADDA-99075D099B7A}" name="Od tega: sodni sklepi o izvršbi" dataDxfId="47"/>
    <tableColumn id="10" xr3:uid="{12249419-5843-49B7-9BC0-55D8E29A88D9}" name="Delež sodnih sklepov v %" dataDxfId="46"/>
    <tableColumn id="11" xr3:uid="{359F597C-E458-4065-BCD1-F7576A49CFE8}" name="Od tega: davčni dolg in stroški davčne izvršbe" dataDxfId="45"/>
    <tableColumn id="12" xr3:uid="{F975E1DB-A86E-4359-B55D-3211B4557B33}" name="Delež davčnega dolga v %" dataDxfId="44"/>
    <tableColumn id="13" xr3:uid="{79150A8F-B722-45B7-BDFE-E940FF558F3A}" name="Od tega: zakonite preživnine, odškodnine za škodo…." dataDxfId="43"/>
    <tableColumn id="14" xr3:uid="{54097C36-3357-41E9-BE49-2121BAF76E08}" name="Delež preživnin in odškodnin v %" dataDxfId="42"/>
    <tableColumn id="15" xr3:uid="{7D3B3E7B-B673-44F4-8182-E314FBD40C64}" name="Od tega: izvršnice" dataDxfId="41"/>
    <tableColumn id="16" xr3:uid="{AC9CAF37-EDC0-4602-A3CB-7058E9D6E0C8}" name="Delež izvršnic v %" dataDxfId="40"/>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DCB20718-38BD-4525-9DDD-5530CBA7CE9F}" name="Tabela1465789101112" displayName="Tabela1465789101112" ref="A3:P21" totalsRowShown="0" headerRowDxfId="39" dataDxfId="37" headerRowBorderDxfId="38" tableBorderDxfId="36" headerRowCellStyle="Poudarek1">
  <autoFilter ref="A3:P21" xr:uid="{9272D881-8004-4D7A-94A4-6DF62F9FD73E}"/>
  <tableColumns count="16">
    <tableColumn id="1" xr3:uid="{9ABF4559-1F28-429B-9367-46A96B3BDA5C}" name="Šifra" dataDxfId="35"/>
    <tableColumn id="2" xr3:uid="{C8558007-2D2B-4E44-A7DC-E462660AC954}" name="Področje dejavnosti" dataDxfId="34"/>
    <tableColumn id="3" xr3:uid="{BE77E894-BD15-4336-B781-2AAC4E38D76F}" name="Število subjektov" dataDxfId="33"/>
    <tableColumn id="4" xr3:uid="{80A7AE5D-6A12-43BF-83E6-D3C8B3988A50}" name="Delež subjektov v %" dataDxfId="32"/>
    <tableColumn id="5" xr3:uid="{E22C8FFF-8668-423E-9A02-7B9D5BF1A63D}" name="Število zadev v blokadah*" dataDxfId="31"/>
    <tableColumn id="6" xr3:uid="{B246AC21-897A-4F4F-AD2A-034F21D92EA5}" name="Delež blokad v %" dataDxfId="30"/>
    <tableColumn id="7" xr3:uid="{CFFE75BD-84B3-42AE-B67C-1AA5591AF078}" name="SKUPAJ: Povprečni dnevni znesek dospelih neporavnanih obveznosti" dataDxfId="29"/>
    <tableColumn id="8" xr3:uid="{8E3ED6F8-CCAC-4292-B295-54D40C038B47}" name="Delež v %" dataDxfId="28"/>
    <tableColumn id="9" xr3:uid="{C706196C-2E30-4FBD-A4C5-37287E243BF2}" name="Od tega: sodni sklepi o izvršbi" dataDxfId="27"/>
    <tableColumn id="10" xr3:uid="{15E0978D-A5D0-4824-96AD-E3ACFD52A87E}" name="Delež sodnih sklepov v %" dataDxfId="26"/>
    <tableColumn id="11" xr3:uid="{9FEEC41D-53A3-463A-88B5-C3D93D2F0644}" name="Od tega: davčni dolg in stroški davčne izvršbe" dataDxfId="25"/>
    <tableColumn id="12" xr3:uid="{A7C2C515-E624-4E3E-97F5-AF130655CDAD}" name="Delež davčnega dolga v %" dataDxfId="24"/>
    <tableColumn id="13" xr3:uid="{5919A671-7C65-493E-A077-6DF224A72CC5}" name="Od tega: zakonite preživnine, odškodnine za škodo…." dataDxfId="23"/>
    <tableColumn id="14" xr3:uid="{DDBE3C19-1853-425F-A9A6-530574376ABA}" name="Delež preživnin in odškodnin v %" dataDxfId="22"/>
    <tableColumn id="15" xr3:uid="{5FFCFDC5-BCCA-4BFE-A002-0CDDCB688FE2}" name="Od tega: izvršnice" dataDxfId="21"/>
    <tableColumn id="16" xr3:uid="{14E7AEC4-A0B0-47A1-929C-480A83799C6E}" name="Delež izvršnic v %" dataDxfId="20"/>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1434886-94DC-4C74-B3E1-46F105E4063A}" name="Tabela146578910111213" displayName="Tabela146578910111213" ref="A3:P23" totalsRowShown="0" headerRowDxfId="19" dataDxfId="18" headerRowBorderDxfId="16" tableBorderDxfId="17" headerRowCellStyle="Poudarek1">
  <autoFilter ref="A3:P23" xr:uid="{9272D881-8004-4D7A-94A4-6DF62F9FD73E}"/>
  <tableColumns count="16">
    <tableColumn id="1" xr3:uid="{A3B05DC6-66AF-4FAE-9A35-B8B419D991C1}" name="Šifra" dataDxfId="15"/>
    <tableColumn id="2" xr3:uid="{8EC42499-78D3-4893-ADFA-E10A25FF529A}" name="Področje dejavnosti" dataDxfId="14"/>
    <tableColumn id="3" xr3:uid="{F4DB92B9-3611-467A-969C-A3D42F40BDB3}" name="Število subjektov" dataDxfId="13"/>
    <tableColumn id="4" xr3:uid="{70597F5F-D604-478A-A977-81A3C246FF65}" name="Delež subjektov v %" dataDxfId="12"/>
    <tableColumn id="5" xr3:uid="{76124C0E-2DF0-4D32-B160-DD3050C79AAF}" name="Število zadev v blokadah*" dataDxfId="11"/>
    <tableColumn id="6" xr3:uid="{9ADBF3CC-93EF-401B-A24F-E88FFEEA2B99}" name="Delež blokad v %" dataDxfId="10"/>
    <tableColumn id="7" xr3:uid="{FD5A7DC3-51AA-428B-87EA-57CE221A03AD}" name="SKUPAJ: Povprečni dnevni znesek dospelih neporavnanih obveznosti" dataDxfId="9"/>
    <tableColumn id="8" xr3:uid="{D3B7DD81-8A4E-44AB-AD0C-108285258DA2}" name="Delež v %" dataDxfId="8"/>
    <tableColumn id="9" xr3:uid="{9B8911F0-1C21-4B67-9A3C-1552BE7D7FD8}" name="Od tega: sodni sklepi o izvršbi" dataDxfId="7"/>
    <tableColumn id="10" xr3:uid="{7CE6B3D1-A465-4239-A357-5D9BFFA11D38}" name="Delež sodnih sklepov v %" dataDxfId="6"/>
    <tableColumn id="11" xr3:uid="{E084C657-C5FA-4793-AC19-42E9F21B2AFA}" name="Od tega: davčni dolg in stroški davčne izvršbe" dataDxfId="5"/>
    <tableColumn id="12" xr3:uid="{819DFBFE-2A07-45AE-A4FD-621535F37C0A}" name="Delež davčnega dolga v %" dataDxfId="4"/>
    <tableColumn id="13" xr3:uid="{ADDAABC6-0912-47D2-ABC0-E5433599792D}" name="Od tega: zakonite preživnine, odškodnine za škodo…." dataDxfId="3"/>
    <tableColumn id="14" xr3:uid="{0FF2BBEA-8DAE-4DC4-945D-4EADD03E93DD}" name="Delež preživnin in odškodnin v %" dataDxfId="2"/>
    <tableColumn id="15" xr3:uid="{E18EC32D-933A-4238-9D24-1FC78350DBC5}" name="Od tega: izvršnice" dataDxfId="1"/>
    <tableColumn id="16" xr3:uid="{71454A17-8E14-4B4C-9D04-55C27256A710}" name="Delež izvršnic v %" dataDxfId="0"/>
  </tableColumns>
  <tableStyleInfo name="TableStyleMedium2"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FA1E1-B469-4AE1-92DB-823D73D23D21}">
  <sheetPr>
    <pageSetUpPr fitToPage="1"/>
  </sheetPr>
  <dimension ref="A1:Q27"/>
  <sheetViews>
    <sheetView view="pageLayout" topLeftCell="A4" zoomScaleNormal="100" workbookViewId="0">
      <selection activeCell="B5" sqref="B5"/>
    </sheetView>
  </sheetViews>
  <sheetFormatPr defaultColWidth="2.7109375" defaultRowHeight="15" x14ac:dyDescent="0.25"/>
  <cols>
    <col min="1" max="1" width="6.28515625" customWidth="1"/>
    <col min="2" max="2" width="39" customWidth="1"/>
    <col min="3" max="6" width="10" customWidth="1"/>
    <col min="7" max="7" width="15.28515625" customWidth="1"/>
    <col min="8" max="16" width="10" customWidth="1"/>
  </cols>
  <sheetData>
    <row r="1" spans="1:17" ht="15.75" customHeight="1" x14ac:dyDescent="0.25">
      <c r="A1" s="45" t="s">
        <v>61</v>
      </c>
      <c r="B1" s="45"/>
      <c r="C1" s="45"/>
      <c r="D1" s="45"/>
      <c r="E1" s="45"/>
      <c r="F1" s="45"/>
      <c r="G1" s="45"/>
      <c r="H1" s="45"/>
      <c r="I1" s="45"/>
      <c r="J1" s="45"/>
      <c r="K1" s="45"/>
      <c r="L1" s="45"/>
      <c r="M1" s="45"/>
      <c r="N1" s="45"/>
      <c r="O1" s="45"/>
      <c r="P1" s="45"/>
      <c r="Q1" s="45"/>
    </row>
    <row r="2" spans="1:17" x14ac:dyDescent="0.25">
      <c r="O2" s="9" t="s">
        <v>38</v>
      </c>
      <c r="P2" s="5"/>
    </row>
    <row r="3" spans="1:17" ht="105.75" thickBot="1" x14ac:dyDescent="0.3">
      <c r="A3" s="10" t="s">
        <v>45</v>
      </c>
      <c r="B3" s="11" t="s">
        <v>36</v>
      </c>
      <c r="C3" s="12" t="s">
        <v>46</v>
      </c>
      <c r="D3" s="12" t="s">
        <v>47</v>
      </c>
      <c r="E3" s="12" t="s">
        <v>48</v>
      </c>
      <c r="F3" s="12" t="s">
        <v>49</v>
      </c>
      <c r="G3" s="12" t="s">
        <v>50</v>
      </c>
      <c r="H3" s="12" t="s">
        <v>51</v>
      </c>
      <c r="I3" s="12" t="s">
        <v>52</v>
      </c>
      <c r="J3" s="12" t="s">
        <v>53</v>
      </c>
      <c r="K3" s="12" t="s">
        <v>54</v>
      </c>
      <c r="L3" s="12" t="s">
        <v>55</v>
      </c>
      <c r="M3" s="12" t="s">
        <v>56</v>
      </c>
      <c r="N3" s="12" t="s">
        <v>57</v>
      </c>
      <c r="O3" s="12" t="s">
        <v>58</v>
      </c>
      <c r="P3" s="13" t="s">
        <v>59</v>
      </c>
      <c r="Q3" s="1"/>
    </row>
    <row r="4" spans="1:17" x14ac:dyDescent="0.25">
      <c r="A4" s="14" t="s">
        <v>1</v>
      </c>
      <c r="B4" s="15" t="s">
        <v>41</v>
      </c>
      <c r="C4" s="16">
        <v>67</v>
      </c>
      <c r="D4" s="17">
        <v>1.9313923320841742</v>
      </c>
      <c r="E4" s="18">
        <v>859</v>
      </c>
      <c r="F4" s="17">
        <v>2.2325025339813394</v>
      </c>
      <c r="G4" s="19">
        <v>435.89298000000002</v>
      </c>
      <c r="H4" s="17">
        <v>1.1640858652118828</v>
      </c>
      <c r="I4" s="19">
        <v>187.17942000000005</v>
      </c>
      <c r="J4" s="17">
        <v>1.0849420376991457</v>
      </c>
      <c r="K4" s="19">
        <v>248.45767999999995</v>
      </c>
      <c r="L4" s="17">
        <v>1.2452985449826708</v>
      </c>
      <c r="M4" s="20">
        <v>0.25586999999999999</v>
      </c>
      <c r="N4" s="20">
        <v>0.14197787548894891</v>
      </c>
      <c r="O4" s="21" t="s">
        <v>39</v>
      </c>
      <c r="P4" s="22" t="s">
        <v>39</v>
      </c>
      <c r="Q4" s="2"/>
    </row>
    <row r="5" spans="1:17" ht="15.75" thickBot="1" x14ac:dyDescent="0.3">
      <c r="A5" s="14" t="s">
        <v>2</v>
      </c>
      <c r="B5" s="23" t="s">
        <v>19</v>
      </c>
      <c r="C5" s="24">
        <v>1</v>
      </c>
      <c r="D5" s="25">
        <v>2.8826751225136928E-2</v>
      </c>
      <c r="E5" s="26">
        <v>43</v>
      </c>
      <c r="F5" s="25">
        <v>0.11175507446006705</v>
      </c>
      <c r="G5" s="27">
        <v>66.608440000000002</v>
      </c>
      <c r="H5" s="25">
        <v>0.17788298290055918</v>
      </c>
      <c r="I5" s="27">
        <v>66.608440000000002</v>
      </c>
      <c r="J5" s="25">
        <v>0.38608035339334462</v>
      </c>
      <c r="K5" s="27" t="s">
        <v>39</v>
      </c>
      <c r="L5" s="25" t="s">
        <v>39</v>
      </c>
      <c r="M5" s="28" t="s">
        <v>39</v>
      </c>
      <c r="N5" s="28" t="s">
        <v>39</v>
      </c>
      <c r="O5" s="29" t="s">
        <v>39</v>
      </c>
      <c r="P5" s="30" t="s">
        <v>39</v>
      </c>
      <c r="Q5" s="3"/>
    </row>
    <row r="6" spans="1:17" x14ac:dyDescent="0.25">
      <c r="A6" s="14" t="s">
        <v>3</v>
      </c>
      <c r="B6" s="15" t="s">
        <v>35</v>
      </c>
      <c r="C6" s="18">
        <v>353</v>
      </c>
      <c r="D6" s="17">
        <v>10.175843182473335</v>
      </c>
      <c r="E6" s="19">
        <v>3618</v>
      </c>
      <c r="F6" s="17">
        <v>9.403019985965642</v>
      </c>
      <c r="G6" s="19">
        <v>3052.5310300000037</v>
      </c>
      <c r="H6" s="17">
        <v>8.1520198493301592</v>
      </c>
      <c r="I6" s="19">
        <v>1125.7112899999997</v>
      </c>
      <c r="J6" s="17">
        <v>6.5249240586039505</v>
      </c>
      <c r="K6" s="19">
        <v>1907.1151399999983</v>
      </c>
      <c r="L6" s="17">
        <v>9.5586810154406212</v>
      </c>
      <c r="M6" s="31">
        <v>7.154869999999999</v>
      </c>
      <c r="N6" s="25">
        <v>3.9701146754196106</v>
      </c>
      <c r="O6" s="32">
        <v>12.549760000000001</v>
      </c>
      <c r="P6" s="25">
        <v>20.663752171176199</v>
      </c>
      <c r="Q6" s="3"/>
    </row>
    <row r="7" spans="1:17" ht="15.75" thickBot="1" x14ac:dyDescent="0.3">
      <c r="A7" s="14" t="s">
        <v>4</v>
      </c>
      <c r="B7" s="14" t="s">
        <v>20</v>
      </c>
      <c r="C7" s="26">
        <v>6</v>
      </c>
      <c r="D7" s="25">
        <v>0.17296050735082155</v>
      </c>
      <c r="E7" s="26">
        <v>21</v>
      </c>
      <c r="F7" s="25">
        <v>5.4578059620032746E-2</v>
      </c>
      <c r="G7" s="27">
        <v>9.1084399999999981</v>
      </c>
      <c r="H7" s="25">
        <v>2.4324792425265761E-2</v>
      </c>
      <c r="I7" s="27">
        <v>5.1377800000000002</v>
      </c>
      <c r="J7" s="25">
        <v>2.9779948577946847E-2</v>
      </c>
      <c r="K7" s="27">
        <v>3.9706599999999996</v>
      </c>
      <c r="L7" s="25">
        <v>1.9901405827426593E-2</v>
      </c>
      <c r="M7" s="28" t="s">
        <v>39</v>
      </c>
      <c r="N7" s="28" t="s">
        <v>39</v>
      </c>
      <c r="O7" s="28" t="s">
        <v>39</v>
      </c>
      <c r="P7" s="29" t="s">
        <v>39</v>
      </c>
      <c r="Q7" s="3"/>
    </row>
    <row r="8" spans="1:17" x14ac:dyDescent="0.25">
      <c r="A8" s="14" t="s">
        <v>5</v>
      </c>
      <c r="B8" s="14" t="s">
        <v>21</v>
      </c>
      <c r="C8" s="18">
        <v>4</v>
      </c>
      <c r="D8" s="17">
        <v>0.11530700490054771</v>
      </c>
      <c r="E8" s="18">
        <v>139</v>
      </c>
      <c r="F8" s="17">
        <v>0.36125477558021674</v>
      </c>
      <c r="G8" s="19">
        <v>35.574340000000007</v>
      </c>
      <c r="H8" s="17">
        <v>9.5004022221788706E-2</v>
      </c>
      <c r="I8" s="19">
        <v>3.81114</v>
      </c>
      <c r="J8" s="17">
        <v>2.2090387915277874E-2</v>
      </c>
      <c r="K8" s="19">
        <v>31.763200000000001</v>
      </c>
      <c r="L8" s="17">
        <v>0.15920082141954148</v>
      </c>
      <c r="M8" s="33" t="s">
        <v>39</v>
      </c>
      <c r="N8" s="33" t="s">
        <v>39</v>
      </c>
      <c r="O8" s="20" t="s">
        <v>39</v>
      </c>
      <c r="P8" s="21" t="s">
        <v>39</v>
      </c>
      <c r="Q8" s="3"/>
    </row>
    <row r="9" spans="1:17" ht="15.75" thickBot="1" x14ac:dyDescent="0.3">
      <c r="A9" s="14" t="s">
        <v>6</v>
      </c>
      <c r="B9" s="14" t="s">
        <v>22</v>
      </c>
      <c r="C9" s="26">
        <v>679</v>
      </c>
      <c r="D9" s="25">
        <v>19.573364081867972</v>
      </c>
      <c r="E9" s="27">
        <v>6898</v>
      </c>
      <c r="F9" s="25">
        <v>17.927593107570758</v>
      </c>
      <c r="G9" s="27">
        <v>5616.6960699999991</v>
      </c>
      <c r="H9" s="25">
        <v>14.999820607980727</v>
      </c>
      <c r="I9" s="27">
        <v>1929.4396100000001</v>
      </c>
      <c r="J9" s="25">
        <v>11.183548608553465</v>
      </c>
      <c r="K9" s="27">
        <v>3630.0805000000009</v>
      </c>
      <c r="L9" s="25">
        <v>18.194382096862405</v>
      </c>
      <c r="M9" s="34">
        <v>9.6325699999999994</v>
      </c>
      <c r="N9" s="25">
        <v>5.3449479192503402</v>
      </c>
      <c r="O9" s="27">
        <v>47.54345</v>
      </c>
      <c r="P9" s="25">
        <v>78.282458641655865</v>
      </c>
      <c r="Q9" s="3"/>
    </row>
    <row r="10" spans="1:17" x14ac:dyDescent="0.25">
      <c r="A10" s="14" t="s">
        <v>7</v>
      </c>
      <c r="B10" s="14" t="s">
        <v>23</v>
      </c>
      <c r="C10" s="18">
        <v>445</v>
      </c>
      <c r="D10" s="17">
        <v>12.827904295185933</v>
      </c>
      <c r="E10" s="19">
        <v>5456</v>
      </c>
      <c r="F10" s="17">
        <v>14.179899680328509</v>
      </c>
      <c r="G10" s="19">
        <v>4581.6520200000041</v>
      </c>
      <c r="H10" s="17">
        <v>12.235655540498669</v>
      </c>
      <c r="I10" s="19">
        <v>2402.4311300000004</v>
      </c>
      <c r="J10" s="17">
        <v>13.925134107232843</v>
      </c>
      <c r="K10" s="19">
        <v>2168.350010000001</v>
      </c>
      <c r="L10" s="17">
        <v>10.868020310203981</v>
      </c>
      <c r="M10" s="31">
        <v>10.870880000000001</v>
      </c>
      <c r="N10" s="25">
        <v>6.0320649044253143</v>
      </c>
      <c r="O10" s="21" t="s">
        <v>39</v>
      </c>
      <c r="P10" s="21" t="s">
        <v>39</v>
      </c>
      <c r="Q10" s="3"/>
    </row>
    <row r="11" spans="1:17" ht="15.75" thickBot="1" x14ac:dyDescent="0.3">
      <c r="A11" s="14" t="s">
        <v>8</v>
      </c>
      <c r="B11" s="14" t="s">
        <v>24</v>
      </c>
      <c r="C11" s="26">
        <v>220</v>
      </c>
      <c r="D11" s="25">
        <v>6.3418852695301249</v>
      </c>
      <c r="E11" s="27">
        <v>3237</v>
      </c>
      <c r="F11" s="25">
        <v>8.4128180471450467</v>
      </c>
      <c r="G11" s="27">
        <v>2491.1366599999997</v>
      </c>
      <c r="H11" s="25">
        <v>6.6527728301959339</v>
      </c>
      <c r="I11" s="27">
        <v>943.35734999999988</v>
      </c>
      <c r="J11" s="25">
        <v>5.4679517950609418</v>
      </c>
      <c r="K11" s="27">
        <v>1546.3425300000001</v>
      </c>
      <c r="L11" s="25">
        <v>7.7504470888314758</v>
      </c>
      <c r="M11" s="34">
        <v>0.79674999999999996</v>
      </c>
      <c r="N11" s="25">
        <v>0.44210291279094865</v>
      </c>
      <c r="O11" s="40">
        <v>0.64</v>
      </c>
      <c r="P11" s="25">
        <v>1.0537891871679432</v>
      </c>
      <c r="Q11" s="3"/>
    </row>
    <row r="12" spans="1:17" x14ac:dyDescent="0.25">
      <c r="A12" s="14" t="s">
        <v>9</v>
      </c>
      <c r="B12" s="14" t="s">
        <v>25</v>
      </c>
      <c r="C12" s="18">
        <v>442</v>
      </c>
      <c r="D12" s="17">
        <v>12.741424041510522</v>
      </c>
      <c r="E12" s="19">
        <v>6076</v>
      </c>
      <c r="F12" s="17">
        <v>15.791251916729474</v>
      </c>
      <c r="G12" s="19">
        <v>5544.0195899999972</v>
      </c>
      <c r="H12" s="17">
        <v>14.805732455651786</v>
      </c>
      <c r="I12" s="19">
        <v>2346.9067600000008</v>
      </c>
      <c r="J12" s="17">
        <v>13.603299991442972</v>
      </c>
      <c r="K12" s="19">
        <v>3162.0079499999988</v>
      </c>
      <c r="L12" s="17">
        <v>15.848348496849191</v>
      </c>
      <c r="M12" s="31">
        <v>35.104839999999996</v>
      </c>
      <c r="N12" s="25">
        <v>19.479073758469038</v>
      </c>
      <c r="O12" s="21" t="s">
        <v>39</v>
      </c>
      <c r="P12" s="21" t="s">
        <v>39</v>
      </c>
      <c r="Q12" s="3"/>
    </row>
    <row r="13" spans="1:17" ht="15.75" thickBot="1" x14ac:dyDescent="0.3">
      <c r="A13" s="14" t="s">
        <v>10</v>
      </c>
      <c r="B13" s="14" t="s">
        <v>26</v>
      </c>
      <c r="C13" s="26">
        <v>110</v>
      </c>
      <c r="D13" s="25">
        <v>3.1709426347650624</v>
      </c>
      <c r="E13" s="27">
        <v>950</v>
      </c>
      <c r="F13" s="25">
        <v>2.4690074590014812</v>
      </c>
      <c r="G13" s="27">
        <v>322.54099999999994</v>
      </c>
      <c r="H13" s="25">
        <v>0.86137064894072357</v>
      </c>
      <c r="I13" s="27">
        <v>62.683159999999994</v>
      </c>
      <c r="J13" s="25">
        <v>0.36332837947580754</v>
      </c>
      <c r="K13" s="27">
        <v>259.8578599999999</v>
      </c>
      <c r="L13" s="25">
        <v>1.3024375618427673</v>
      </c>
      <c r="M13" s="35" t="s">
        <v>39</v>
      </c>
      <c r="N13" s="35" t="s">
        <v>39</v>
      </c>
      <c r="O13" s="28" t="s">
        <v>39</v>
      </c>
      <c r="P13" s="29" t="s">
        <v>39</v>
      </c>
      <c r="Q13" s="3"/>
    </row>
    <row r="14" spans="1:17" x14ac:dyDescent="0.25">
      <c r="A14" s="14" t="s">
        <v>11</v>
      </c>
      <c r="B14" s="14" t="s">
        <v>27</v>
      </c>
      <c r="C14" s="18">
        <v>47</v>
      </c>
      <c r="D14" s="17">
        <v>1.3548573075814356</v>
      </c>
      <c r="E14" s="18">
        <v>348</v>
      </c>
      <c r="F14" s="17">
        <v>0.90443641656054263</v>
      </c>
      <c r="G14" s="19">
        <v>195.37054999999998</v>
      </c>
      <c r="H14" s="17">
        <v>0.52175214139413617</v>
      </c>
      <c r="I14" s="19">
        <v>55.781590000000001</v>
      </c>
      <c r="J14" s="17">
        <v>0.3233250317833995</v>
      </c>
      <c r="K14" s="19">
        <v>139.58895999999999</v>
      </c>
      <c r="L14" s="17">
        <v>0.69963596530259897</v>
      </c>
      <c r="M14" s="33" t="s">
        <v>39</v>
      </c>
      <c r="N14" s="33" t="s">
        <v>39</v>
      </c>
      <c r="O14" s="21" t="s">
        <v>39</v>
      </c>
      <c r="P14" s="21" t="s">
        <v>39</v>
      </c>
      <c r="Q14" s="3"/>
    </row>
    <row r="15" spans="1:17" ht="15.75" thickBot="1" x14ac:dyDescent="0.3">
      <c r="A15" s="14" t="s">
        <v>12</v>
      </c>
      <c r="B15" s="14" t="s">
        <v>28</v>
      </c>
      <c r="C15" s="26">
        <v>23</v>
      </c>
      <c r="D15" s="25">
        <v>0.66301527817814931</v>
      </c>
      <c r="E15" s="27">
        <v>244</v>
      </c>
      <c r="F15" s="25">
        <v>0.63414507368038053</v>
      </c>
      <c r="G15" s="27">
        <v>151.66132999999999</v>
      </c>
      <c r="H15" s="25">
        <v>0.4050232939108927</v>
      </c>
      <c r="I15" s="27">
        <v>64.595330000000004</v>
      </c>
      <c r="J15" s="25">
        <v>0.3744118288006702</v>
      </c>
      <c r="K15" s="27">
        <v>87.066010000000006</v>
      </c>
      <c r="L15" s="25">
        <v>0.43638488281161886</v>
      </c>
      <c r="M15" s="35" t="s">
        <v>39</v>
      </c>
      <c r="N15" s="35" t="s">
        <v>39</v>
      </c>
      <c r="O15" s="28" t="s">
        <v>39</v>
      </c>
      <c r="P15" s="29" t="s">
        <v>39</v>
      </c>
      <c r="Q15" s="4"/>
    </row>
    <row r="16" spans="1:17" x14ac:dyDescent="0.25">
      <c r="A16" s="14" t="s">
        <v>13</v>
      </c>
      <c r="B16" s="14" t="s">
        <v>29</v>
      </c>
      <c r="C16" s="18">
        <v>396</v>
      </c>
      <c r="D16" s="17">
        <v>11.415393485154224</v>
      </c>
      <c r="E16" s="19">
        <v>3945</v>
      </c>
      <c r="F16" s="17">
        <v>10.252878342906152</v>
      </c>
      <c r="G16" s="19">
        <v>5846.9560599999986</v>
      </c>
      <c r="H16" s="17">
        <v>15.614747693254799</v>
      </c>
      <c r="I16" s="19">
        <v>2831.5664800000018</v>
      </c>
      <c r="J16" s="17">
        <v>16.412517501613149</v>
      </c>
      <c r="K16" s="19">
        <v>2955.2841500000027</v>
      </c>
      <c r="L16" s="17">
        <v>14.812224971292306</v>
      </c>
      <c r="M16" s="31">
        <v>60.10540000000001</v>
      </c>
      <c r="N16" s="25">
        <v>33.351455807298521</v>
      </c>
      <c r="O16" s="21" t="s">
        <v>39</v>
      </c>
      <c r="P16" s="21" t="s">
        <v>39</v>
      </c>
      <c r="Q16" s="3"/>
    </row>
    <row r="17" spans="1:17" ht="15.75" thickBot="1" x14ac:dyDescent="0.3">
      <c r="A17" s="14" t="s">
        <v>14</v>
      </c>
      <c r="B17" s="14" t="s">
        <v>30</v>
      </c>
      <c r="C17" s="26">
        <v>193</v>
      </c>
      <c r="D17" s="25">
        <v>5.5635629864514273</v>
      </c>
      <c r="E17" s="27">
        <v>1304</v>
      </c>
      <c r="F17" s="25">
        <v>3.3890376068820331</v>
      </c>
      <c r="G17" s="27">
        <v>1608.4099699999992</v>
      </c>
      <c r="H17" s="25">
        <v>4.2953830354021019</v>
      </c>
      <c r="I17" s="27">
        <v>373.8514100000001</v>
      </c>
      <c r="J17" s="25">
        <v>2.1669428752482447</v>
      </c>
      <c r="K17" s="27">
        <v>1221.6891199999995</v>
      </c>
      <c r="L17" s="25">
        <v>6.1232467579877552</v>
      </c>
      <c r="M17" s="34">
        <v>12.86947</v>
      </c>
      <c r="N17" s="25">
        <v>7.1410482247577418</v>
      </c>
      <c r="O17" s="29" t="s">
        <v>39</v>
      </c>
      <c r="P17" s="29" t="s">
        <v>39</v>
      </c>
      <c r="Q17" s="3"/>
    </row>
    <row r="18" spans="1:17" x14ac:dyDescent="0.25">
      <c r="A18" s="14" t="s">
        <v>15</v>
      </c>
      <c r="B18" s="14" t="s">
        <v>31</v>
      </c>
      <c r="C18" s="18">
        <v>91</v>
      </c>
      <c r="D18" s="17">
        <v>2.6232343614874605</v>
      </c>
      <c r="E18" s="18">
        <v>633</v>
      </c>
      <c r="F18" s="17">
        <v>1.6451386542609872</v>
      </c>
      <c r="G18" s="19">
        <v>219.59361999999999</v>
      </c>
      <c r="H18" s="17">
        <v>0.58644172047163823</v>
      </c>
      <c r="I18" s="19">
        <v>59.155120000000018</v>
      </c>
      <c r="J18" s="17">
        <v>0.34287891496371503</v>
      </c>
      <c r="K18" s="19">
        <v>159.99359000000001</v>
      </c>
      <c r="L18" s="17">
        <v>0.80190632398062334</v>
      </c>
      <c r="M18" s="31">
        <v>0.44492000000000004</v>
      </c>
      <c r="N18" s="25">
        <v>0.24687847876868393</v>
      </c>
      <c r="O18" s="21" t="s">
        <v>39</v>
      </c>
      <c r="P18" s="21" t="s">
        <v>39</v>
      </c>
      <c r="Q18" s="3"/>
    </row>
    <row r="19" spans="1:17" ht="15.75" thickBot="1" x14ac:dyDescent="0.3">
      <c r="A19" s="14" t="s">
        <v>16</v>
      </c>
      <c r="B19" s="14" t="s">
        <v>32</v>
      </c>
      <c r="C19" s="26">
        <v>23</v>
      </c>
      <c r="D19" s="25">
        <v>0.66301527817814931</v>
      </c>
      <c r="E19" s="27">
        <v>355</v>
      </c>
      <c r="F19" s="25">
        <v>0.92262910310055357</v>
      </c>
      <c r="G19" s="27">
        <v>3994.8500099999997</v>
      </c>
      <c r="H19" s="25">
        <v>10.668555456622743</v>
      </c>
      <c r="I19" s="27">
        <v>2960.0907100000004</v>
      </c>
      <c r="J19" s="25">
        <v>17.157478352490411</v>
      </c>
      <c r="K19" s="27">
        <v>998.45723999999996</v>
      </c>
      <c r="L19" s="25">
        <v>5.0043828317136887</v>
      </c>
      <c r="M19" s="34">
        <v>36.302059999999997</v>
      </c>
      <c r="N19" s="25">
        <v>20.143390607231613</v>
      </c>
      <c r="O19" s="29" t="s">
        <v>39</v>
      </c>
      <c r="P19" s="29" t="s">
        <v>39</v>
      </c>
      <c r="Q19" s="3"/>
    </row>
    <row r="20" spans="1:17" x14ac:dyDescent="0.25">
      <c r="A20" s="14" t="s">
        <v>17</v>
      </c>
      <c r="B20" s="14" t="s">
        <v>33</v>
      </c>
      <c r="C20" s="18">
        <v>150</v>
      </c>
      <c r="D20" s="17">
        <v>4.3240126837705386</v>
      </c>
      <c r="E20" s="18">
        <v>1730</v>
      </c>
      <c r="F20" s="17">
        <v>4.4961925306026975</v>
      </c>
      <c r="G20" s="19">
        <v>1941.0861799999996</v>
      </c>
      <c r="H20" s="17">
        <v>5.1838205453460802</v>
      </c>
      <c r="I20" s="19">
        <v>1456.88697</v>
      </c>
      <c r="J20" s="17">
        <v>8.4445069758691087</v>
      </c>
      <c r="K20" s="19">
        <v>483.86458999999991</v>
      </c>
      <c r="L20" s="17">
        <v>2.4251851256746684</v>
      </c>
      <c r="M20" s="31">
        <v>0.33462000000000003</v>
      </c>
      <c r="N20" s="25">
        <v>0.18567490012940982</v>
      </c>
      <c r="O20" s="21" t="s">
        <v>39</v>
      </c>
      <c r="P20" s="21" t="s">
        <v>39</v>
      </c>
      <c r="Q20" s="3"/>
    </row>
    <row r="21" spans="1:17" ht="15.75" thickBot="1" x14ac:dyDescent="0.3">
      <c r="A21" s="14" t="s">
        <v>18</v>
      </c>
      <c r="B21" s="14" t="s">
        <v>34</v>
      </c>
      <c r="C21" s="26">
        <v>219</v>
      </c>
      <c r="D21" s="25">
        <v>6.3130585183049872</v>
      </c>
      <c r="E21" s="27">
        <v>2621</v>
      </c>
      <c r="F21" s="25">
        <v>6.8118616316240876</v>
      </c>
      <c r="G21" s="27">
        <v>1331.4000000000012</v>
      </c>
      <c r="H21" s="25">
        <v>3.5556065182401015</v>
      </c>
      <c r="I21" s="27">
        <v>377.28741000000008</v>
      </c>
      <c r="J21" s="25">
        <v>2.1868588512755998</v>
      </c>
      <c r="K21" s="27">
        <v>947.76666000000023</v>
      </c>
      <c r="L21" s="25">
        <v>4.7503157989766551</v>
      </c>
      <c r="M21" s="34">
        <v>6.3459699999999994</v>
      </c>
      <c r="N21" s="25">
        <v>3.5212699359698485</v>
      </c>
      <c r="O21" s="29" t="s">
        <v>39</v>
      </c>
      <c r="P21" s="29" t="s">
        <v>39</v>
      </c>
      <c r="Q21" s="3"/>
    </row>
    <row r="22" spans="1:17" x14ac:dyDescent="0.25">
      <c r="A22" s="36" t="s">
        <v>37</v>
      </c>
      <c r="B22" s="37"/>
      <c r="C22" s="38">
        <v>3469</v>
      </c>
      <c r="D22" s="39">
        <v>100</v>
      </c>
      <c r="E22" s="38">
        <v>38477</v>
      </c>
      <c r="F22" s="39">
        <v>100</v>
      </c>
      <c r="G22" s="38">
        <v>37445.088290000007</v>
      </c>
      <c r="H22" s="39">
        <v>99.999999999999972</v>
      </c>
      <c r="I22" s="38">
        <v>17252.481100000005</v>
      </c>
      <c r="J22" s="39">
        <v>99.999999999999986</v>
      </c>
      <c r="K22" s="38">
        <v>19951.655850000003</v>
      </c>
      <c r="L22" s="39">
        <v>100.00000000000001</v>
      </c>
      <c r="M22" s="38">
        <v>180.21821999999997</v>
      </c>
      <c r="N22" s="39">
        <v>100.00000000000001</v>
      </c>
      <c r="O22" s="38">
        <v>60.73321</v>
      </c>
      <c r="P22" s="39">
        <v>100</v>
      </c>
      <c r="Q22" s="3"/>
    </row>
    <row r="25" spans="1:17" x14ac:dyDescent="0.25">
      <c r="A25" s="7" t="s">
        <v>0</v>
      </c>
      <c r="B25" s="8"/>
      <c r="C25" s="8"/>
      <c r="D25" s="8"/>
      <c r="E25" s="8"/>
      <c r="F25" s="8"/>
      <c r="G25" s="8"/>
      <c r="H25" s="8"/>
      <c r="I25" s="8"/>
      <c r="J25" s="8"/>
      <c r="K25" s="8"/>
      <c r="L25" s="8"/>
      <c r="M25" s="8"/>
      <c r="N25" s="8"/>
      <c r="O25" s="6"/>
    </row>
    <row r="26" spans="1:17" ht="65.25" customHeight="1" x14ac:dyDescent="0.25">
      <c r="A26" s="43" t="s">
        <v>40</v>
      </c>
      <c r="B26" s="44"/>
      <c r="C26" s="44"/>
      <c r="D26" s="44"/>
      <c r="E26" s="44"/>
      <c r="F26" s="44"/>
      <c r="G26" s="44"/>
      <c r="H26" s="44"/>
      <c r="I26" s="44"/>
      <c r="J26" s="44"/>
      <c r="K26" s="44"/>
      <c r="L26" s="44"/>
      <c r="M26" s="44"/>
      <c r="N26" s="44"/>
      <c r="O26" s="44"/>
    </row>
    <row r="27" spans="1:17" x14ac:dyDescent="0.25">
      <c r="A27" s="43" t="s">
        <v>42</v>
      </c>
      <c r="B27" s="44"/>
      <c r="C27" s="44"/>
      <c r="D27" s="44"/>
      <c r="E27" s="44"/>
      <c r="F27" s="44"/>
      <c r="G27" s="44"/>
      <c r="H27" s="44"/>
      <c r="I27" s="44"/>
      <c r="J27" s="44"/>
      <c r="K27" s="44"/>
      <c r="L27" s="44"/>
      <c r="M27" s="44"/>
      <c r="N27" s="44"/>
      <c r="O27" s="44"/>
    </row>
  </sheetData>
  <mergeCells count="3">
    <mergeCell ref="A26:O26"/>
    <mergeCell ref="A27:O27"/>
    <mergeCell ref="A1:Q1"/>
  </mergeCells>
  <conditionalFormatting sqref="B3">
    <cfRule type="dataBar" priority="1">
      <dataBar>
        <cfvo type="min"/>
        <cfvo type="max"/>
        <color rgb="FF638EC6"/>
      </dataBar>
      <extLst>
        <ext xmlns:x14="http://schemas.microsoft.com/office/spreadsheetml/2009/9/main" uri="{B025F937-C7B1-47D3-B67F-A62EFF666E3E}">
          <x14:id>{54119779-A878-4BB9-9AB4-4E4DB2E6EEF1}</x14:id>
        </ext>
      </extLst>
    </cfRule>
  </conditionalFormatting>
  <pageMargins left="0.7" right="0.7" top="0.94874999999999998"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54119779-A878-4BB9-9AB4-4E4DB2E6EEF1}">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8D9F0-80E4-445B-8043-3EBD989F8307}">
  <dimension ref="A1:Q27"/>
  <sheetViews>
    <sheetView view="pageLayout" zoomScaleNormal="100" workbookViewId="0">
      <selection sqref="A1:Q1"/>
    </sheetView>
  </sheetViews>
  <sheetFormatPr defaultColWidth="2.7109375" defaultRowHeight="15" x14ac:dyDescent="0.25"/>
  <cols>
    <col min="1" max="1" width="6.28515625" customWidth="1"/>
    <col min="2" max="2" width="39" customWidth="1"/>
    <col min="3" max="6" width="10" customWidth="1"/>
    <col min="7" max="7" width="15.28515625" customWidth="1"/>
    <col min="8" max="16" width="10" customWidth="1"/>
  </cols>
  <sheetData>
    <row r="1" spans="1:17" ht="15.75" customHeight="1" x14ac:dyDescent="0.25">
      <c r="A1" s="45" t="s">
        <v>43</v>
      </c>
      <c r="B1" s="45"/>
      <c r="C1" s="45"/>
      <c r="D1" s="45"/>
      <c r="E1" s="45"/>
      <c r="F1" s="45"/>
      <c r="G1" s="45"/>
      <c r="H1" s="45"/>
      <c r="I1" s="45"/>
      <c r="J1" s="45"/>
      <c r="K1" s="45"/>
      <c r="L1" s="45"/>
      <c r="M1" s="45"/>
      <c r="N1" s="45"/>
      <c r="O1" s="45"/>
      <c r="P1" s="45"/>
      <c r="Q1" s="45"/>
    </row>
    <row r="2" spans="1:17" x14ac:dyDescent="0.25">
      <c r="O2" s="9" t="s">
        <v>38</v>
      </c>
      <c r="P2" s="5"/>
    </row>
    <row r="3" spans="1:17" ht="105.75" thickBot="1" x14ac:dyDescent="0.3">
      <c r="A3" s="10" t="s">
        <v>45</v>
      </c>
      <c r="B3" s="11" t="s">
        <v>36</v>
      </c>
      <c r="C3" s="12" t="s">
        <v>46</v>
      </c>
      <c r="D3" s="12" t="s">
        <v>47</v>
      </c>
      <c r="E3" s="12" t="s">
        <v>48</v>
      </c>
      <c r="F3" s="12" t="s">
        <v>49</v>
      </c>
      <c r="G3" s="12" t="s">
        <v>50</v>
      </c>
      <c r="H3" s="12" t="s">
        <v>51</v>
      </c>
      <c r="I3" s="12" t="s">
        <v>52</v>
      </c>
      <c r="J3" s="12" t="s">
        <v>53</v>
      </c>
      <c r="K3" s="12" t="s">
        <v>54</v>
      </c>
      <c r="L3" s="12" t="s">
        <v>55</v>
      </c>
      <c r="M3" s="12" t="s">
        <v>56</v>
      </c>
      <c r="N3" s="12" t="s">
        <v>57</v>
      </c>
      <c r="O3" s="12" t="s">
        <v>58</v>
      </c>
      <c r="P3" s="13" t="s">
        <v>59</v>
      </c>
      <c r="Q3" s="1"/>
    </row>
    <row r="4" spans="1:17" x14ac:dyDescent="0.25">
      <c r="A4" s="14" t="s">
        <v>1</v>
      </c>
      <c r="B4" s="15" t="s">
        <v>41</v>
      </c>
      <c r="C4" s="16">
        <v>64</v>
      </c>
      <c r="D4" s="17">
        <v>1.7694221730716064</v>
      </c>
      <c r="E4" s="18">
        <v>803</v>
      </c>
      <c r="F4" s="17">
        <v>2.1025896153544026</v>
      </c>
      <c r="G4" s="19">
        <v>446.77703000000008</v>
      </c>
      <c r="H4" s="17">
        <v>1.208240037323383</v>
      </c>
      <c r="I4" s="19">
        <v>181.92978000000008</v>
      </c>
      <c r="J4" s="17">
        <v>1.0895959494421337</v>
      </c>
      <c r="K4" s="19">
        <v>264.84724999999992</v>
      </c>
      <c r="L4" s="17">
        <v>1.320276414265205</v>
      </c>
      <c r="M4" s="20" t="s">
        <v>39</v>
      </c>
      <c r="N4" s="20" t="s">
        <v>39</v>
      </c>
      <c r="O4" s="21" t="s">
        <v>39</v>
      </c>
      <c r="P4" s="22" t="s">
        <v>39</v>
      </c>
      <c r="Q4" s="2"/>
    </row>
    <row r="5" spans="1:17" ht="15.75" thickBot="1" x14ac:dyDescent="0.3">
      <c r="A5" s="14" t="s">
        <v>2</v>
      </c>
      <c r="B5" s="23" t="s">
        <v>19</v>
      </c>
      <c r="C5" s="24">
        <v>1</v>
      </c>
      <c r="D5" s="25">
        <v>2.764722145424385E-2</v>
      </c>
      <c r="E5" s="26">
        <v>53</v>
      </c>
      <c r="F5" s="25">
        <v>0.13877615144929434</v>
      </c>
      <c r="G5" s="27">
        <v>66.792339999999996</v>
      </c>
      <c r="H5" s="25">
        <v>0.18062965182994314</v>
      </c>
      <c r="I5" s="27">
        <v>66.792339999999996</v>
      </c>
      <c r="J5" s="25">
        <v>0.40002611511849118</v>
      </c>
      <c r="K5" s="27" t="s">
        <v>39</v>
      </c>
      <c r="L5" s="25" t="s">
        <v>39</v>
      </c>
      <c r="M5" s="28" t="s">
        <v>39</v>
      </c>
      <c r="N5" s="28" t="s">
        <v>39</v>
      </c>
      <c r="O5" s="29" t="s">
        <v>39</v>
      </c>
      <c r="P5" s="30" t="s">
        <v>39</v>
      </c>
      <c r="Q5" s="3"/>
    </row>
    <row r="6" spans="1:17" x14ac:dyDescent="0.25">
      <c r="A6" s="14" t="s">
        <v>3</v>
      </c>
      <c r="B6" s="15" t="s">
        <v>35</v>
      </c>
      <c r="C6" s="18">
        <v>384</v>
      </c>
      <c r="D6" s="17">
        <v>10.616533038429637</v>
      </c>
      <c r="E6" s="19">
        <v>3708</v>
      </c>
      <c r="F6" s="17">
        <v>9.7090937655468572</v>
      </c>
      <c r="G6" s="19">
        <v>3245.9763399999993</v>
      </c>
      <c r="H6" s="17">
        <v>8.7782457710335215</v>
      </c>
      <c r="I6" s="19">
        <v>1270.7951099999998</v>
      </c>
      <c r="J6" s="17">
        <v>7.6109211170753355</v>
      </c>
      <c r="K6" s="19">
        <v>1963.7607599999992</v>
      </c>
      <c r="L6" s="19">
        <v>9.7894428380416016</v>
      </c>
      <c r="M6" s="31">
        <v>10.993209999999999</v>
      </c>
      <c r="N6" s="17">
        <v>6.2946862365274932</v>
      </c>
      <c r="O6" s="32">
        <v>0.42731999999999998</v>
      </c>
      <c r="P6" s="17">
        <v>0.93131802030191313</v>
      </c>
      <c r="Q6" s="3"/>
    </row>
    <row r="7" spans="1:17" ht="15.75" thickBot="1" x14ac:dyDescent="0.3">
      <c r="A7" s="14" t="s">
        <v>4</v>
      </c>
      <c r="B7" s="14" t="s">
        <v>20</v>
      </c>
      <c r="C7" s="26">
        <v>5</v>
      </c>
      <c r="D7" s="25">
        <v>0.13823610727121927</v>
      </c>
      <c r="E7" s="26">
        <v>20</v>
      </c>
      <c r="F7" s="25">
        <v>5.2368359037469558E-2</v>
      </c>
      <c r="G7" s="27">
        <v>9.7962899999999991</v>
      </c>
      <c r="H7" s="25">
        <v>2.6492565643382968E-2</v>
      </c>
      <c r="I7" s="27">
        <v>5.0874400000000009</v>
      </c>
      <c r="J7" s="25">
        <v>3.0469195406215999E-2</v>
      </c>
      <c r="K7" s="27">
        <v>4.7088499999999991</v>
      </c>
      <c r="L7" s="27">
        <v>2.347384612569212E-2</v>
      </c>
      <c r="M7" s="28" t="s">
        <v>39</v>
      </c>
      <c r="N7" s="28" t="s">
        <v>39</v>
      </c>
      <c r="O7" s="28" t="s">
        <v>39</v>
      </c>
      <c r="P7" s="29" t="s">
        <v>39</v>
      </c>
      <c r="Q7" s="3"/>
    </row>
    <row r="8" spans="1:17" ht="15.75" thickBot="1" x14ac:dyDescent="0.3">
      <c r="A8" s="14" t="s">
        <v>5</v>
      </c>
      <c r="B8" s="14" t="s">
        <v>21</v>
      </c>
      <c r="C8" s="18">
        <v>2</v>
      </c>
      <c r="D8" s="17">
        <v>5.5294442908487701E-2</v>
      </c>
      <c r="E8" s="18">
        <v>88</v>
      </c>
      <c r="F8" s="17">
        <v>0.23042077976486605</v>
      </c>
      <c r="G8" s="19">
        <v>34.424860000000002</v>
      </c>
      <c r="H8" s="17">
        <v>9.3096760438315801E-2</v>
      </c>
      <c r="I8" s="19">
        <v>2.0258499999999997</v>
      </c>
      <c r="J8" s="17">
        <v>1.2133021620634871E-2</v>
      </c>
      <c r="K8" s="19">
        <v>32.399010000000004</v>
      </c>
      <c r="L8" s="19">
        <v>0.16151063961790257</v>
      </c>
      <c r="M8" s="33" t="s">
        <v>39</v>
      </c>
      <c r="N8" s="33" t="s">
        <v>39</v>
      </c>
      <c r="O8" s="20" t="s">
        <v>39</v>
      </c>
      <c r="P8" s="21" t="s">
        <v>39</v>
      </c>
      <c r="Q8" s="3"/>
    </row>
    <row r="9" spans="1:17" ht="15.75" thickBot="1" x14ac:dyDescent="0.3">
      <c r="A9" s="14" t="s">
        <v>6</v>
      </c>
      <c r="B9" s="14" t="s">
        <v>22</v>
      </c>
      <c r="C9" s="26">
        <v>736</v>
      </c>
      <c r="D9" s="25">
        <v>20.348354990323472</v>
      </c>
      <c r="E9" s="27">
        <v>6861</v>
      </c>
      <c r="F9" s="25">
        <v>17.964965567803933</v>
      </c>
      <c r="G9" s="27">
        <v>5530.3226099999993</v>
      </c>
      <c r="H9" s="25">
        <v>14.955910326716543</v>
      </c>
      <c r="I9" s="27">
        <v>1908.4102900000012</v>
      </c>
      <c r="J9" s="25">
        <v>11.429663257206645</v>
      </c>
      <c r="K9" s="27">
        <v>3563.6772700000006</v>
      </c>
      <c r="L9" s="17">
        <v>17.76510440502598</v>
      </c>
      <c r="M9" s="34">
        <v>12.779059999999999</v>
      </c>
      <c r="N9" s="17">
        <v>7.3172597537715571</v>
      </c>
      <c r="O9" s="27">
        <v>45.456040000000002</v>
      </c>
      <c r="P9" s="17">
        <v>99.068681979698084</v>
      </c>
      <c r="Q9" s="3"/>
    </row>
    <row r="10" spans="1:17" ht="15.75" thickBot="1" x14ac:dyDescent="0.3">
      <c r="A10" s="14" t="s">
        <v>7</v>
      </c>
      <c r="B10" s="14" t="s">
        <v>23</v>
      </c>
      <c r="C10" s="18">
        <v>452</v>
      </c>
      <c r="D10" s="17">
        <v>12.496544097318219</v>
      </c>
      <c r="E10" s="19">
        <v>5511</v>
      </c>
      <c r="F10" s="17">
        <v>14.430101332774736</v>
      </c>
      <c r="G10" s="19">
        <v>4541.2427100000041</v>
      </c>
      <c r="H10" s="17">
        <v>12.281095251080714</v>
      </c>
      <c r="I10" s="19">
        <v>2444.6486599999994</v>
      </c>
      <c r="J10" s="17">
        <v>14.641249375144291</v>
      </c>
      <c r="K10" s="19">
        <v>2083.9758900000015</v>
      </c>
      <c r="L10" s="25">
        <v>10.388721104200034</v>
      </c>
      <c r="M10" s="31">
        <v>12.618199999999996</v>
      </c>
      <c r="N10" s="17">
        <v>7.2251516954330173</v>
      </c>
      <c r="O10" s="21" t="s">
        <v>39</v>
      </c>
      <c r="P10" s="21" t="s">
        <v>39</v>
      </c>
      <c r="Q10" s="3"/>
    </row>
    <row r="11" spans="1:17" ht="15.75" thickBot="1" x14ac:dyDescent="0.3">
      <c r="A11" s="14" t="s">
        <v>8</v>
      </c>
      <c r="B11" s="14" t="s">
        <v>24</v>
      </c>
      <c r="C11" s="26">
        <v>224</v>
      </c>
      <c r="D11" s="25">
        <v>6.1929776057506221</v>
      </c>
      <c r="E11" s="27">
        <v>3174</v>
      </c>
      <c r="F11" s="25">
        <v>8.3108585792464194</v>
      </c>
      <c r="G11" s="27">
        <v>2472.9763599999983</v>
      </c>
      <c r="H11" s="25">
        <v>6.6877857384616242</v>
      </c>
      <c r="I11" s="27">
        <v>945.41159000000005</v>
      </c>
      <c r="J11" s="25">
        <v>5.6621661336568803</v>
      </c>
      <c r="K11" s="27">
        <v>1526.5893999999998</v>
      </c>
      <c r="L11" s="17">
        <v>7.6101223595384555</v>
      </c>
      <c r="M11" s="34">
        <v>0.97536999999999985</v>
      </c>
      <c r="N11" s="17">
        <v>0.55849457206055564</v>
      </c>
      <c r="O11" s="29" t="s">
        <v>39</v>
      </c>
      <c r="P11" s="29" t="s">
        <v>39</v>
      </c>
      <c r="Q11" s="3"/>
    </row>
    <row r="12" spans="1:17" ht="15.75" thickBot="1" x14ac:dyDescent="0.3">
      <c r="A12" s="14" t="s">
        <v>9</v>
      </c>
      <c r="B12" s="14" t="s">
        <v>25</v>
      </c>
      <c r="C12" s="18">
        <v>456</v>
      </c>
      <c r="D12" s="17">
        <v>12.607132983135195</v>
      </c>
      <c r="E12" s="19">
        <v>6174</v>
      </c>
      <c r="F12" s="17">
        <v>16.166112434866854</v>
      </c>
      <c r="G12" s="19">
        <v>4908.1630399999995</v>
      </c>
      <c r="H12" s="17">
        <v>13.273375076240709</v>
      </c>
      <c r="I12" s="19">
        <v>1678.4538399999997</v>
      </c>
      <c r="J12" s="17">
        <v>10.052430698204518</v>
      </c>
      <c r="K12" s="19">
        <v>3195.2047000000034</v>
      </c>
      <c r="L12" s="25">
        <v>15.928250733807264</v>
      </c>
      <c r="M12" s="31">
        <v>34.504460000000009</v>
      </c>
      <c r="N12" s="17">
        <v>19.757172787640144</v>
      </c>
      <c r="O12" s="21" t="s">
        <v>39</v>
      </c>
      <c r="P12" s="21" t="s">
        <v>39</v>
      </c>
      <c r="Q12" s="3"/>
    </row>
    <row r="13" spans="1:17" ht="15.75" thickBot="1" x14ac:dyDescent="0.3">
      <c r="A13" s="14" t="s">
        <v>10</v>
      </c>
      <c r="B13" s="14" t="s">
        <v>26</v>
      </c>
      <c r="C13" s="26">
        <v>120</v>
      </c>
      <c r="D13" s="25">
        <v>3.3176665745092619</v>
      </c>
      <c r="E13" s="27">
        <v>1120</v>
      </c>
      <c r="F13" s="25">
        <v>2.9326281060982953</v>
      </c>
      <c r="G13" s="27">
        <v>329.03656999999998</v>
      </c>
      <c r="H13" s="25">
        <v>0.88982899952926819</v>
      </c>
      <c r="I13" s="27">
        <v>64.732980000000012</v>
      </c>
      <c r="J13" s="25">
        <v>0.38769239870085392</v>
      </c>
      <c r="K13" s="27">
        <v>264.30359000000004</v>
      </c>
      <c r="L13" s="17">
        <v>1.317566242740376</v>
      </c>
      <c r="M13" s="35" t="s">
        <v>39</v>
      </c>
      <c r="N13" s="35" t="s">
        <v>39</v>
      </c>
      <c r="O13" s="28" t="s">
        <v>39</v>
      </c>
      <c r="P13" s="29" t="s">
        <v>39</v>
      </c>
      <c r="Q13" s="3"/>
    </row>
    <row r="14" spans="1:17" ht="15.75" thickBot="1" x14ac:dyDescent="0.3">
      <c r="A14" s="14" t="s">
        <v>11</v>
      </c>
      <c r="B14" s="14" t="s">
        <v>27</v>
      </c>
      <c r="C14" s="18">
        <v>53</v>
      </c>
      <c r="D14" s="17">
        <v>1.4653027370749239</v>
      </c>
      <c r="E14" s="18">
        <v>378</v>
      </c>
      <c r="F14" s="17">
        <v>0.98976198580817465</v>
      </c>
      <c r="G14" s="19">
        <v>207.56507999999997</v>
      </c>
      <c r="H14" s="17">
        <v>0.56132796264443341</v>
      </c>
      <c r="I14" s="19">
        <v>56.875310000000006</v>
      </c>
      <c r="J14" s="17">
        <v>0.34063201417198258</v>
      </c>
      <c r="K14" s="19">
        <v>150.68977999999996</v>
      </c>
      <c r="L14" s="25">
        <v>0.75119587764197138</v>
      </c>
      <c r="M14" s="33" t="s">
        <v>39</v>
      </c>
      <c r="N14" s="33" t="s">
        <v>39</v>
      </c>
      <c r="O14" s="21" t="s">
        <v>39</v>
      </c>
      <c r="P14" s="21" t="s">
        <v>39</v>
      </c>
      <c r="Q14" s="3"/>
    </row>
    <row r="15" spans="1:17" ht="15.75" thickBot="1" x14ac:dyDescent="0.3">
      <c r="A15" s="14" t="s">
        <v>12</v>
      </c>
      <c r="B15" s="14" t="s">
        <v>28</v>
      </c>
      <c r="C15" s="26">
        <v>22</v>
      </c>
      <c r="D15" s="25">
        <v>0.60823887199336468</v>
      </c>
      <c r="E15" s="27">
        <v>249</v>
      </c>
      <c r="F15" s="25">
        <v>0.651986070016496</v>
      </c>
      <c r="G15" s="27">
        <v>213.60803000000004</v>
      </c>
      <c r="H15" s="25">
        <v>0.57767019521969232</v>
      </c>
      <c r="I15" s="27">
        <v>63.072030000000005</v>
      </c>
      <c r="J15" s="25">
        <v>0.37774480028004609</v>
      </c>
      <c r="K15" s="27">
        <v>150.53602000000001</v>
      </c>
      <c r="L15" s="17">
        <v>0.75042937656840036</v>
      </c>
      <c r="M15" s="35" t="s">
        <v>39</v>
      </c>
      <c r="N15" s="35" t="s">
        <v>39</v>
      </c>
      <c r="O15" s="28" t="s">
        <v>39</v>
      </c>
      <c r="P15" s="29" t="s">
        <v>39</v>
      </c>
      <c r="Q15" s="4"/>
    </row>
    <row r="16" spans="1:17" ht="15.75" thickBot="1" x14ac:dyDescent="0.3">
      <c r="A16" s="14" t="s">
        <v>13</v>
      </c>
      <c r="B16" s="14" t="s">
        <v>29</v>
      </c>
      <c r="C16" s="18">
        <v>423</v>
      </c>
      <c r="D16" s="17">
        <v>11.694774675145148</v>
      </c>
      <c r="E16" s="19">
        <v>3930</v>
      </c>
      <c r="F16" s="17">
        <v>10.290382550862768</v>
      </c>
      <c r="G16" s="19">
        <v>5998.6062699999966</v>
      </c>
      <c r="H16" s="17">
        <v>16.222311750344627</v>
      </c>
      <c r="I16" s="19">
        <v>2800.0334700000021</v>
      </c>
      <c r="J16" s="17">
        <v>16.769685134640426</v>
      </c>
      <c r="K16" s="19">
        <v>3135.7454700000003</v>
      </c>
      <c r="L16" s="25">
        <v>15.631843582215643</v>
      </c>
      <c r="M16" s="31">
        <v>62.827309999999997</v>
      </c>
      <c r="N16" s="17">
        <v>35.974770202247221</v>
      </c>
      <c r="O16" s="21" t="s">
        <v>39</v>
      </c>
      <c r="P16" s="21" t="s">
        <v>39</v>
      </c>
      <c r="Q16" s="3"/>
    </row>
    <row r="17" spans="1:17" ht="15.75" thickBot="1" x14ac:dyDescent="0.3">
      <c r="A17" s="14" t="s">
        <v>14</v>
      </c>
      <c r="B17" s="14" t="s">
        <v>30</v>
      </c>
      <c r="C17" s="26">
        <v>188</v>
      </c>
      <c r="D17" s="25">
        <v>5.1976776333978441</v>
      </c>
      <c r="E17" s="27">
        <v>1311</v>
      </c>
      <c r="F17" s="25">
        <v>3.43274593490613</v>
      </c>
      <c r="G17" s="27">
        <v>1486.6617500000002</v>
      </c>
      <c r="H17" s="25">
        <v>4.0204489660250573</v>
      </c>
      <c r="I17" s="27">
        <v>326.93089000000009</v>
      </c>
      <c r="J17" s="25">
        <v>1.9580223396714478</v>
      </c>
      <c r="K17" s="27">
        <v>1150.8138000000006</v>
      </c>
      <c r="L17" s="17">
        <v>5.7368627288027954</v>
      </c>
      <c r="M17" s="34">
        <v>8.9170499999999997</v>
      </c>
      <c r="N17" s="17">
        <v>5.1058818948630549</v>
      </c>
      <c r="O17" s="29" t="s">
        <v>39</v>
      </c>
      <c r="P17" s="29" t="s">
        <v>39</v>
      </c>
      <c r="Q17" s="3"/>
    </row>
    <row r="18" spans="1:17" ht="15.75" thickBot="1" x14ac:dyDescent="0.3">
      <c r="A18" s="14" t="s">
        <v>15</v>
      </c>
      <c r="B18" s="14" t="s">
        <v>31</v>
      </c>
      <c r="C18" s="18">
        <v>90</v>
      </c>
      <c r="D18" s="17">
        <v>2.4882499308819463</v>
      </c>
      <c r="E18" s="18">
        <v>550</v>
      </c>
      <c r="F18" s="17">
        <v>1.4401298735304131</v>
      </c>
      <c r="G18" s="19">
        <v>211.60887999999994</v>
      </c>
      <c r="H18" s="17">
        <v>0.57226380028794044</v>
      </c>
      <c r="I18" s="19">
        <v>57.21528</v>
      </c>
      <c r="J18" s="17">
        <v>0.34266812906714611</v>
      </c>
      <c r="K18" s="19">
        <v>153.82914</v>
      </c>
      <c r="L18" s="25">
        <v>0.76684573983192306</v>
      </c>
      <c r="M18" s="31">
        <v>0.56441999999999992</v>
      </c>
      <c r="N18" s="17">
        <v>0.3231855668745387</v>
      </c>
      <c r="O18" s="21" t="s">
        <v>39</v>
      </c>
      <c r="P18" s="21" t="s">
        <v>39</v>
      </c>
      <c r="Q18" s="3"/>
    </row>
    <row r="19" spans="1:17" ht="15.75" thickBot="1" x14ac:dyDescent="0.3">
      <c r="A19" s="14" t="s">
        <v>16</v>
      </c>
      <c r="B19" s="14" t="s">
        <v>32</v>
      </c>
      <c r="C19" s="26">
        <v>21</v>
      </c>
      <c r="D19" s="25">
        <v>0.58059165053912087</v>
      </c>
      <c r="E19" s="27">
        <v>361</v>
      </c>
      <c r="F19" s="25">
        <v>0.94524888062632562</v>
      </c>
      <c r="G19" s="27">
        <v>3996.5853600000005</v>
      </c>
      <c r="H19" s="25">
        <v>10.808152882283331</v>
      </c>
      <c r="I19" s="27">
        <v>2967.0364399999999</v>
      </c>
      <c r="J19" s="25">
        <v>17.769882901365612</v>
      </c>
      <c r="K19" s="27">
        <v>1005.3062900000001</v>
      </c>
      <c r="L19" s="17">
        <v>5.0115007189972971</v>
      </c>
      <c r="M19" s="34">
        <v>24.242630000000002</v>
      </c>
      <c r="N19" s="17">
        <v>13.881273022004356</v>
      </c>
      <c r="O19" s="29" t="s">
        <v>39</v>
      </c>
      <c r="P19" s="29" t="s">
        <v>39</v>
      </c>
      <c r="Q19" s="3"/>
    </row>
    <row r="20" spans="1:17" ht="15.75" thickBot="1" x14ac:dyDescent="0.3">
      <c r="A20" s="14" t="s">
        <v>17</v>
      </c>
      <c r="B20" s="14" t="s">
        <v>33</v>
      </c>
      <c r="C20" s="18">
        <v>153</v>
      </c>
      <c r="D20" s="17">
        <v>4.2300248824993085</v>
      </c>
      <c r="E20" s="18">
        <v>1351</v>
      </c>
      <c r="F20" s="17">
        <v>3.5374826529810686</v>
      </c>
      <c r="G20" s="19">
        <v>1932.5110900000002</v>
      </c>
      <c r="H20" s="17">
        <v>5.2261802078532362</v>
      </c>
      <c r="I20" s="19">
        <v>1472.8354199999999</v>
      </c>
      <c r="J20" s="17">
        <v>8.820961075349528</v>
      </c>
      <c r="K20" s="19">
        <v>459.67568000000006</v>
      </c>
      <c r="L20" s="25">
        <v>2.2915056075353628</v>
      </c>
      <c r="M20" s="33" t="s">
        <v>39</v>
      </c>
      <c r="N20" s="33" t="s">
        <v>39</v>
      </c>
      <c r="O20" s="21" t="s">
        <v>39</v>
      </c>
      <c r="P20" s="21" t="s">
        <v>39</v>
      </c>
      <c r="Q20" s="3"/>
    </row>
    <row r="21" spans="1:17" ht="15.75" thickBot="1" x14ac:dyDescent="0.3">
      <c r="A21" s="14" t="s">
        <v>18</v>
      </c>
      <c r="B21" s="14" t="s">
        <v>34</v>
      </c>
      <c r="C21" s="26">
        <v>223</v>
      </c>
      <c r="D21" s="25">
        <v>6.1653303842963778</v>
      </c>
      <c r="E21" s="27">
        <v>2549</v>
      </c>
      <c r="F21" s="25">
        <v>6.6743473593254956</v>
      </c>
      <c r="G21" s="27">
        <v>1344.8511999999996</v>
      </c>
      <c r="H21" s="25">
        <v>3.6369440570442841</v>
      </c>
      <c r="I21" s="27">
        <v>384.70817000000028</v>
      </c>
      <c r="J21" s="25">
        <v>2.3040563438778188</v>
      </c>
      <c r="K21" s="27">
        <v>953.92204999999933</v>
      </c>
      <c r="L21" s="17">
        <v>4.7553477850440711</v>
      </c>
      <c r="M21" s="34">
        <v>6.2209899999999996</v>
      </c>
      <c r="N21" s="17">
        <v>3.5621242685780743</v>
      </c>
      <c r="O21" s="29" t="s">
        <v>39</v>
      </c>
      <c r="P21" s="29" t="s">
        <v>39</v>
      </c>
      <c r="Q21" s="3"/>
    </row>
    <row r="22" spans="1:17" x14ac:dyDescent="0.25">
      <c r="A22" s="36" t="s">
        <v>37</v>
      </c>
      <c r="B22" s="37"/>
      <c r="C22" s="38">
        <v>3617</v>
      </c>
      <c r="D22" s="39">
        <v>100</v>
      </c>
      <c r="E22" s="38">
        <v>38191</v>
      </c>
      <c r="F22" s="39">
        <v>100</v>
      </c>
      <c r="G22" s="38">
        <v>36977.505809999995</v>
      </c>
      <c r="H22" s="39">
        <v>100.00000000000003</v>
      </c>
      <c r="I22" s="38">
        <v>16696.994890000002</v>
      </c>
      <c r="J22" s="39">
        <v>100.00000000000001</v>
      </c>
      <c r="K22" s="38">
        <v>20059.984950000009</v>
      </c>
      <c r="L22" s="39">
        <v>99.999999999999957</v>
      </c>
      <c r="M22" s="38">
        <v>174.64269999999999</v>
      </c>
      <c r="N22" s="39">
        <v>100.00000000000001</v>
      </c>
      <c r="O22" s="38">
        <v>45.883360000000003</v>
      </c>
      <c r="P22" s="39">
        <v>100</v>
      </c>
      <c r="Q22" s="3"/>
    </row>
    <row r="25" spans="1:17" x14ac:dyDescent="0.25">
      <c r="A25" s="7" t="s">
        <v>0</v>
      </c>
      <c r="B25" s="8"/>
      <c r="C25" s="8"/>
      <c r="D25" s="8"/>
      <c r="E25" s="8"/>
      <c r="F25" s="8"/>
      <c r="G25" s="8"/>
      <c r="H25" s="8"/>
      <c r="I25" s="8"/>
      <c r="J25" s="8"/>
      <c r="K25" s="8"/>
      <c r="L25" s="8"/>
      <c r="M25" s="8"/>
      <c r="N25" s="8"/>
      <c r="O25" s="6"/>
    </row>
    <row r="26" spans="1:17" ht="65.25" customHeight="1" x14ac:dyDescent="0.25">
      <c r="A26" s="43" t="s">
        <v>40</v>
      </c>
      <c r="B26" s="44"/>
      <c r="C26" s="44"/>
      <c r="D26" s="44"/>
      <c r="E26" s="44"/>
      <c r="F26" s="44"/>
      <c r="G26" s="44"/>
      <c r="H26" s="44"/>
      <c r="I26" s="44"/>
      <c r="J26" s="44"/>
      <c r="K26" s="44"/>
      <c r="L26" s="44"/>
      <c r="M26" s="44"/>
      <c r="N26" s="44"/>
      <c r="O26" s="44"/>
    </row>
    <row r="27" spans="1:17" x14ac:dyDescent="0.25">
      <c r="A27" s="43" t="s">
        <v>42</v>
      </c>
      <c r="B27" s="44"/>
      <c r="C27" s="44"/>
      <c r="D27" s="44"/>
      <c r="E27" s="44"/>
      <c r="F27" s="44"/>
      <c r="G27" s="44"/>
      <c r="H27" s="44"/>
      <c r="I27" s="44"/>
      <c r="J27" s="44"/>
      <c r="K27" s="44"/>
      <c r="L27" s="44"/>
      <c r="M27" s="44"/>
      <c r="N27" s="44"/>
      <c r="O27" s="44"/>
    </row>
  </sheetData>
  <mergeCells count="3">
    <mergeCell ref="A26:O26"/>
    <mergeCell ref="A27:O27"/>
    <mergeCell ref="A1:Q1"/>
  </mergeCells>
  <conditionalFormatting sqref="B3">
    <cfRule type="dataBar" priority="1">
      <dataBar>
        <cfvo type="min"/>
        <cfvo type="max"/>
        <color rgb="FF638EC6"/>
      </dataBar>
      <extLst>
        <ext xmlns:x14="http://schemas.microsoft.com/office/spreadsheetml/2009/9/main" uri="{B025F937-C7B1-47D3-B67F-A62EFF666E3E}">
          <x14:id>{624B880F-C18D-4551-954F-9E6FF298AB35}</x14:id>
        </ext>
      </extLst>
    </cfRule>
  </conditionalFormatting>
  <pageMargins left="0.7" right="0.7" top="0.90729166666666672"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624B880F-C18D-4551-954F-9E6FF298AB35}">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C5F20-0B26-4053-B7E8-1BA9408FE366}">
  <dimension ref="A1:Q27"/>
  <sheetViews>
    <sheetView view="pageLayout" topLeftCell="A4" zoomScaleNormal="100" workbookViewId="0">
      <selection sqref="A1:Q1"/>
    </sheetView>
  </sheetViews>
  <sheetFormatPr defaultColWidth="2.7109375" defaultRowHeight="15" x14ac:dyDescent="0.25"/>
  <cols>
    <col min="1" max="1" width="6.28515625" customWidth="1"/>
    <col min="2" max="2" width="39" customWidth="1"/>
    <col min="3" max="6" width="10" customWidth="1"/>
    <col min="7" max="7" width="15.28515625" customWidth="1"/>
    <col min="8" max="16" width="10" customWidth="1"/>
  </cols>
  <sheetData>
    <row r="1" spans="1:17" ht="15.75" customHeight="1" x14ac:dyDescent="0.25">
      <c r="A1" s="45" t="s">
        <v>44</v>
      </c>
      <c r="B1" s="45"/>
      <c r="C1" s="45"/>
      <c r="D1" s="45"/>
      <c r="E1" s="45"/>
      <c r="F1" s="45"/>
      <c r="G1" s="45"/>
      <c r="H1" s="45"/>
      <c r="I1" s="45"/>
      <c r="J1" s="45"/>
      <c r="K1" s="45"/>
      <c r="L1" s="45"/>
      <c r="M1" s="45"/>
      <c r="N1" s="45"/>
      <c r="O1" s="45"/>
      <c r="P1" s="45"/>
      <c r="Q1" s="45"/>
    </row>
    <row r="2" spans="1:17" x14ac:dyDescent="0.25">
      <c r="O2" s="9" t="s">
        <v>38</v>
      </c>
      <c r="P2" s="5"/>
    </row>
    <row r="3" spans="1:17" ht="105.75" thickBot="1" x14ac:dyDescent="0.3">
      <c r="A3" s="10" t="s">
        <v>45</v>
      </c>
      <c r="B3" s="11" t="s">
        <v>36</v>
      </c>
      <c r="C3" s="12" t="s">
        <v>46</v>
      </c>
      <c r="D3" s="12" t="s">
        <v>47</v>
      </c>
      <c r="E3" s="12" t="s">
        <v>48</v>
      </c>
      <c r="F3" s="12" t="s">
        <v>49</v>
      </c>
      <c r="G3" s="12" t="s">
        <v>50</v>
      </c>
      <c r="H3" s="12" t="s">
        <v>51</v>
      </c>
      <c r="I3" s="12" t="s">
        <v>52</v>
      </c>
      <c r="J3" s="12" t="s">
        <v>53</v>
      </c>
      <c r="K3" s="12" t="s">
        <v>54</v>
      </c>
      <c r="L3" s="12" t="s">
        <v>55</v>
      </c>
      <c r="M3" s="12" t="s">
        <v>56</v>
      </c>
      <c r="N3" s="12" t="s">
        <v>57</v>
      </c>
      <c r="O3" s="12" t="s">
        <v>58</v>
      </c>
      <c r="P3" s="13" t="s">
        <v>59</v>
      </c>
      <c r="Q3" s="1"/>
    </row>
    <row r="4" spans="1:17" x14ac:dyDescent="0.25">
      <c r="A4" s="14" t="s">
        <v>1</v>
      </c>
      <c r="B4" s="15" t="s">
        <v>41</v>
      </c>
      <c r="C4" s="16">
        <v>58</v>
      </c>
      <c r="D4" s="17">
        <v>1.7139479905437354</v>
      </c>
      <c r="E4" s="18">
        <v>674</v>
      </c>
      <c r="F4" s="17">
        <v>1.85859254356938</v>
      </c>
      <c r="G4" s="19">
        <v>462.6116300000001</v>
      </c>
      <c r="H4" s="17">
        <v>1.3066989221225713</v>
      </c>
      <c r="I4" s="19">
        <v>178.75697000000002</v>
      </c>
      <c r="J4" s="17">
        <v>1.1344031821307605</v>
      </c>
      <c r="K4" s="19">
        <v>283.85465999999991</v>
      </c>
      <c r="L4" s="17">
        <v>1.4619608108258872</v>
      </c>
      <c r="M4" s="20" t="s">
        <v>39</v>
      </c>
      <c r="N4" s="20" t="s">
        <v>39</v>
      </c>
      <c r="O4" s="21" t="s">
        <v>39</v>
      </c>
      <c r="P4" s="22" t="s">
        <v>39</v>
      </c>
      <c r="Q4" s="2"/>
    </row>
    <row r="5" spans="1:17" ht="15.75" thickBot="1" x14ac:dyDescent="0.3">
      <c r="A5" s="14" t="s">
        <v>2</v>
      </c>
      <c r="B5" s="23" t="s">
        <v>19</v>
      </c>
      <c r="C5" s="24">
        <v>1</v>
      </c>
      <c r="D5" s="25">
        <v>2.955082742316785E-2</v>
      </c>
      <c r="E5" s="26">
        <v>49</v>
      </c>
      <c r="F5" s="25">
        <v>0.13512022942863444</v>
      </c>
      <c r="G5" s="27">
        <v>62.763779999999997</v>
      </c>
      <c r="H5" s="25">
        <v>0.17728340222302272</v>
      </c>
      <c r="I5" s="27">
        <v>62.763779999999997</v>
      </c>
      <c r="J5" s="25">
        <v>0.39830296829575357</v>
      </c>
      <c r="K5" s="27">
        <v>0</v>
      </c>
      <c r="L5" s="25">
        <v>0</v>
      </c>
      <c r="M5" s="28" t="s">
        <v>39</v>
      </c>
      <c r="N5" s="28" t="s">
        <v>39</v>
      </c>
      <c r="O5" s="29" t="s">
        <v>39</v>
      </c>
      <c r="P5" s="30" t="s">
        <v>39</v>
      </c>
      <c r="Q5" s="3"/>
    </row>
    <row r="6" spans="1:17" x14ac:dyDescent="0.25">
      <c r="A6" s="14" t="s">
        <v>3</v>
      </c>
      <c r="B6" s="15" t="s">
        <v>35</v>
      </c>
      <c r="C6" s="18">
        <v>368</v>
      </c>
      <c r="D6" s="17">
        <v>10.874704491725769</v>
      </c>
      <c r="E6" s="19">
        <v>3611</v>
      </c>
      <c r="F6" s="17">
        <v>9.9575336421795733</v>
      </c>
      <c r="G6" s="19">
        <v>3231.3149300000032</v>
      </c>
      <c r="H6" s="17">
        <v>9.1272148434088756</v>
      </c>
      <c r="I6" s="19">
        <v>1233.5804300000004</v>
      </c>
      <c r="J6" s="17">
        <v>7.8283804273826769</v>
      </c>
      <c r="K6" s="19">
        <v>1985.2049899999988</v>
      </c>
      <c r="L6" s="17">
        <v>10.224570196719677</v>
      </c>
      <c r="M6" s="31">
        <v>12.102180000000001</v>
      </c>
      <c r="N6" s="17">
        <v>6.4402542792969353</v>
      </c>
      <c r="O6" s="32">
        <v>0.42731999999999998</v>
      </c>
      <c r="P6" s="17">
        <v>1.0336707381824648</v>
      </c>
      <c r="Q6" s="3"/>
    </row>
    <row r="7" spans="1:17" ht="15.75" thickBot="1" x14ac:dyDescent="0.3">
      <c r="A7" s="14" t="s">
        <v>4</v>
      </c>
      <c r="B7" s="14" t="s">
        <v>20</v>
      </c>
      <c r="C7" s="26">
        <v>4</v>
      </c>
      <c r="D7" s="25">
        <v>0.1182033096926714</v>
      </c>
      <c r="E7" s="26">
        <v>17</v>
      </c>
      <c r="F7" s="25">
        <v>4.6878446944628283E-2</v>
      </c>
      <c r="G7" s="27">
        <v>9.9474999999999998</v>
      </c>
      <c r="H7" s="25">
        <v>2.8097839926363877E-2</v>
      </c>
      <c r="I7" s="27">
        <v>5.0195100000000004</v>
      </c>
      <c r="J7" s="25">
        <v>3.1854131991257036E-2</v>
      </c>
      <c r="K7" s="27">
        <v>4.9279899999999994</v>
      </c>
      <c r="L7" s="25">
        <v>2.5381046258468567E-2</v>
      </c>
      <c r="M7" s="28" t="s">
        <v>39</v>
      </c>
      <c r="N7" s="30" t="s">
        <v>39</v>
      </c>
      <c r="O7" s="28" t="s">
        <v>39</v>
      </c>
      <c r="P7" s="30" t="s">
        <v>39</v>
      </c>
      <c r="Q7" s="3"/>
    </row>
    <row r="8" spans="1:17" x14ac:dyDescent="0.25">
      <c r="A8" s="14" t="s">
        <v>5</v>
      </c>
      <c r="B8" s="14" t="s">
        <v>21</v>
      </c>
      <c r="C8" s="18">
        <v>2</v>
      </c>
      <c r="D8" s="17">
        <v>5.9101654846335699E-2</v>
      </c>
      <c r="E8" s="18">
        <v>89</v>
      </c>
      <c r="F8" s="17">
        <v>0.24542245753364217</v>
      </c>
      <c r="G8" s="19">
        <v>34.857050000000001</v>
      </c>
      <c r="H8" s="17">
        <v>9.8457683961323164E-2</v>
      </c>
      <c r="I8" s="19">
        <v>2.0258499999999997</v>
      </c>
      <c r="J8" s="17">
        <v>1.2856173868462868E-2</v>
      </c>
      <c r="K8" s="19">
        <v>32.831199999999995</v>
      </c>
      <c r="L8" s="17">
        <v>0.16909332322529735</v>
      </c>
      <c r="M8" s="33" t="s">
        <v>39</v>
      </c>
      <c r="N8" s="22" t="s">
        <v>39</v>
      </c>
      <c r="O8" s="20" t="s">
        <v>39</v>
      </c>
      <c r="P8" s="22" t="s">
        <v>39</v>
      </c>
      <c r="Q8" s="3"/>
    </row>
    <row r="9" spans="1:17" ht="15.75" thickBot="1" x14ac:dyDescent="0.3">
      <c r="A9" s="14" t="s">
        <v>6</v>
      </c>
      <c r="B9" s="14" t="s">
        <v>22</v>
      </c>
      <c r="C9" s="26">
        <v>665</v>
      </c>
      <c r="D9" s="25">
        <v>19.65130023640662</v>
      </c>
      <c r="E9" s="27">
        <v>6844</v>
      </c>
      <c r="F9" s="25">
        <v>18.872711228766821</v>
      </c>
      <c r="G9" s="27">
        <v>5597.1554699999942</v>
      </c>
      <c r="H9" s="25">
        <v>15.80979929017661</v>
      </c>
      <c r="I9" s="27">
        <v>1943.9565600000008</v>
      </c>
      <c r="J9" s="25">
        <v>12.336472852431809</v>
      </c>
      <c r="K9" s="27">
        <v>3594.2175300000004</v>
      </c>
      <c r="L9" s="25">
        <v>18.511604405026926</v>
      </c>
      <c r="M9" s="34">
        <v>18.06859</v>
      </c>
      <c r="N9" s="25">
        <v>9.6153184028300522</v>
      </c>
      <c r="O9" s="27">
        <v>40.912729999999996</v>
      </c>
      <c r="P9" s="25">
        <v>98.966329261817535</v>
      </c>
      <c r="Q9" s="3"/>
    </row>
    <row r="10" spans="1:17" x14ac:dyDescent="0.25">
      <c r="A10" s="14" t="s">
        <v>7</v>
      </c>
      <c r="B10" s="14" t="s">
        <v>23</v>
      </c>
      <c r="C10" s="18">
        <v>443</v>
      </c>
      <c r="D10" s="17">
        <v>13.091016548463358</v>
      </c>
      <c r="E10" s="19">
        <v>5016</v>
      </c>
      <c r="F10" s="17">
        <v>13.831899404367967</v>
      </c>
      <c r="G10" s="19">
        <v>4532.9967500000021</v>
      </c>
      <c r="H10" s="17">
        <v>12.803962510000277</v>
      </c>
      <c r="I10" s="19">
        <v>2443.2453100000021</v>
      </c>
      <c r="J10" s="17">
        <v>15.504991242523628</v>
      </c>
      <c r="K10" s="19">
        <v>2077.3601599999997</v>
      </c>
      <c r="L10" s="17">
        <v>10.69920481097966</v>
      </c>
      <c r="M10" s="31">
        <v>12.391279999999998</v>
      </c>
      <c r="N10" s="17">
        <v>6.5941007360629662</v>
      </c>
      <c r="O10" s="21" t="s">
        <v>39</v>
      </c>
      <c r="P10" s="21" t="s">
        <v>39</v>
      </c>
      <c r="Q10" s="3"/>
    </row>
    <row r="11" spans="1:17" ht="15.75" thickBot="1" x14ac:dyDescent="0.3">
      <c r="A11" s="14" t="s">
        <v>8</v>
      </c>
      <c r="B11" s="14" t="s">
        <v>24</v>
      </c>
      <c r="C11" s="26">
        <v>199</v>
      </c>
      <c r="D11" s="25">
        <v>5.8806146572104021</v>
      </c>
      <c r="E11" s="27">
        <v>3175</v>
      </c>
      <c r="F11" s="25">
        <v>8.7552393558349877</v>
      </c>
      <c r="G11" s="27">
        <v>2480.0060199999994</v>
      </c>
      <c r="H11" s="25">
        <v>7.0050577699300076</v>
      </c>
      <c r="I11" s="27">
        <v>917.58671000000015</v>
      </c>
      <c r="J11" s="25">
        <v>5.8230640388729764</v>
      </c>
      <c r="K11" s="27">
        <v>1561.4406200000005</v>
      </c>
      <c r="L11" s="25">
        <v>8.0420205004620247</v>
      </c>
      <c r="M11" s="34">
        <v>0.97871000000000008</v>
      </c>
      <c r="N11" s="25">
        <v>0.52082693082491782</v>
      </c>
      <c r="O11" s="29" t="s">
        <v>39</v>
      </c>
      <c r="P11" s="29" t="s">
        <v>39</v>
      </c>
      <c r="Q11" s="3"/>
    </row>
    <row r="12" spans="1:17" x14ac:dyDescent="0.25">
      <c r="A12" s="14" t="s">
        <v>9</v>
      </c>
      <c r="B12" s="14" t="s">
        <v>25</v>
      </c>
      <c r="C12" s="18">
        <v>435</v>
      </c>
      <c r="D12" s="17">
        <v>12.854609929078014</v>
      </c>
      <c r="E12" s="19">
        <v>5587</v>
      </c>
      <c r="F12" s="17">
        <v>15.406463710566953</v>
      </c>
      <c r="G12" s="19">
        <v>4834.5059399999946</v>
      </c>
      <c r="H12" s="17">
        <v>13.65560935161349</v>
      </c>
      <c r="I12" s="19">
        <v>1654.8138399999996</v>
      </c>
      <c r="J12" s="17">
        <v>10.501554629897916</v>
      </c>
      <c r="K12" s="19">
        <v>3138.6688800000002</v>
      </c>
      <c r="L12" s="17">
        <v>16.165353426710631</v>
      </c>
      <c r="M12" s="31">
        <v>41.023180000000004</v>
      </c>
      <c r="N12" s="17">
        <v>21.830753677880217</v>
      </c>
      <c r="O12" s="21" t="s">
        <v>39</v>
      </c>
      <c r="P12" s="21" t="s">
        <v>39</v>
      </c>
      <c r="Q12" s="3"/>
    </row>
    <row r="13" spans="1:17" ht="15.75" thickBot="1" x14ac:dyDescent="0.3">
      <c r="A13" s="14" t="s">
        <v>10</v>
      </c>
      <c r="B13" s="14" t="s">
        <v>26</v>
      </c>
      <c r="C13" s="26">
        <v>110</v>
      </c>
      <c r="D13" s="25">
        <v>3.2505910165484631</v>
      </c>
      <c r="E13" s="27">
        <v>870</v>
      </c>
      <c r="F13" s="25">
        <v>2.3990734612839177</v>
      </c>
      <c r="G13" s="27">
        <v>306.77453999999994</v>
      </c>
      <c r="H13" s="25">
        <v>0.8665194187890336</v>
      </c>
      <c r="I13" s="27">
        <v>58.82403</v>
      </c>
      <c r="J13" s="25">
        <v>0.37330106242993105</v>
      </c>
      <c r="K13" s="27">
        <v>247.95051000000001</v>
      </c>
      <c r="L13" s="25">
        <v>1.2770406117140809</v>
      </c>
      <c r="M13" s="35" t="s">
        <v>39</v>
      </c>
      <c r="N13" s="30" t="s">
        <v>39</v>
      </c>
      <c r="O13" s="28" t="s">
        <v>39</v>
      </c>
      <c r="P13" s="29" t="s">
        <v>39</v>
      </c>
      <c r="Q13" s="3"/>
    </row>
    <row r="14" spans="1:17" x14ac:dyDescent="0.25">
      <c r="A14" s="14" t="s">
        <v>11</v>
      </c>
      <c r="B14" s="14" t="s">
        <v>27</v>
      </c>
      <c r="C14" s="18">
        <v>52</v>
      </c>
      <c r="D14" s="17">
        <v>1.5366430260047281</v>
      </c>
      <c r="E14" s="18">
        <v>355</v>
      </c>
      <c r="F14" s="17">
        <v>0.97893227443194353</v>
      </c>
      <c r="G14" s="19">
        <v>231.55921999999998</v>
      </c>
      <c r="H14" s="17">
        <v>0.65406523217227208</v>
      </c>
      <c r="I14" s="19">
        <v>76.336610000000007</v>
      </c>
      <c r="J14" s="17">
        <v>0.48443701690107432</v>
      </c>
      <c r="K14" s="19">
        <v>155.22261</v>
      </c>
      <c r="L14" s="17">
        <v>0.79945621739699668</v>
      </c>
      <c r="M14" s="33" t="s">
        <v>39</v>
      </c>
      <c r="N14" s="22" t="s">
        <v>39</v>
      </c>
      <c r="O14" s="21" t="s">
        <v>39</v>
      </c>
      <c r="P14" s="21" t="s">
        <v>39</v>
      </c>
      <c r="Q14" s="3"/>
    </row>
    <row r="15" spans="1:17" ht="15.75" thickBot="1" x14ac:dyDescent="0.3">
      <c r="A15" s="14" t="s">
        <v>12</v>
      </c>
      <c r="B15" s="14" t="s">
        <v>28</v>
      </c>
      <c r="C15" s="26">
        <v>19</v>
      </c>
      <c r="D15" s="25">
        <v>0.5614657210401891</v>
      </c>
      <c r="E15" s="27">
        <v>239</v>
      </c>
      <c r="F15" s="25">
        <v>0.6590558129274211</v>
      </c>
      <c r="G15" s="27">
        <v>200.00728000000004</v>
      </c>
      <c r="H15" s="25">
        <v>0.56494320558406041</v>
      </c>
      <c r="I15" s="27">
        <v>60.814200000000007</v>
      </c>
      <c r="J15" s="25">
        <v>0.38593080873286512</v>
      </c>
      <c r="K15" s="27">
        <v>139.19308000000001</v>
      </c>
      <c r="L15" s="25">
        <v>0.71689796495908398</v>
      </c>
      <c r="M15" s="35" t="s">
        <v>39</v>
      </c>
      <c r="N15" s="30" t="s">
        <v>39</v>
      </c>
      <c r="O15" s="28" t="s">
        <v>39</v>
      </c>
      <c r="P15" s="29" t="s">
        <v>39</v>
      </c>
      <c r="Q15" s="4"/>
    </row>
    <row r="16" spans="1:17" x14ac:dyDescent="0.25">
      <c r="A16" s="14" t="s">
        <v>13</v>
      </c>
      <c r="B16" s="14" t="s">
        <v>29</v>
      </c>
      <c r="C16" s="18">
        <v>400</v>
      </c>
      <c r="D16" s="17">
        <v>11.82033096926714</v>
      </c>
      <c r="E16" s="19">
        <v>3844</v>
      </c>
      <c r="F16" s="17">
        <v>10.600044120891242</v>
      </c>
      <c r="G16" s="19">
        <v>5757.2138999999934</v>
      </c>
      <c r="H16" s="17">
        <v>16.261902446246484</v>
      </c>
      <c r="I16" s="19">
        <v>2744.3558800000023</v>
      </c>
      <c r="J16" s="17">
        <v>17.415858207773752</v>
      </c>
      <c r="K16" s="19">
        <v>2949.8954700000027</v>
      </c>
      <c r="L16" s="17">
        <v>15.193097668971923</v>
      </c>
      <c r="M16" s="31">
        <v>62.962539999999997</v>
      </c>
      <c r="N16" s="17">
        <v>33.505927665131772</v>
      </c>
      <c r="O16" s="21" t="s">
        <v>39</v>
      </c>
      <c r="P16" s="21" t="s">
        <v>39</v>
      </c>
      <c r="Q16" s="3"/>
    </row>
    <row r="17" spans="1:17" ht="15.75" thickBot="1" x14ac:dyDescent="0.3">
      <c r="A17" s="14" t="s">
        <v>14</v>
      </c>
      <c r="B17" s="14" t="s">
        <v>30</v>
      </c>
      <c r="C17" s="26">
        <v>185</v>
      </c>
      <c r="D17" s="25">
        <v>5.4669030732860522</v>
      </c>
      <c r="E17" s="27">
        <v>1322</v>
      </c>
      <c r="F17" s="25">
        <v>3.6454886388705052</v>
      </c>
      <c r="G17" s="27">
        <v>1514.1432799999995</v>
      </c>
      <c r="H17" s="25">
        <v>4.2768691135480825</v>
      </c>
      <c r="I17" s="27">
        <v>337.84032000000008</v>
      </c>
      <c r="J17" s="25">
        <v>2.1439563115221438</v>
      </c>
      <c r="K17" s="27">
        <v>1167.38591</v>
      </c>
      <c r="L17" s="25">
        <v>6.0124869943312431</v>
      </c>
      <c r="M17" s="34">
        <v>8.9170499999999997</v>
      </c>
      <c r="N17" s="25">
        <v>4.7452665074560727</v>
      </c>
      <c r="O17" s="29" t="s">
        <v>39</v>
      </c>
      <c r="P17" s="29" t="s">
        <v>39</v>
      </c>
      <c r="Q17" s="3"/>
    </row>
    <row r="18" spans="1:17" x14ac:dyDescent="0.25">
      <c r="A18" s="14" t="s">
        <v>15</v>
      </c>
      <c r="B18" s="14" t="s">
        <v>31</v>
      </c>
      <c r="C18" s="18">
        <v>75</v>
      </c>
      <c r="D18" s="17">
        <v>2.2163120567375887</v>
      </c>
      <c r="E18" s="18">
        <v>499</v>
      </c>
      <c r="F18" s="17">
        <v>1.3760202956099712</v>
      </c>
      <c r="G18" s="19">
        <v>201.26919999999996</v>
      </c>
      <c r="H18" s="17">
        <v>0.56850764148854649</v>
      </c>
      <c r="I18" s="19">
        <v>52.841070000000009</v>
      </c>
      <c r="J18" s="17">
        <v>0.33533281502362833</v>
      </c>
      <c r="K18" s="19">
        <v>147.30427999999998</v>
      </c>
      <c r="L18" s="17">
        <v>0.75867376856495361</v>
      </c>
      <c r="M18" s="31">
        <v>1.1238599999999999</v>
      </c>
      <c r="N18" s="17">
        <v>0.5980694531341173</v>
      </c>
      <c r="O18" s="21" t="s">
        <v>39</v>
      </c>
      <c r="P18" s="21" t="s">
        <v>39</v>
      </c>
      <c r="Q18" s="3"/>
    </row>
    <row r="19" spans="1:17" ht="15.75" thickBot="1" x14ac:dyDescent="0.3">
      <c r="A19" s="14" t="s">
        <v>16</v>
      </c>
      <c r="B19" s="14" t="s">
        <v>32</v>
      </c>
      <c r="C19" s="26">
        <v>19</v>
      </c>
      <c r="D19" s="25">
        <v>0.5614657210401891</v>
      </c>
      <c r="E19" s="27">
        <v>311</v>
      </c>
      <c r="F19" s="25">
        <v>0.85759982351643516</v>
      </c>
      <c r="G19" s="27">
        <v>2155.6465899999994</v>
      </c>
      <c r="H19" s="25">
        <v>6.0888678385154185</v>
      </c>
      <c r="I19" s="27">
        <v>1622.0095899999997</v>
      </c>
      <c r="J19" s="25">
        <v>10.293376758078916</v>
      </c>
      <c r="K19" s="27">
        <v>509.39437000000004</v>
      </c>
      <c r="L19" s="25">
        <v>2.6235771721885506</v>
      </c>
      <c r="M19" s="34">
        <v>24.242630000000002</v>
      </c>
      <c r="N19" s="25">
        <v>12.900874189518936</v>
      </c>
      <c r="O19" s="29" t="s">
        <v>39</v>
      </c>
      <c r="P19" s="29" t="s">
        <v>39</v>
      </c>
      <c r="Q19" s="3"/>
    </row>
    <row r="20" spans="1:17" x14ac:dyDescent="0.25">
      <c r="A20" s="14" t="s">
        <v>17</v>
      </c>
      <c r="B20" s="14" t="s">
        <v>33</v>
      </c>
      <c r="C20" s="18">
        <v>145</v>
      </c>
      <c r="D20" s="17">
        <v>4.2848699763593379</v>
      </c>
      <c r="E20" s="18">
        <v>1351</v>
      </c>
      <c r="F20" s="17">
        <v>3.7254577542466363</v>
      </c>
      <c r="G20" s="19">
        <v>2457.536399999999</v>
      </c>
      <c r="H20" s="17">
        <v>6.9415897844094019</v>
      </c>
      <c r="I20" s="19">
        <v>2002.14365</v>
      </c>
      <c r="J20" s="17">
        <v>12.705731852821714</v>
      </c>
      <c r="K20" s="19">
        <v>455.39275000000015</v>
      </c>
      <c r="L20" s="17">
        <v>2.3454480332795349</v>
      </c>
      <c r="M20" s="33" t="s">
        <v>39</v>
      </c>
      <c r="N20" s="22" t="s">
        <v>39</v>
      </c>
      <c r="O20" s="21" t="s">
        <v>39</v>
      </c>
      <c r="P20" s="21" t="s">
        <v>39</v>
      </c>
      <c r="Q20" s="3"/>
    </row>
    <row r="21" spans="1:17" ht="15.75" thickBot="1" x14ac:dyDescent="0.3">
      <c r="A21" s="14" t="s">
        <v>18</v>
      </c>
      <c r="B21" s="14" t="s">
        <v>34</v>
      </c>
      <c r="C21" s="26">
        <v>204</v>
      </c>
      <c r="D21" s="25">
        <v>6.0283687943262407</v>
      </c>
      <c r="E21" s="27">
        <v>2411</v>
      </c>
      <c r="F21" s="25">
        <v>6.6484667990293396</v>
      </c>
      <c r="G21" s="27">
        <v>1332.7678600000004</v>
      </c>
      <c r="H21" s="25">
        <v>3.7645537058841474</v>
      </c>
      <c r="I21" s="27">
        <v>360.8844000000002</v>
      </c>
      <c r="J21" s="25">
        <v>2.2901955193207315</v>
      </c>
      <c r="K21" s="27">
        <v>965.77885999999967</v>
      </c>
      <c r="L21" s="25">
        <v>4.9741330483850472</v>
      </c>
      <c r="M21" s="34">
        <v>6.104610000000001</v>
      </c>
      <c r="N21" s="25">
        <v>3.2486081578640267</v>
      </c>
      <c r="O21" s="29" t="s">
        <v>39</v>
      </c>
      <c r="P21" s="29" t="s">
        <v>39</v>
      </c>
      <c r="Q21" s="3"/>
    </row>
    <row r="22" spans="1:17" x14ac:dyDescent="0.25">
      <c r="A22" s="36" t="s">
        <v>37</v>
      </c>
      <c r="B22" s="37"/>
      <c r="C22" s="38">
        <v>3384</v>
      </c>
      <c r="D22" s="39">
        <v>100.00000000000001</v>
      </c>
      <c r="E22" s="38">
        <v>36264</v>
      </c>
      <c r="F22" s="39">
        <v>99.999999999999986</v>
      </c>
      <c r="G22" s="38">
        <v>35403.077339999989</v>
      </c>
      <c r="H22" s="39">
        <v>99.999999999999986</v>
      </c>
      <c r="I22" s="38">
        <v>15757.798710000006</v>
      </c>
      <c r="J22" s="39">
        <v>100.00000000000001</v>
      </c>
      <c r="K22" s="38">
        <v>19416.023870000005</v>
      </c>
      <c r="L22" s="39">
        <v>99.999999999999957</v>
      </c>
      <c r="M22" s="38">
        <v>187.91462999999999</v>
      </c>
      <c r="N22" s="39">
        <v>100</v>
      </c>
      <c r="O22" s="38">
        <v>41.340049999999998</v>
      </c>
      <c r="P22" s="39">
        <v>100</v>
      </c>
      <c r="Q22" s="3"/>
    </row>
    <row r="25" spans="1:17" x14ac:dyDescent="0.25">
      <c r="A25" s="7" t="s">
        <v>0</v>
      </c>
      <c r="B25" s="8"/>
      <c r="C25" s="8"/>
      <c r="D25" s="8"/>
      <c r="E25" s="8"/>
      <c r="F25" s="8"/>
      <c r="G25" s="8"/>
      <c r="H25" s="8"/>
      <c r="I25" s="8"/>
      <c r="J25" s="8"/>
      <c r="K25" s="8"/>
      <c r="L25" s="8"/>
      <c r="M25" s="8"/>
      <c r="N25" s="8"/>
      <c r="O25" s="6"/>
    </row>
    <row r="26" spans="1:17" ht="65.25" customHeight="1" x14ac:dyDescent="0.25">
      <c r="A26" s="43" t="s">
        <v>40</v>
      </c>
      <c r="B26" s="44"/>
      <c r="C26" s="44"/>
      <c r="D26" s="44"/>
      <c r="E26" s="44"/>
      <c r="F26" s="44"/>
      <c r="G26" s="44"/>
      <c r="H26" s="44"/>
      <c r="I26" s="44"/>
      <c r="J26" s="44"/>
      <c r="K26" s="44"/>
      <c r="L26" s="44"/>
      <c r="M26" s="44"/>
      <c r="N26" s="44"/>
      <c r="O26" s="44"/>
    </row>
    <row r="27" spans="1:17" x14ac:dyDescent="0.25">
      <c r="A27" s="43" t="s">
        <v>42</v>
      </c>
      <c r="B27" s="44"/>
      <c r="C27" s="44"/>
      <c r="D27" s="44"/>
      <c r="E27" s="44"/>
      <c r="F27" s="44"/>
      <c r="G27" s="44"/>
      <c r="H27" s="44"/>
      <c r="I27" s="44"/>
      <c r="J27" s="44"/>
      <c r="K27" s="44"/>
      <c r="L27" s="44"/>
      <c r="M27" s="44"/>
      <c r="N27" s="44"/>
      <c r="O27" s="44"/>
    </row>
  </sheetData>
  <mergeCells count="3">
    <mergeCell ref="A26:O26"/>
    <mergeCell ref="A27:O27"/>
    <mergeCell ref="A1:Q1"/>
  </mergeCells>
  <conditionalFormatting sqref="B3">
    <cfRule type="dataBar" priority="1">
      <dataBar>
        <cfvo type="min"/>
        <cfvo type="max"/>
        <color rgb="FF638EC6"/>
      </dataBar>
      <extLst>
        <ext xmlns:x14="http://schemas.microsoft.com/office/spreadsheetml/2009/9/main" uri="{B025F937-C7B1-47D3-B67F-A62EFF666E3E}">
          <x14:id>{1EE7505A-E652-4224-B957-D28BF11426F0}</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1EE7505A-E652-4224-B957-D28BF11426F0}">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65427-7FEC-44B9-9CDC-802562DAD589}">
  <sheetPr>
    <pageSetUpPr fitToPage="1"/>
  </sheetPr>
  <dimension ref="A1:Q28"/>
  <sheetViews>
    <sheetView view="pageLayout" topLeftCell="A4" zoomScaleNormal="100" workbookViewId="0">
      <selection activeCell="F22" sqref="F22"/>
    </sheetView>
  </sheetViews>
  <sheetFormatPr defaultColWidth="2.7109375" defaultRowHeight="15" x14ac:dyDescent="0.25"/>
  <cols>
    <col min="1" max="1" width="6.28515625" customWidth="1"/>
    <col min="2" max="2" width="39" customWidth="1"/>
    <col min="3" max="6" width="10" customWidth="1"/>
    <col min="7" max="7" width="15.28515625" customWidth="1"/>
    <col min="8" max="16" width="10" customWidth="1"/>
  </cols>
  <sheetData>
    <row r="1" spans="1:17" ht="15.75" customHeight="1" x14ac:dyDescent="0.25">
      <c r="A1" s="45" t="s">
        <v>62</v>
      </c>
      <c r="B1" s="45"/>
      <c r="C1" s="45"/>
      <c r="D1" s="45"/>
      <c r="E1" s="45"/>
      <c r="F1" s="45"/>
      <c r="G1" s="45"/>
      <c r="H1" s="45"/>
      <c r="I1" s="45"/>
      <c r="J1" s="45"/>
      <c r="K1" s="45"/>
      <c r="L1" s="45"/>
      <c r="M1" s="45"/>
      <c r="N1" s="45"/>
      <c r="O1" s="45"/>
      <c r="P1" s="45"/>
      <c r="Q1" s="45"/>
    </row>
    <row r="2" spans="1:17" x14ac:dyDescent="0.25">
      <c r="O2" s="9" t="s">
        <v>38</v>
      </c>
      <c r="P2" s="5"/>
    </row>
    <row r="3" spans="1:17" ht="105.75" thickBot="1" x14ac:dyDescent="0.3">
      <c r="A3" s="10" t="s">
        <v>45</v>
      </c>
      <c r="B3" s="11" t="s">
        <v>36</v>
      </c>
      <c r="C3" s="12" t="s">
        <v>46</v>
      </c>
      <c r="D3" s="12" t="s">
        <v>47</v>
      </c>
      <c r="E3" s="12" t="s">
        <v>48</v>
      </c>
      <c r="F3" s="12" t="s">
        <v>49</v>
      </c>
      <c r="G3" s="12" t="s">
        <v>50</v>
      </c>
      <c r="H3" s="12" t="s">
        <v>51</v>
      </c>
      <c r="I3" s="12" t="s">
        <v>52</v>
      </c>
      <c r="J3" s="12" t="s">
        <v>53</v>
      </c>
      <c r="K3" s="12" t="s">
        <v>54</v>
      </c>
      <c r="L3" s="12" t="s">
        <v>55</v>
      </c>
      <c r="M3" s="12" t="s">
        <v>56</v>
      </c>
      <c r="N3" s="12" t="s">
        <v>57</v>
      </c>
      <c r="O3" s="12" t="s">
        <v>58</v>
      </c>
      <c r="P3" s="13" t="s">
        <v>59</v>
      </c>
      <c r="Q3" s="1"/>
    </row>
    <row r="4" spans="1:17" x14ac:dyDescent="0.25">
      <c r="A4" s="14" t="s">
        <v>1</v>
      </c>
      <c r="B4" s="15" t="s">
        <v>41</v>
      </c>
      <c r="C4" s="16">
        <v>48</v>
      </c>
      <c r="D4" s="17">
        <v>1.7563117453347969</v>
      </c>
      <c r="E4" s="18">
        <v>648</v>
      </c>
      <c r="F4" s="17">
        <v>2.0214624407287247</v>
      </c>
      <c r="G4" s="19">
        <v>337.31307999999984</v>
      </c>
      <c r="H4" s="17">
        <v>1.1919234101879648</v>
      </c>
      <c r="I4" s="19">
        <v>120.21472</v>
      </c>
      <c r="J4" s="17">
        <v>0.94423158216379532</v>
      </c>
      <c r="K4" s="19">
        <v>217.09835999999984</v>
      </c>
      <c r="L4" s="17">
        <v>1.4161584779021517</v>
      </c>
      <c r="M4" s="20" t="s">
        <v>39</v>
      </c>
      <c r="N4" s="20" t="s">
        <v>39</v>
      </c>
      <c r="O4" s="21" t="s">
        <v>39</v>
      </c>
      <c r="P4" s="22" t="s">
        <v>39</v>
      </c>
      <c r="Q4" s="2"/>
    </row>
    <row r="5" spans="1:17" ht="15.75" thickBot="1" x14ac:dyDescent="0.3">
      <c r="A5" s="14" t="s">
        <v>2</v>
      </c>
      <c r="B5" s="23" t="s">
        <v>19</v>
      </c>
      <c r="C5" s="24">
        <v>1</v>
      </c>
      <c r="D5" s="25">
        <v>3.6589828027808267E-2</v>
      </c>
      <c r="E5" s="26">
        <v>49</v>
      </c>
      <c r="F5" s="25">
        <v>0.15285749937609183</v>
      </c>
      <c r="G5" s="27">
        <v>60.552210000000002</v>
      </c>
      <c r="H5" s="25">
        <v>0.21396619614518897</v>
      </c>
      <c r="I5" s="27">
        <v>60.552210000000002</v>
      </c>
      <c r="J5" s="25">
        <v>0.47560988414575517</v>
      </c>
      <c r="K5" s="27">
        <v>0</v>
      </c>
      <c r="L5" s="25">
        <v>0</v>
      </c>
      <c r="M5" s="28" t="s">
        <v>39</v>
      </c>
      <c r="N5" s="28" t="s">
        <v>39</v>
      </c>
      <c r="O5" s="29" t="s">
        <v>39</v>
      </c>
      <c r="P5" s="30" t="s">
        <v>39</v>
      </c>
      <c r="Q5" s="3"/>
    </row>
    <row r="6" spans="1:17" x14ac:dyDescent="0.25">
      <c r="A6" s="14" t="s">
        <v>3</v>
      </c>
      <c r="B6" s="15" t="s">
        <v>35</v>
      </c>
      <c r="C6" s="18">
        <v>297</v>
      </c>
      <c r="D6" s="17">
        <v>10.867178924259056</v>
      </c>
      <c r="E6" s="19">
        <v>3060</v>
      </c>
      <c r="F6" s="17">
        <v>9.5457948589967554</v>
      </c>
      <c r="G6" s="19">
        <v>2509.6513400000022</v>
      </c>
      <c r="H6" s="17">
        <v>8.8680586698731023</v>
      </c>
      <c r="I6" s="19">
        <v>944.39178999999979</v>
      </c>
      <c r="J6" s="17">
        <v>7.4177650961063559</v>
      </c>
      <c r="K6" s="19">
        <v>1558.6860599999984</v>
      </c>
      <c r="L6" s="17">
        <v>10.167494946792326</v>
      </c>
      <c r="M6" s="31">
        <v>6.1461800000000002</v>
      </c>
      <c r="N6" s="25">
        <v>3.4541681669790187</v>
      </c>
      <c r="O6" s="32">
        <v>0.42731999999999998</v>
      </c>
      <c r="P6" s="25">
        <v>0.70766809352904003</v>
      </c>
      <c r="Q6" s="3"/>
    </row>
    <row r="7" spans="1:17" ht="15.75" thickBot="1" x14ac:dyDescent="0.3">
      <c r="A7" s="14" t="s">
        <v>4</v>
      </c>
      <c r="B7" s="14" t="s">
        <v>20</v>
      </c>
      <c r="C7" s="26">
        <v>3</v>
      </c>
      <c r="D7" s="25">
        <v>0.10976948408342481</v>
      </c>
      <c r="E7" s="26">
        <v>18</v>
      </c>
      <c r="F7" s="25">
        <v>5.6151734464686798E-2</v>
      </c>
      <c r="G7" s="27">
        <v>4.8400700000000008</v>
      </c>
      <c r="H7" s="25">
        <v>1.7102783977272586E-2</v>
      </c>
      <c r="I7" s="27">
        <v>1.7948799999999998</v>
      </c>
      <c r="J7" s="25">
        <v>1.4097960567509144E-2</v>
      </c>
      <c r="K7" s="27">
        <v>3.0451899999999998</v>
      </c>
      <c r="L7" s="25">
        <v>1.9864137321547969E-2</v>
      </c>
      <c r="M7" s="28" t="s">
        <v>39</v>
      </c>
      <c r="N7" s="28" t="s">
        <v>39</v>
      </c>
      <c r="O7" s="28" t="s">
        <v>39</v>
      </c>
      <c r="P7" s="29" t="s">
        <v>39</v>
      </c>
      <c r="Q7" s="3"/>
    </row>
    <row r="8" spans="1:17" x14ac:dyDescent="0.25">
      <c r="A8" s="14" t="s">
        <v>5</v>
      </c>
      <c r="B8" s="14" t="s">
        <v>21</v>
      </c>
      <c r="C8" s="18">
        <v>1</v>
      </c>
      <c r="D8" s="17">
        <v>3.6589828027808267E-2</v>
      </c>
      <c r="E8" s="18">
        <v>88</v>
      </c>
      <c r="F8" s="17">
        <v>0.27451959071624654</v>
      </c>
      <c r="G8" s="19">
        <v>12.2623</v>
      </c>
      <c r="H8" s="17">
        <v>4.3329841916441209E-2</v>
      </c>
      <c r="I8" s="19">
        <v>0.67527999999999999</v>
      </c>
      <c r="J8" s="17">
        <v>5.3040152054887098E-3</v>
      </c>
      <c r="K8" s="19">
        <v>11.587020000000001</v>
      </c>
      <c r="L8" s="17">
        <v>7.5583512499227554E-2</v>
      </c>
      <c r="M8" s="33" t="s">
        <v>39</v>
      </c>
      <c r="N8" s="33" t="s">
        <v>39</v>
      </c>
      <c r="O8" s="20" t="s">
        <v>39</v>
      </c>
      <c r="P8" s="21" t="s">
        <v>39</v>
      </c>
      <c r="Q8" s="3"/>
    </row>
    <row r="9" spans="1:17" ht="15.75" thickBot="1" x14ac:dyDescent="0.3">
      <c r="A9" s="14" t="s">
        <v>6</v>
      </c>
      <c r="B9" s="14" t="s">
        <v>22</v>
      </c>
      <c r="C9" s="26">
        <v>544</v>
      </c>
      <c r="D9" s="25">
        <v>19.904866447127699</v>
      </c>
      <c r="E9" s="27">
        <v>6106</v>
      </c>
      <c r="F9" s="25">
        <v>19.047916146743198</v>
      </c>
      <c r="G9" s="27">
        <v>4423.9576000000006</v>
      </c>
      <c r="H9" s="25">
        <v>15.632416712446986</v>
      </c>
      <c r="I9" s="27">
        <v>1493.5892999999999</v>
      </c>
      <c r="J9" s="25">
        <v>11.73146007279238</v>
      </c>
      <c r="K9" s="27">
        <v>2854.3891200000016</v>
      </c>
      <c r="L9" s="25">
        <v>18.619520440042329</v>
      </c>
      <c r="M9" s="34">
        <v>19.23114</v>
      </c>
      <c r="N9" s="25">
        <v>10.807947636209301</v>
      </c>
      <c r="O9" s="27">
        <v>56.748059999999995</v>
      </c>
      <c r="P9" s="25">
        <v>93.978263202451501</v>
      </c>
      <c r="Q9" s="3"/>
    </row>
    <row r="10" spans="1:17" x14ac:dyDescent="0.25">
      <c r="A10" s="14" t="s">
        <v>7</v>
      </c>
      <c r="B10" s="14" t="s">
        <v>23</v>
      </c>
      <c r="C10" s="18">
        <v>361</v>
      </c>
      <c r="D10" s="17">
        <v>13.208927918038786</v>
      </c>
      <c r="E10" s="19">
        <v>4395</v>
      </c>
      <c r="F10" s="17">
        <v>13.710381831794361</v>
      </c>
      <c r="G10" s="19">
        <v>3798.689220000002</v>
      </c>
      <c r="H10" s="17">
        <v>13.422979652454226</v>
      </c>
      <c r="I10" s="19">
        <v>2231.8884499999995</v>
      </c>
      <c r="J10" s="17">
        <v>17.530461846574198</v>
      </c>
      <c r="K10" s="19">
        <v>1554.2330300000001</v>
      </c>
      <c r="L10" s="17">
        <v>10.138447301352489</v>
      </c>
      <c r="M10" s="31">
        <v>12.567770000000001</v>
      </c>
      <c r="N10" s="25">
        <v>7.0631174264199723</v>
      </c>
      <c r="O10" s="21" t="s">
        <v>39</v>
      </c>
      <c r="P10" s="21" t="s">
        <v>39</v>
      </c>
      <c r="Q10" s="3"/>
    </row>
    <row r="11" spans="1:17" ht="15.75" thickBot="1" x14ac:dyDescent="0.3">
      <c r="A11" s="14" t="s">
        <v>8</v>
      </c>
      <c r="B11" s="14" t="s">
        <v>24</v>
      </c>
      <c r="C11" s="26">
        <v>167</v>
      </c>
      <c r="D11" s="25">
        <v>6.1105012806439811</v>
      </c>
      <c r="E11" s="27">
        <v>2870</v>
      </c>
      <c r="F11" s="25">
        <v>8.9530821063139499</v>
      </c>
      <c r="G11" s="27">
        <v>1986.06007</v>
      </c>
      <c r="H11" s="25">
        <v>7.0179060102636663</v>
      </c>
      <c r="I11" s="27">
        <v>786.91325000000029</v>
      </c>
      <c r="J11" s="25">
        <v>6.1808432700517422</v>
      </c>
      <c r="K11" s="27">
        <v>1198.4880100000005</v>
      </c>
      <c r="L11" s="25">
        <v>7.8178801351865612</v>
      </c>
      <c r="M11" s="34">
        <v>0.65881999999999996</v>
      </c>
      <c r="N11" s="25">
        <v>0.37025844862485591</v>
      </c>
      <c r="O11" s="29" t="s">
        <v>39</v>
      </c>
      <c r="P11" s="30" t="s">
        <v>39</v>
      </c>
      <c r="Q11" s="3"/>
    </row>
    <row r="12" spans="1:17" x14ac:dyDescent="0.25">
      <c r="A12" s="14" t="s">
        <v>9</v>
      </c>
      <c r="B12" s="14" t="s">
        <v>25</v>
      </c>
      <c r="C12" s="18">
        <v>360</v>
      </c>
      <c r="D12" s="17">
        <v>13.172338090010976</v>
      </c>
      <c r="E12" s="19">
        <v>5048</v>
      </c>
      <c r="F12" s="17">
        <v>15.747441976541054</v>
      </c>
      <c r="G12" s="19">
        <v>4102.7344200000016</v>
      </c>
      <c r="H12" s="17">
        <v>14.497348282438219</v>
      </c>
      <c r="I12" s="19">
        <v>1441.2137299999993</v>
      </c>
      <c r="J12" s="17">
        <v>11.32007395195933</v>
      </c>
      <c r="K12" s="19">
        <v>2621.7908399999988</v>
      </c>
      <c r="L12" s="17">
        <v>17.102254136568348</v>
      </c>
      <c r="M12" s="31">
        <v>36.521009999999997</v>
      </c>
      <c r="N12" s="25">
        <v>20.524896792466606</v>
      </c>
      <c r="O12" s="21">
        <v>3.20886</v>
      </c>
      <c r="P12" s="21">
        <v>5.3140687040194594</v>
      </c>
      <c r="Q12" s="3"/>
    </row>
    <row r="13" spans="1:17" ht="15.75" thickBot="1" x14ac:dyDescent="0.3">
      <c r="A13" s="14" t="s">
        <v>10</v>
      </c>
      <c r="B13" s="14" t="s">
        <v>26</v>
      </c>
      <c r="C13" s="26">
        <v>82</v>
      </c>
      <c r="D13" s="25">
        <v>3.0003658982802781</v>
      </c>
      <c r="E13" s="27">
        <v>566</v>
      </c>
      <c r="F13" s="25">
        <v>1.7656600948340404</v>
      </c>
      <c r="G13" s="27">
        <v>256.74720000000002</v>
      </c>
      <c r="H13" s="25">
        <v>0.90723727102492313</v>
      </c>
      <c r="I13" s="27">
        <v>52.210320000000003</v>
      </c>
      <c r="J13" s="25">
        <v>0.41008815774705504</v>
      </c>
      <c r="K13" s="27">
        <v>204.53690000000003</v>
      </c>
      <c r="L13" s="25">
        <v>1.3342185771409092</v>
      </c>
      <c r="M13" s="35" t="s">
        <v>39</v>
      </c>
      <c r="N13" s="35" t="s">
        <v>39</v>
      </c>
      <c r="O13" s="28" t="s">
        <v>39</v>
      </c>
      <c r="P13" s="29" t="s">
        <v>39</v>
      </c>
      <c r="Q13" s="3"/>
    </row>
    <row r="14" spans="1:17" x14ac:dyDescent="0.25">
      <c r="A14" s="14" t="s">
        <v>11</v>
      </c>
      <c r="B14" s="14" t="s">
        <v>27</v>
      </c>
      <c r="C14" s="18">
        <v>40</v>
      </c>
      <c r="D14" s="17">
        <v>1.4635931211123308</v>
      </c>
      <c r="E14" s="18">
        <v>320</v>
      </c>
      <c r="F14" s="17">
        <v>0.99825305714998747</v>
      </c>
      <c r="G14" s="19">
        <v>188.94485999999995</v>
      </c>
      <c r="H14" s="17">
        <v>0.6676521463937527</v>
      </c>
      <c r="I14" s="19">
        <v>70.167929999999998</v>
      </c>
      <c r="J14" s="17">
        <v>0.55113696193825878</v>
      </c>
      <c r="K14" s="19">
        <v>118.77692999999996</v>
      </c>
      <c r="L14" s="17">
        <v>0.77479607123098715</v>
      </c>
      <c r="M14" s="33" t="s">
        <v>39</v>
      </c>
      <c r="N14" s="33" t="s">
        <v>39</v>
      </c>
      <c r="O14" s="21" t="s">
        <v>39</v>
      </c>
      <c r="P14" s="21" t="s">
        <v>39</v>
      </c>
      <c r="Q14" s="3"/>
    </row>
    <row r="15" spans="1:17" ht="15.75" thickBot="1" x14ac:dyDescent="0.3">
      <c r="A15" s="14" t="s">
        <v>12</v>
      </c>
      <c r="B15" s="14" t="s">
        <v>28</v>
      </c>
      <c r="C15" s="26">
        <v>16</v>
      </c>
      <c r="D15" s="25">
        <v>0.58543724844493228</v>
      </c>
      <c r="E15" s="27">
        <v>233</v>
      </c>
      <c r="F15" s="25">
        <v>0.7268530072373347</v>
      </c>
      <c r="G15" s="27">
        <v>174.67245000000005</v>
      </c>
      <c r="H15" s="25">
        <v>0.61721941606855846</v>
      </c>
      <c r="I15" s="27">
        <v>60.485440000000004</v>
      </c>
      <c r="J15" s="25">
        <v>0.47508543636813627</v>
      </c>
      <c r="K15" s="27">
        <v>114.18702</v>
      </c>
      <c r="L15" s="25">
        <v>0.74485554123662046</v>
      </c>
      <c r="M15" s="35" t="s">
        <v>39</v>
      </c>
      <c r="N15" s="35" t="s">
        <v>39</v>
      </c>
      <c r="O15" s="28" t="s">
        <v>39</v>
      </c>
      <c r="P15" s="29" t="s">
        <v>39</v>
      </c>
      <c r="Q15" s="4"/>
    </row>
    <row r="16" spans="1:17" x14ac:dyDescent="0.25">
      <c r="A16" s="14" t="s">
        <v>13</v>
      </c>
      <c r="B16" s="14" t="s">
        <v>29</v>
      </c>
      <c r="C16" s="18">
        <v>322</v>
      </c>
      <c r="D16" s="17">
        <v>11.781924624954263</v>
      </c>
      <c r="E16" s="19">
        <v>3476</v>
      </c>
      <c r="F16" s="17">
        <v>10.843523833291739</v>
      </c>
      <c r="G16" s="19">
        <v>4542.6426600000023</v>
      </c>
      <c r="H16" s="17">
        <v>16.051800097916548</v>
      </c>
      <c r="I16" s="19">
        <v>2132.0490899999995</v>
      </c>
      <c r="J16" s="17">
        <v>16.74626938782189</v>
      </c>
      <c r="K16" s="19">
        <v>2347.436970000002</v>
      </c>
      <c r="L16" s="17">
        <v>15.312611142739375</v>
      </c>
      <c r="M16" s="31">
        <v>63.156610000000001</v>
      </c>
      <c r="N16" s="25">
        <v>35.494169027966763</v>
      </c>
      <c r="O16" s="21" t="s">
        <v>39</v>
      </c>
      <c r="P16" s="21" t="s">
        <v>39</v>
      </c>
      <c r="Q16" s="3"/>
    </row>
    <row r="17" spans="1:17" ht="15.75" thickBot="1" x14ac:dyDescent="0.3">
      <c r="A17" s="14" t="s">
        <v>14</v>
      </c>
      <c r="B17" s="14" t="s">
        <v>30</v>
      </c>
      <c r="C17" s="26">
        <v>139</v>
      </c>
      <c r="D17" s="25">
        <v>5.0859860958653496</v>
      </c>
      <c r="E17" s="27">
        <v>1135</v>
      </c>
      <c r="F17" s="25">
        <v>3.5406788120788617</v>
      </c>
      <c r="G17" s="27">
        <v>1427.8743500000005</v>
      </c>
      <c r="H17" s="25">
        <v>5.0455110266460022</v>
      </c>
      <c r="I17" s="27">
        <v>355.48926000000006</v>
      </c>
      <c r="J17" s="25">
        <v>2.7922053672964249</v>
      </c>
      <c r="K17" s="27">
        <v>1063.46804</v>
      </c>
      <c r="L17" s="25">
        <v>6.9371287780524256</v>
      </c>
      <c r="M17" s="34">
        <v>8.9170499999999997</v>
      </c>
      <c r="N17" s="25">
        <v>5.0114038725452659</v>
      </c>
      <c r="O17" s="29" t="s">
        <v>39</v>
      </c>
      <c r="P17" s="29" t="s">
        <v>39</v>
      </c>
      <c r="Q17" s="3"/>
    </row>
    <row r="18" spans="1:17" x14ac:dyDescent="0.25">
      <c r="A18" s="14" t="s">
        <v>15</v>
      </c>
      <c r="B18" s="14" t="s">
        <v>31</v>
      </c>
      <c r="C18" s="18">
        <v>60</v>
      </c>
      <c r="D18" s="17">
        <v>2.1953896816684964</v>
      </c>
      <c r="E18" s="18">
        <v>402</v>
      </c>
      <c r="F18" s="17">
        <v>1.2540554030446718</v>
      </c>
      <c r="G18" s="19">
        <v>175.35105000000004</v>
      </c>
      <c r="H18" s="17">
        <v>0.61961730477822108</v>
      </c>
      <c r="I18" s="19">
        <v>50.562820000000009</v>
      </c>
      <c r="J18" s="17">
        <v>0.39714779959777979</v>
      </c>
      <c r="K18" s="19">
        <v>124.25205</v>
      </c>
      <c r="L18" s="17">
        <v>0.81051093156218301</v>
      </c>
      <c r="M18" s="31">
        <v>0.53616999999999992</v>
      </c>
      <c r="N18" s="25">
        <v>0.30132884915331803</v>
      </c>
      <c r="O18" s="21" t="s">
        <v>39</v>
      </c>
      <c r="P18" s="21" t="s">
        <v>39</v>
      </c>
      <c r="Q18" s="3"/>
    </row>
    <row r="19" spans="1:17" ht="15.75" thickBot="1" x14ac:dyDescent="0.3">
      <c r="A19" s="14" t="s">
        <v>16</v>
      </c>
      <c r="B19" s="14" t="s">
        <v>32</v>
      </c>
      <c r="C19" s="26">
        <v>15</v>
      </c>
      <c r="D19" s="25">
        <v>0.54884742041712409</v>
      </c>
      <c r="E19" s="27">
        <v>304</v>
      </c>
      <c r="F19" s="25">
        <v>0.94834040429248811</v>
      </c>
      <c r="G19" s="27">
        <v>1204.94201</v>
      </c>
      <c r="H19" s="25">
        <v>4.2577613344787615</v>
      </c>
      <c r="I19" s="27">
        <v>984.45090000000005</v>
      </c>
      <c r="J19" s="25">
        <v>7.7324110630509511</v>
      </c>
      <c r="K19" s="27">
        <v>196.24847000000005</v>
      </c>
      <c r="L19" s="25">
        <v>1.280152160365589</v>
      </c>
      <c r="M19" s="34">
        <v>24.242630000000002</v>
      </c>
      <c r="N19" s="25">
        <v>13.624417252643198</v>
      </c>
      <c r="O19" s="29" t="s">
        <v>39</v>
      </c>
      <c r="P19" s="29" t="s">
        <v>39</v>
      </c>
      <c r="Q19" s="3"/>
    </row>
    <row r="20" spans="1:17" x14ac:dyDescent="0.25">
      <c r="A20" s="14" t="s">
        <v>17</v>
      </c>
      <c r="B20" s="14" t="s">
        <v>33</v>
      </c>
      <c r="C20" s="18">
        <v>103</v>
      </c>
      <c r="D20" s="17">
        <v>3.768752286864252</v>
      </c>
      <c r="E20" s="18">
        <v>1113</v>
      </c>
      <c r="F20" s="17">
        <v>3.4720489143998003</v>
      </c>
      <c r="G20" s="19">
        <v>1938.8102699999999</v>
      </c>
      <c r="H20" s="17">
        <v>6.8509449699544698</v>
      </c>
      <c r="I20" s="19">
        <v>1569.5885900000001</v>
      </c>
      <c r="J20" s="17">
        <v>12.328399697490797</v>
      </c>
      <c r="K20" s="19">
        <v>369.22167000000013</v>
      </c>
      <c r="L20" s="17">
        <v>2.408476960377274</v>
      </c>
      <c r="M20" s="33" t="s">
        <v>39</v>
      </c>
      <c r="N20" s="30" t="s">
        <v>39</v>
      </c>
      <c r="O20" s="21" t="s">
        <v>39</v>
      </c>
      <c r="P20" s="21" t="s">
        <v>39</v>
      </c>
      <c r="Q20" s="3"/>
    </row>
    <row r="21" spans="1:17" ht="15.75" thickBot="1" x14ac:dyDescent="0.3">
      <c r="A21" s="14" t="s">
        <v>18</v>
      </c>
      <c r="B21" s="14" t="s">
        <v>34</v>
      </c>
      <c r="C21" s="26">
        <v>174</v>
      </c>
      <c r="D21" s="25">
        <v>6.3666300768386392</v>
      </c>
      <c r="E21" s="27">
        <v>2225</v>
      </c>
      <c r="F21" s="25">
        <v>6.9409782879960069</v>
      </c>
      <c r="G21" s="27">
        <v>1153.8503800000001</v>
      </c>
      <c r="H21" s="25">
        <v>4.0772248730356964</v>
      </c>
      <c r="I21" s="27">
        <v>375.24892000000006</v>
      </c>
      <c r="J21" s="25">
        <v>2.9474084491221668</v>
      </c>
      <c r="K21" s="27">
        <v>772.64366999999993</v>
      </c>
      <c r="L21" s="25">
        <v>5.040046749629675</v>
      </c>
      <c r="M21" s="34">
        <v>5.9577900000000001</v>
      </c>
      <c r="N21" s="25">
        <v>3.3482925269917132</v>
      </c>
      <c r="O21" s="29" t="s">
        <v>39</v>
      </c>
      <c r="P21" s="29" t="s">
        <v>39</v>
      </c>
      <c r="Q21" s="3"/>
    </row>
    <row r="22" spans="1:17" x14ac:dyDescent="0.25">
      <c r="A22" s="36" t="s">
        <v>37</v>
      </c>
      <c r="B22" s="37"/>
      <c r="C22" s="38">
        <v>2733</v>
      </c>
      <c r="D22" s="39">
        <v>100</v>
      </c>
      <c r="E22" s="38">
        <v>32056</v>
      </c>
      <c r="F22" s="39">
        <v>100.00000000000001</v>
      </c>
      <c r="G22" s="38">
        <v>28299.895540000009</v>
      </c>
      <c r="H22" s="39">
        <v>100</v>
      </c>
      <c r="I22" s="38">
        <v>12731.486879999997</v>
      </c>
      <c r="J22" s="39">
        <v>100</v>
      </c>
      <c r="K22" s="38">
        <v>15330.089349999998</v>
      </c>
      <c r="L22" s="39">
        <v>100</v>
      </c>
      <c r="M22" s="38">
        <v>177.93516999999997</v>
      </c>
      <c r="N22" s="39">
        <v>100.00000000000001</v>
      </c>
      <c r="O22" s="38">
        <v>60.384239999999998</v>
      </c>
      <c r="P22" s="39">
        <v>100</v>
      </c>
      <c r="Q22" s="3"/>
    </row>
    <row r="25" spans="1:17" x14ac:dyDescent="0.25">
      <c r="A25" s="7" t="s">
        <v>0</v>
      </c>
      <c r="B25" s="8"/>
      <c r="C25" s="8"/>
      <c r="D25" s="8"/>
      <c r="E25" s="8"/>
      <c r="F25" s="8"/>
      <c r="G25" s="8"/>
      <c r="H25" s="8"/>
      <c r="I25" s="8"/>
      <c r="J25" s="8"/>
      <c r="K25" s="8"/>
      <c r="L25" s="8"/>
      <c r="M25" s="8"/>
      <c r="N25" s="8"/>
      <c r="O25" s="6"/>
    </row>
    <row r="26" spans="1:17" ht="57.75" customHeight="1" x14ac:dyDescent="0.25">
      <c r="A26" s="46" t="s">
        <v>60</v>
      </c>
      <c r="B26" s="47"/>
      <c r="C26" s="47"/>
      <c r="D26" s="47"/>
      <c r="E26" s="47"/>
      <c r="F26" s="47"/>
      <c r="G26" s="47"/>
      <c r="H26" s="47"/>
      <c r="I26" s="47"/>
      <c r="J26" s="47"/>
      <c r="K26" s="47"/>
      <c r="L26" s="47"/>
      <c r="M26" s="47"/>
      <c r="N26" s="47"/>
      <c r="O26" s="47"/>
    </row>
    <row r="27" spans="1:17" ht="57.75" customHeight="1" x14ac:dyDescent="0.25">
      <c r="A27" s="43" t="s">
        <v>40</v>
      </c>
      <c r="B27" s="44"/>
      <c r="C27" s="44"/>
      <c r="D27" s="44"/>
      <c r="E27" s="44"/>
      <c r="F27" s="44"/>
      <c r="G27" s="44"/>
      <c r="H27" s="44"/>
      <c r="I27" s="44"/>
      <c r="J27" s="44"/>
      <c r="K27" s="44"/>
      <c r="L27" s="44"/>
      <c r="M27" s="44"/>
      <c r="N27" s="44"/>
      <c r="O27" s="44"/>
    </row>
    <row r="28" spans="1:17" x14ac:dyDescent="0.25">
      <c r="A28" s="43" t="s">
        <v>42</v>
      </c>
      <c r="B28" s="44"/>
      <c r="C28" s="44"/>
      <c r="D28" s="44"/>
      <c r="E28" s="44"/>
      <c r="F28" s="44"/>
      <c r="G28" s="44"/>
      <c r="H28" s="44"/>
      <c r="I28" s="44"/>
      <c r="J28" s="44"/>
      <c r="K28" s="44"/>
      <c r="L28" s="44"/>
      <c r="M28" s="44"/>
      <c r="N28" s="44"/>
      <c r="O28" s="44"/>
    </row>
  </sheetData>
  <mergeCells count="4">
    <mergeCell ref="A1:Q1"/>
    <mergeCell ref="A27:O27"/>
    <mergeCell ref="A28:O28"/>
    <mergeCell ref="A26:O26"/>
  </mergeCells>
  <conditionalFormatting sqref="B3">
    <cfRule type="dataBar" priority="1">
      <dataBar>
        <cfvo type="min"/>
        <cfvo type="max"/>
        <color rgb="FF638EC6"/>
      </dataBar>
      <extLst>
        <ext xmlns:x14="http://schemas.microsoft.com/office/spreadsheetml/2009/9/main" uri="{B025F937-C7B1-47D3-B67F-A62EFF666E3E}">
          <x14:id>{6F507914-F539-4FB4-B5FB-0819BC25D13F}</x14:id>
        </ext>
      </extLst>
    </cfRule>
  </conditionalFormatting>
  <pageMargins left="0.7" right="0.7" top="0.94874999999999998"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6F507914-F539-4FB4-B5FB-0819BC25D13F}">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0A7EB-C3D5-43FB-935E-9F650B3B7787}">
  <sheetPr>
    <pageSetUpPr fitToPage="1"/>
  </sheetPr>
  <dimension ref="A1:Q27"/>
  <sheetViews>
    <sheetView view="pageLayout" topLeftCell="A2" zoomScaleNormal="100" workbookViewId="0">
      <selection activeCell="G21" sqref="G21"/>
    </sheetView>
  </sheetViews>
  <sheetFormatPr defaultColWidth="2.7109375" defaultRowHeight="15" x14ac:dyDescent="0.25"/>
  <cols>
    <col min="1" max="1" width="6.28515625" customWidth="1"/>
    <col min="2" max="2" width="39" customWidth="1"/>
    <col min="3" max="6" width="10" customWidth="1"/>
    <col min="7" max="7" width="15.28515625" customWidth="1"/>
    <col min="8" max="16" width="10" customWidth="1"/>
  </cols>
  <sheetData>
    <row r="1" spans="1:17" ht="15.75" customHeight="1" x14ac:dyDescent="0.25">
      <c r="A1" s="45" t="s">
        <v>63</v>
      </c>
      <c r="B1" s="45"/>
      <c r="C1" s="45"/>
      <c r="D1" s="45"/>
      <c r="E1" s="45"/>
      <c r="F1" s="45"/>
      <c r="G1" s="45"/>
      <c r="H1" s="45"/>
      <c r="I1" s="45"/>
      <c r="J1" s="45"/>
      <c r="K1" s="45"/>
      <c r="L1" s="45"/>
      <c r="M1" s="45"/>
      <c r="N1" s="45"/>
      <c r="O1" s="45"/>
      <c r="P1" s="45"/>
      <c r="Q1" s="45"/>
    </row>
    <row r="2" spans="1:17" x14ac:dyDescent="0.25">
      <c r="O2" s="9" t="s">
        <v>38</v>
      </c>
      <c r="P2" s="5"/>
    </row>
    <row r="3" spans="1:17" ht="105.75" thickBot="1" x14ac:dyDescent="0.3">
      <c r="A3" s="10" t="s">
        <v>45</v>
      </c>
      <c r="B3" s="11" t="s">
        <v>36</v>
      </c>
      <c r="C3" s="12" t="s">
        <v>46</v>
      </c>
      <c r="D3" s="12" t="s">
        <v>47</v>
      </c>
      <c r="E3" s="12" t="s">
        <v>48</v>
      </c>
      <c r="F3" s="12" t="s">
        <v>49</v>
      </c>
      <c r="G3" s="12" t="s">
        <v>50</v>
      </c>
      <c r="H3" s="12" t="s">
        <v>51</v>
      </c>
      <c r="I3" s="12" t="s">
        <v>52</v>
      </c>
      <c r="J3" s="12" t="s">
        <v>53</v>
      </c>
      <c r="K3" s="12" t="s">
        <v>54</v>
      </c>
      <c r="L3" s="12" t="s">
        <v>55</v>
      </c>
      <c r="M3" s="12" t="s">
        <v>56</v>
      </c>
      <c r="N3" s="12" t="s">
        <v>57</v>
      </c>
      <c r="O3" s="12" t="s">
        <v>58</v>
      </c>
      <c r="P3" s="13" t="s">
        <v>59</v>
      </c>
      <c r="Q3" s="1"/>
    </row>
    <row r="4" spans="1:17" ht="15.75" thickBot="1" x14ac:dyDescent="0.3">
      <c r="A4" s="14" t="s">
        <v>1</v>
      </c>
      <c r="B4" s="15" t="s">
        <v>41</v>
      </c>
      <c r="C4" s="16">
        <v>24</v>
      </c>
      <c r="D4" s="17">
        <v>2.0050125313283207</v>
      </c>
      <c r="E4" s="18">
        <v>166</v>
      </c>
      <c r="F4" s="17">
        <v>2.2925010357685403</v>
      </c>
      <c r="G4" s="19">
        <v>76.185540000000003</v>
      </c>
      <c r="H4" s="17">
        <v>1.0797032142024541</v>
      </c>
      <c r="I4" s="19">
        <v>30.902519999999996</v>
      </c>
      <c r="J4" s="17">
        <v>0.78696385421140669</v>
      </c>
      <c r="K4" s="19">
        <v>45.283020000000008</v>
      </c>
      <c r="L4" s="17">
        <v>1.7388363362022274</v>
      </c>
      <c r="M4" s="20" t="s">
        <v>39</v>
      </c>
      <c r="N4" s="20" t="s">
        <v>39</v>
      </c>
      <c r="O4" s="21" t="s">
        <v>39</v>
      </c>
      <c r="P4" s="22" t="s">
        <v>39</v>
      </c>
      <c r="Q4" s="2"/>
    </row>
    <row r="5" spans="1:17" x14ac:dyDescent="0.25">
      <c r="A5" s="14" t="s">
        <v>3</v>
      </c>
      <c r="B5" s="15" t="s">
        <v>35</v>
      </c>
      <c r="C5" s="18">
        <v>149</v>
      </c>
      <c r="D5" s="17">
        <v>12.447786131996658</v>
      </c>
      <c r="E5" s="19">
        <v>716</v>
      </c>
      <c r="F5" s="17">
        <v>9.8881369976522588</v>
      </c>
      <c r="G5" s="19">
        <v>671.64711999999997</v>
      </c>
      <c r="H5" s="17">
        <v>9.5185983360336017</v>
      </c>
      <c r="I5" s="19">
        <v>319.78287999999998</v>
      </c>
      <c r="J5" s="17">
        <v>8.143593718428912</v>
      </c>
      <c r="K5" s="19">
        <v>343.5697199999999</v>
      </c>
      <c r="L5" s="17">
        <v>13.192837252348118</v>
      </c>
      <c r="M5" s="31">
        <v>7.8671800000000003</v>
      </c>
      <c r="N5" s="25">
        <v>4.0647192661786669</v>
      </c>
      <c r="O5" s="32">
        <v>0.42731999999999998</v>
      </c>
      <c r="P5" s="25">
        <v>0.12886969856668198</v>
      </c>
      <c r="Q5" s="3"/>
    </row>
    <row r="6" spans="1:17" ht="15.75" thickBot="1" x14ac:dyDescent="0.3">
      <c r="A6" s="14" t="s">
        <v>4</v>
      </c>
      <c r="B6" s="14" t="s">
        <v>20</v>
      </c>
      <c r="C6" s="26">
        <v>2</v>
      </c>
      <c r="D6" s="25">
        <v>0.16708437761069339</v>
      </c>
      <c r="E6" s="26">
        <v>3</v>
      </c>
      <c r="F6" s="25">
        <v>4.1430741610274824E-2</v>
      </c>
      <c r="G6" s="27">
        <v>0.97532999999999992</v>
      </c>
      <c r="H6" s="25">
        <v>1.3822399052472156E-2</v>
      </c>
      <c r="I6" s="27">
        <v>0.18256</v>
      </c>
      <c r="J6" s="25">
        <v>4.6490746134889467E-3</v>
      </c>
      <c r="K6" s="27">
        <v>0.79276999999999997</v>
      </c>
      <c r="L6" s="25">
        <v>3.0441814221998438E-2</v>
      </c>
      <c r="M6" s="28" t="s">
        <v>39</v>
      </c>
      <c r="N6" s="28" t="s">
        <v>39</v>
      </c>
      <c r="O6" s="28" t="s">
        <v>39</v>
      </c>
      <c r="P6" s="29" t="s">
        <v>39</v>
      </c>
      <c r="Q6" s="3"/>
    </row>
    <row r="7" spans="1:17" x14ac:dyDescent="0.25">
      <c r="A7" s="14" t="s">
        <v>5</v>
      </c>
      <c r="B7" s="14" t="s">
        <v>21</v>
      </c>
      <c r="C7" s="18">
        <v>1</v>
      </c>
      <c r="D7" s="17">
        <v>8.3542188805346695E-2</v>
      </c>
      <c r="E7" s="18">
        <v>1</v>
      </c>
      <c r="F7" s="17">
        <v>1.3810247203424941E-2</v>
      </c>
      <c r="G7" s="19">
        <v>1.2150399999999999</v>
      </c>
      <c r="H7" s="17">
        <v>1.7219574651364943E-2</v>
      </c>
      <c r="I7" s="21" t="s">
        <v>39</v>
      </c>
      <c r="J7" s="22" t="s">
        <v>39</v>
      </c>
      <c r="K7" s="19">
        <v>1.2150399999999999</v>
      </c>
      <c r="L7" s="17">
        <v>4.6656687251405801E-2</v>
      </c>
      <c r="M7" s="33" t="s">
        <v>39</v>
      </c>
      <c r="N7" s="33" t="s">
        <v>39</v>
      </c>
      <c r="O7" s="20" t="s">
        <v>39</v>
      </c>
      <c r="P7" s="21" t="s">
        <v>39</v>
      </c>
      <c r="Q7" s="3"/>
    </row>
    <row r="8" spans="1:17" ht="15.75" thickBot="1" x14ac:dyDescent="0.3">
      <c r="A8" s="14" t="s">
        <v>6</v>
      </c>
      <c r="B8" s="14" t="s">
        <v>22</v>
      </c>
      <c r="C8" s="26">
        <v>236</v>
      </c>
      <c r="D8" s="25">
        <v>19.715956558061819</v>
      </c>
      <c r="E8" s="27">
        <v>1425</v>
      </c>
      <c r="F8" s="25">
        <v>19.67960226488054</v>
      </c>
      <c r="G8" s="27">
        <v>1035.8677600000001</v>
      </c>
      <c r="H8" s="25">
        <v>14.680341570863664</v>
      </c>
      <c r="I8" s="27">
        <v>450.30208999999991</v>
      </c>
      <c r="J8" s="25">
        <v>11.467397102432155</v>
      </c>
      <c r="K8" s="27">
        <v>544.2024399999998</v>
      </c>
      <c r="L8" s="25">
        <v>20.896993551267386</v>
      </c>
      <c r="M8" s="34">
        <v>18.60642</v>
      </c>
      <c r="N8" s="25">
        <v>9.6133397035039341</v>
      </c>
      <c r="O8" s="27">
        <v>22.756810000000002</v>
      </c>
      <c r="P8" s="25">
        <v>6.8629206333409494</v>
      </c>
      <c r="Q8" s="3"/>
    </row>
    <row r="9" spans="1:17" x14ac:dyDescent="0.25">
      <c r="A9" s="14" t="s">
        <v>7</v>
      </c>
      <c r="B9" s="14" t="s">
        <v>23</v>
      </c>
      <c r="C9" s="18">
        <v>155</v>
      </c>
      <c r="D9" s="17">
        <v>12.949039264828738</v>
      </c>
      <c r="E9" s="19">
        <v>953</v>
      </c>
      <c r="F9" s="17">
        <v>13.161165584863967</v>
      </c>
      <c r="G9" s="19">
        <v>1298.3775300000007</v>
      </c>
      <c r="H9" s="17">
        <v>18.400636031315706</v>
      </c>
      <c r="I9" s="19">
        <v>1036.1947200000004</v>
      </c>
      <c r="J9" s="17">
        <v>26.387744124579804</v>
      </c>
      <c r="K9" s="19">
        <v>243.48491000000004</v>
      </c>
      <c r="L9" s="17">
        <v>9.3496504611425895</v>
      </c>
      <c r="M9" s="31">
        <v>18.697899999999997</v>
      </c>
      <c r="N9" s="25">
        <v>9.66060448179425</v>
      </c>
      <c r="O9" s="21" t="s">
        <v>39</v>
      </c>
      <c r="P9" s="21" t="s">
        <v>39</v>
      </c>
      <c r="Q9" s="3"/>
    </row>
    <row r="10" spans="1:17" ht="15.75" thickBot="1" x14ac:dyDescent="0.3">
      <c r="A10" s="14" t="s">
        <v>8</v>
      </c>
      <c r="B10" s="14" t="s">
        <v>24</v>
      </c>
      <c r="C10" s="26">
        <v>76</v>
      </c>
      <c r="D10" s="25">
        <v>6.3492063492063489</v>
      </c>
      <c r="E10" s="27">
        <v>392</v>
      </c>
      <c r="F10" s="25">
        <v>5.413616903742577</v>
      </c>
      <c r="G10" s="27">
        <v>622.16770999999983</v>
      </c>
      <c r="H10" s="25">
        <v>8.8173750065954799</v>
      </c>
      <c r="I10" s="27">
        <v>101.84639</v>
      </c>
      <c r="J10" s="25">
        <v>2.5936210901867578</v>
      </c>
      <c r="K10" s="27">
        <v>216.94256000000004</v>
      </c>
      <c r="L10" s="25">
        <v>8.3304427619167605</v>
      </c>
      <c r="M10" s="34">
        <v>1.00481</v>
      </c>
      <c r="N10" s="25">
        <v>0.5191530593998086</v>
      </c>
      <c r="O10" s="40">
        <v>302.37392999999997</v>
      </c>
      <c r="P10" s="41">
        <v>91.188891728734902</v>
      </c>
      <c r="Q10" s="3"/>
    </row>
    <row r="11" spans="1:17" x14ac:dyDescent="0.25">
      <c r="A11" s="14" t="s">
        <v>9</v>
      </c>
      <c r="B11" s="14" t="s">
        <v>25</v>
      </c>
      <c r="C11" s="18">
        <v>136</v>
      </c>
      <c r="D11" s="17">
        <v>11.361737677527151</v>
      </c>
      <c r="E11" s="19">
        <v>1158</v>
      </c>
      <c r="F11" s="17">
        <v>15.992266261566082</v>
      </c>
      <c r="G11" s="19">
        <v>525.95959999999991</v>
      </c>
      <c r="H11" s="17">
        <v>7.4539114727103994</v>
      </c>
      <c r="I11" s="19">
        <v>134.14632999999998</v>
      </c>
      <c r="J11" s="17">
        <v>3.4161716547749266</v>
      </c>
      <c r="K11" s="19">
        <v>349.34778999999986</v>
      </c>
      <c r="L11" s="17">
        <v>13.414711104161004</v>
      </c>
      <c r="M11" s="31">
        <v>36.432830000000003</v>
      </c>
      <c r="N11" s="25">
        <v>18.823673288575087</v>
      </c>
      <c r="O11" s="32">
        <v>6.0326899999999997</v>
      </c>
      <c r="P11" s="32">
        <v>1.8193179393574763</v>
      </c>
      <c r="Q11" s="3"/>
    </row>
    <row r="12" spans="1:17" ht="15.75" thickBot="1" x14ac:dyDescent="0.3">
      <c r="A12" s="14" t="s">
        <v>10</v>
      </c>
      <c r="B12" s="14" t="s">
        <v>26</v>
      </c>
      <c r="C12" s="26">
        <v>45</v>
      </c>
      <c r="D12" s="25">
        <v>3.7593984962406015</v>
      </c>
      <c r="E12" s="27">
        <v>152</v>
      </c>
      <c r="F12" s="25">
        <v>2.0991575749205911</v>
      </c>
      <c r="G12" s="27">
        <v>69.141139999999993</v>
      </c>
      <c r="H12" s="25">
        <v>0.97986981639326654</v>
      </c>
      <c r="I12" s="27">
        <v>20.090959999999999</v>
      </c>
      <c r="J12" s="25">
        <v>0.51163656932855983</v>
      </c>
      <c r="K12" s="27">
        <v>48.630189999999999</v>
      </c>
      <c r="L12" s="25">
        <v>1.8673653260851015</v>
      </c>
      <c r="M12" s="34">
        <v>0.42</v>
      </c>
      <c r="N12" s="34">
        <v>0.21700051248287697</v>
      </c>
      <c r="O12" s="28" t="s">
        <v>39</v>
      </c>
      <c r="P12" s="29" t="s">
        <v>39</v>
      </c>
      <c r="Q12" s="3"/>
    </row>
    <row r="13" spans="1:17" x14ac:dyDescent="0.25">
      <c r="A13" s="14" t="s">
        <v>11</v>
      </c>
      <c r="B13" s="14" t="s">
        <v>27</v>
      </c>
      <c r="C13" s="18">
        <v>16</v>
      </c>
      <c r="D13" s="17">
        <v>1.3366750208855471</v>
      </c>
      <c r="E13" s="18">
        <v>137</v>
      </c>
      <c r="F13" s="17">
        <v>1.8920038668692172</v>
      </c>
      <c r="G13" s="19">
        <v>23.365389999999994</v>
      </c>
      <c r="H13" s="17">
        <v>0.33113484112725167</v>
      </c>
      <c r="I13" s="19">
        <v>7.4911099999999999</v>
      </c>
      <c r="J13" s="17">
        <v>0.19076867510874881</v>
      </c>
      <c r="K13" s="19">
        <v>15.874280000000001</v>
      </c>
      <c r="L13" s="17">
        <v>0.60956126325161819</v>
      </c>
      <c r="M13" s="33" t="s">
        <v>39</v>
      </c>
      <c r="N13" s="33" t="s">
        <v>39</v>
      </c>
      <c r="O13" s="21" t="s">
        <v>39</v>
      </c>
      <c r="P13" s="21" t="s">
        <v>39</v>
      </c>
      <c r="Q13" s="3"/>
    </row>
    <row r="14" spans="1:17" ht="15.75" thickBot="1" x14ac:dyDescent="0.3">
      <c r="A14" s="14" t="s">
        <v>12</v>
      </c>
      <c r="B14" s="14" t="s">
        <v>28</v>
      </c>
      <c r="C14" s="26">
        <v>9</v>
      </c>
      <c r="D14" s="25">
        <v>0.75187969924812026</v>
      </c>
      <c r="E14" s="27">
        <v>166</v>
      </c>
      <c r="F14" s="25">
        <v>2.2925010357685403</v>
      </c>
      <c r="G14" s="27">
        <v>102.34869999999998</v>
      </c>
      <c r="H14" s="25">
        <v>1.4504881157164824</v>
      </c>
      <c r="I14" s="27">
        <v>60.123890000000003</v>
      </c>
      <c r="J14" s="25">
        <v>1.531115527296242</v>
      </c>
      <c r="K14" s="27">
        <v>42.224809999999998</v>
      </c>
      <c r="L14" s="25">
        <v>1.6214032084705294</v>
      </c>
      <c r="M14" s="35" t="s">
        <v>39</v>
      </c>
      <c r="N14" s="35" t="s">
        <v>39</v>
      </c>
      <c r="O14" s="28" t="s">
        <v>39</v>
      </c>
      <c r="P14" s="29" t="s">
        <v>39</v>
      </c>
      <c r="Q14" s="4"/>
    </row>
    <row r="15" spans="1:17" x14ac:dyDescent="0.25">
      <c r="A15" s="14" t="s">
        <v>13</v>
      </c>
      <c r="B15" s="14" t="s">
        <v>29</v>
      </c>
      <c r="C15" s="18">
        <v>160</v>
      </c>
      <c r="D15" s="17">
        <v>13.366750208855471</v>
      </c>
      <c r="E15" s="19">
        <v>656</v>
      </c>
      <c r="F15" s="17">
        <v>9.0595221654467615</v>
      </c>
      <c r="G15" s="19">
        <v>769.6685100000002</v>
      </c>
      <c r="H15" s="17">
        <v>10.907759715523628</v>
      </c>
      <c r="I15" s="19">
        <v>402.04292000000009</v>
      </c>
      <c r="J15" s="17">
        <v>10.238428642117483</v>
      </c>
      <c r="K15" s="19">
        <v>296.71031999999991</v>
      </c>
      <c r="L15" s="17">
        <v>11.393469025303309</v>
      </c>
      <c r="M15" s="31">
        <v>70.91528000000001</v>
      </c>
      <c r="N15" s="25">
        <v>36.639647863968385</v>
      </c>
      <c r="O15" s="21" t="s">
        <v>39</v>
      </c>
      <c r="P15" s="21" t="s">
        <v>39</v>
      </c>
      <c r="Q15" s="3"/>
    </row>
    <row r="16" spans="1:17" ht="15.75" thickBot="1" x14ac:dyDescent="0.3">
      <c r="A16" s="14" t="s">
        <v>14</v>
      </c>
      <c r="B16" s="14" t="s">
        <v>30</v>
      </c>
      <c r="C16" s="26">
        <v>57</v>
      </c>
      <c r="D16" s="25">
        <v>4.7619047619047619</v>
      </c>
      <c r="E16" s="27">
        <v>347</v>
      </c>
      <c r="F16" s="25">
        <v>4.7921557795884553</v>
      </c>
      <c r="G16" s="27">
        <v>235.79934</v>
      </c>
      <c r="H16" s="25">
        <v>3.3417536359894187</v>
      </c>
      <c r="I16" s="27">
        <v>136.59594000000001</v>
      </c>
      <c r="J16" s="25">
        <v>3.4785534452216225</v>
      </c>
      <c r="K16" s="27">
        <v>90.286330000000007</v>
      </c>
      <c r="L16" s="25">
        <v>3.4669320037918241</v>
      </c>
      <c r="M16" s="34">
        <v>8.9170499999999997</v>
      </c>
      <c r="N16" s="25">
        <v>4.6071533805605673</v>
      </c>
      <c r="O16" s="29" t="s">
        <v>39</v>
      </c>
      <c r="P16" s="29" t="s">
        <v>39</v>
      </c>
      <c r="Q16" s="3"/>
    </row>
    <row r="17" spans="1:17" x14ac:dyDescent="0.25">
      <c r="A17" s="14" t="s">
        <v>15</v>
      </c>
      <c r="B17" s="14" t="s">
        <v>31</v>
      </c>
      <c r="C17" s="18">
        <v>22</v>
      </c>
      <c r="D17" s="17">
        <v>1.8379281537176273</v>
      </c>
      <c r="E17" s="18">
        <v>82</v>
      </c>
      <c r="F17" s="17">
        <v>1.1324402706808452</v>
      </c>
      <c r="G17" s="19">
        <v>18.319769999999998</v>
      </c>
      <c r="H17" s="17">
        <v>0.25962819916285546</v>
      </c>
      <c r="I17" s="19">
        <v>2.728629999999999</v>
      </c>
      <c r="J17" s="17">
        <v>6.9487316293844983E-2</v>
      </c>
      <c r="K17" s="19">
        <v>15.084539999999999</v>
      </c>
      <c r="L17" s="17">
        <v>0.5792357989130571</v>
      </c>
      <c r="M17" s="31">
        <v>0.50660000000000005</v>
      </c>
      <c r="N17" s="25">
        <v>0.26174395148529878</v>
      </c>
      <c r="O17" s="21" t="s">
        <v>39</v>
      </c>
      <c r="P17" s="21" t="s">
        <v>39</v>
      </c>
      <c r="Q17" s="3"/>
    </row>
    <row r="18" spans="1:17" ht="15.75" thickBot="1" x14ac:dyDescent="0.3">
      <c r="A18" s="14" t="s">
        <v>16</v>
      </c>
      <c r="B18" s="14" t="s">
        <v>32</v>
      </c>
      <c r="C18" s="26">
        <v>8</v>
      </c>
      <c r="D18" s="25">
        <v>0.66833751044277356</v>
      </c>
      <c r="E18" s="27">
        <v>16</v>
      </c>
      <c r="F18" s="25">
        <v>0.22096395525479906</v>
      </c>
      <c r="G18" s="27">
        <v>417.82961999999998</v>
      </c>
      <c r="H18" s="25">
        <v>5.9214909246950276</v>
      </c>
      <c r="I18" s="27">
        <v>382.30993999999993</v>
      </c>
      <c r="J18" s="25">
        <v>9.7359083947112293</v>
      </c>
      <c r="K18" s="27">
        <v>11.277050000000001</v>
      </c>
      <c r="L18" s="25">
        <v>0.43303084258005159</v>
      </c>
      <c r="M18" s="34">
        <v>24.242630000000002</v>
      </c>
      <c r="N18" s="25">
        <v>12.52538841412564</v>
      </c>
      <c r="O18" s="29" t="s">
        <v>39</v>
      </c>
      <c r="P18" s="29" t="s">
        <v>39</v>
      </c>
      <c r="Q18" s="3"/>
    </row>
    <row r="19" spans="1:17" x14ac:dyDescent="0.25">
      <c r="A19" s="14" t="s">
        <v>17</v>
      </c>
      <c r="B19" s="14" t="s">
        <v>33</v>
      </c>
      <c r="C19" s="18">
        <v>37</v>
      </c>
      <c r="D19" s="17">
        <v>3.091060985797828</v>
      </c>
      <c r="E19" s="18">
        <v>174</v>
      </c>
      <c r="F19" s="17">
        <v>2.4029830133959398</v>
      </c>
      <c r="G19" s="19">
        <v>810.2586399999999</v>
      </c>
      <c r="H19" s="17">
        <v>11.483003965625354</v>
      </c>
      <c r="I19" s="19">
        <v>779.31587999999999</v>
      </c>
      <c r="J19" s="17">
        <v>19.846065258527599</v>
      </c>
      <c r="K19" s="19">
        <v>30.94275</v>
      </c>
      <c r="L19" s="17">
        <v>1.1881799853901409</v>
      </c>
      <c r="M19" s="33" t="s">
        <v>39</v>
      </c>
      <c r="N19" s="30" t="s">
        <v>39</v>
      </c>
      <c r="O19" s="21" t="s">
        <v>39</v>
      </c>
      <c r="P19" s="21" t="s">
        <v>39</v>
      </c>
      <c r="Q19" s="3"/>
    </row>
    <row r="20" spans="1:17" ht="15.75" thickBot="1" x14ac:dyDescent="0.3">
      <c r="A20" s="14" t="s">
        <v>18</v>
      </c>
      <c r="B20" s="14" t="s">
        <v>34</v>
      </c>
      <c r="C20" s="26">
        <v>64</v>
      </c>
      <c r="D20" s="25">
        <v>5.3467000835421885</v>
      </c>
      <c r="E20" s="27">
        <v>697</v>
      </c>
      <c r="F20" s="25">
        <v>9.6257423007871843</v>
      </c>
      <c r="G20" s="27">
        <v>377.02897000000024</v>
      </c>
      <c r="H20" s="25">
        <v>5.3432631803415838</v>
      </c>
      <c r="I20" s="27">
        <v>62.746209999999998</v>
      </c>
      <c r="J20" s="25">
        <v>1.5978955521672122</v>
      </c>
      <c r="K20" s="27">
        <v>308.34552000000008</v>
      </c>
      <c r="L20" s="25">
        <v>11.840252577702872</v>
      </c>
      <c r="M20" s="34">
        <v>5.9372300000000005</v>
      </c>
      <c r="N20" s="25">
        <v>3.0675760779255046</v>
      </c>
      <c r="O20" s="29" t="s">
        <v>39</v>
      </c>
      <c r="P20" s="29" t="s">
        <v>39</v>
      </c>
      <c r="Q20" s="3"/>
    </row>
    <row r="21" spans="1:17" x14ac:dyDescent="0.25">
      <c r="A21" s="36" t="s">
        <v>37</v>
      </c>
      <c r="B21" s="37"/>
      <c r="C21" s="38">
        <v>1197</v>
      </c>
      <c r="D21" s="39">
        <v>100</v>
      </c>
      <c r="E21" s="38">
        <v>7241</v>
      </c>
      <c r="F21" s="39">
        <v>100.00000000000001</v>
      </c>
      <c r="G21" s="38">
        <v>7056.15571</v>
      </c>
      <c r="H21" s="39">
        <v>100.00000000000001</v>
      </c>
      <c r="I21" s="38">
        <v>3926.8029700000006</v>
      </c>
      <c r="J21" s="39">
        <v>100</v>
      </c>
      <c r="K21" s="38">
        <v>2604.2140399999998</v>
      </c>
      <c r="L21" s="39">
        <v>99.999999999999986</v>
      </c>
      <c r="M21" s="38">
        <v>193.54792999999998</v>
      </c>
      <c r="N21" s="39">
        <v>100.00000000000003</v>
      </c>
      <c r="O21" s="38">
        <v>331.59074999999996</v>
      </c>
      <c r="P21" s="39">
        <v>100.00000000000001</v>
      </c>
      <c r="Q21" s="3"/>
    </row>
    <row r="24" spans="1:17" x14ac:dyDescent="0.25">
      <c r="A24" s="7" t="s">
        <v>0</v>
      </c>
      <c r="B24" s="8"/>
      <c r="C24" s="8"/>
      <c r="D24" s="8"/>
      <c r="E24" s="8"/>
      <c r="F24" s="8"/>
      <c r="G24" s="8"/>
      <c r="H24" s="8"/>
      <c r="I24" s="8"/>
      <c r="J24" s="8"/>
      <c r="K24" s="8"/>
      <c r="L24" s="8"/>
      <c r="M24" s="8"/>
      <c r="N24" s="8"/>
      <c r="O24" s="6"/>
    </row>
    <row r="25" spans="1:17" ht="57.75" customHeight="1" x14ac:dyDescent="0.25">
      <c r="A25" s="46" t="s">
        <v>60</v>
      </c>
      <c r="B25" s="47"/>
      <c r="C25" s="47"/>
      <c r="D25" s="47"/>
      <c r="E25" s="47"/>
      <c r="F25" s="47"/>
      <c r="G25" s="47"/>
      <c r="H25" s="47"/>
      <c r="I25" s="47"/>
      <c r="J25" s="47"/>
      <c r="K25" s="47"/>
      <c r="L25" s="47"/>
      <c r="M25" s="47"/>
      <c r="N25" s="47"/>
      <c r="O25" s="47"/>
    </row>
    <row r="26" spans="1:17" ht="57.75" customHeight="1" x14ac:dyDescent="0.25">
      <c r="A26" s="43" t="s">
        <v>40</v>
      </c>
      <c r="B26" s="44"/>
      <c r="C26" s="44"/>
      <c r="D26" s="44"/>
      <c r="E26" s="44"/>
      <c r="F26" s="44"/>
      <c r="G26" s="44"/>
      <c r="H26" s="44"/>
      <c r="I26" s="44"/>
      <c r="J26" s="44"/>
      <c r="K26" s="44"/>
      <c r="L26" s="44"/>
      <c r="M26" s="44"/>
      <c r="N26" s="44"/>
      <c r="O26" s="44"/>
    </row>
    <row r="27" spans="1:17" x14ac:dyDescent="0.25">
      <c r="A27" s="43" t="s">
        <v>42</v>
      </c>
      <c r="B27" s="44"/>
      <c r="C27" s="44"/>
      <c r="D27" s="44"/>
      <c r="E27" s="44"/>
      <c r="F27" s="44"/>
      <c r="G27" s="44"/>
      <c r="H27" s="44"/>
      <c r="I27" s="44"/>
      <c r="J27" s="44"/>
      <c r="K27" s="44"/>
      <c r="L27" s="44"/>
      <c r="M27" s="44"/>
      <c r="N27" s="44"/>
      <c r="O27" s="44"/>
    </row>
  </sheetData>
  <mergeCells count="4">
    <mergeCell ref="A1:Q1"/>
    <mergeCell ref="A25:O25"/>
    <mergeCell ref="A26:O26"/>
    <mergeCell ref="A27:O27"/>
  </mergeCells>
  <conditionalFormatting sqref="B3">
    <cfRule type="dataBar" priority="1">
      <dataBar>
        <cfvo type="min"/>
        <cfvo type="max"/>
        <color rgb="FF638EC6"/>
      </dataBar>
      <extLst>
        <ext xmlns:x14="http://schemas.microsoft.com/office/spreadsheetml/2009/9/main" uri="{B025F937-C7B1-47D3-B67F-A62EFF666E3E}">
          <x14:id>{B117E24D-565B-44CE-8AC5-EB2B2F50B885}</x14:id>
        </ext>
      </extLst>
    </cfRule>
  </conditionalFormatting>
  <pageMargins left="0.7" right="0.7" top="0.94874999999999998"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B117E24D-565B-44CE-8AC5-EB2B2F50B885}">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A33F5-7870-4020-94D5-FF32A8BB64BF}">
  <sheetPr>
    <pageSetUpPr fitToPage="1"/>
  </sheetPr>
  <dimension ref="A1:Q27"/>
  <sheetViews>
    <sheetView view="pageLayout" zoomScaleNormal="100" workbookViewId="0">
      <selection activeCell="B17" sqref="B17"/>
    </sheetView>
  </sheetViews>
  <sheetFormatPr defaultColWidth="2.7109375" defaultRowHeight="15" x14ac:dyDescent="0.25"/>
  <cols>
    <col min="1" max="1" width="6.28515625" customWidth="1"/>
    <col min="2" max="2" width="39" customWidth="1"/>
    <col min="3" max="6" width="10" customWidth="1"/>
    <col min="7" max="7" width="15.28515625" customWidth="1"/>
    <col min="8" max="16" width="10" customWidth="1"/>
  </cols>
  <sheetData>
    <row r="1" spans="1:17" ht="15.75" customHeight="1" x14ac:dyDescent="0.25">
      <c r="A1" s="45" t="s">
        <v>64</v>
      </c>
      <c r="B1" s="45"/>
      <c r="C1" s="45"/>
      <c r="D1" s="45"/>
      <c r="E1" s="45"/>
      <c r="F1" s="45"/>
      <c r="G1" s="45"/>
      <c r="H1" s="45"/>
      <c r="I1" s="45"/>
      <c r="J1" s="45"/>
      <c r="K1" s="45"/>
      <c r="L1" s="45"/>
      <c r="M1" s="45"/>
      <c r="N1" s="45"/>
      <c r="O1" s="45"/>
      <c r="P1" s="45"/>
      <c r="Q1" s="45"/>
    </row>
    <row r="2" spans="1:17" x14ac:dyDescent="0.25">
      <c r="O2" s="9" t="s">
        <v>38</v>
      </c>
      <c r="P2" s="5"/>
    </row>
    <row r="3" spans="1:17" ht="105.75" thickBot="1" x14ac:dyDescent="0.3">
      <c r="A3" s="10" t="s">
        <v>45</v>
      </c>
      <c r="B3" s="11" t="s">
        <v>36</v>
      </c>
      <c r="C3" s="12" t="s">
        <v>46</v>
      </c>
      <c r="D3" s="12" t="s">
        <v>47</v>
      </c>
      <c r="E3" s="12" t="s">
        <v>48</v>
      </c>
      <c r="F3" s="12" t="s">
        <v>49</v>
      </c>
      <c r="G3" s="12" t="s">
        <v>50</v>
      </c>
      <c r="H3" s="12" t="s">
        <v>51</v>
      </c>
      <c r="I3" s="12" t="s">
        <v>52</v>
      </c>
      <c r="J3" s="12" t="s">
        <v>53</v>
      </c>
      <c r="K3" s="12" t="s">
        <v>54</v>
      </c>
      <c r="L3" s="12" t="s">
        <v>55</v>
      </c>
      <c r="M3" s="12" t="s">
        <v>56</v>
      </c>
      <c r="N3" s="12" t="s">
        <v>57</v>
      </c>
      <c r="O3" s="12" t="s">
        <v>58</v>
      </c>
      <c r="P3" s="13" t="s">
        <v>59</v>
      </c>
      <c r="Q3" s="1"/>
    </row>
    <row r="4" spans="1:17" ht="15.75" thickBot="1" x14ac:dyDescent="0.3">
      <c r="A4" s="14" t="s">
        <v>1</v>
      </c>
      <c r="B4" s="15" t="s">
        <v>41</v>
      </c>
      <c r="C4" s="16">
        <v>47</v>
      </c>
      <c r="D4" s="17">
        <v>1.8445839874411303</v>
      </c>
      <c r="E4" s="18">
        <v>612</v>
      </c>
      <c r="F4" s="17">
        <v>2.1615512308833398</v>
      </c>
      <c r="G4" s="19">
        <v>379.07499999999999</v>
      </c>
      <c r="H4" s="17">
        <v>1.2569454046513695</v>
      </c>
      <c r="I4" s="19">
        <v>114.009</v>
      </c>
      <c r="J4" s="17">
        <v>0.84113336872700517</v>
      </c>
      <c r="K4" s="19">
        <v>265.06599999999997</v>
      </c>
      <c r="L4" s="17">
        <v>1.6599598026529949</v>
      </c>
      <c r="M4" s="29" t="s">
        <v>39</v>
      </c>
      <c r="N4" s="30" t="s">
        <v>39</v>
      </c>
      <c r="O4" s="29" t="s">
        <v>39</v>
      </c>
      <c r="P4" s="30" t="s">
        <v>39</v>
      </c>
      <c r="Q4" s="2"/>
    </row>
    <row r="5" spans="1:17" x14ac:dyDescent="0.25">
      <c r="A5" s="14" t="s">
        <v>3</v>
      </c>
      <c r="B5" s="15" t="s">
        <v>35</v>
      </c>
      <c r="C5" s="18">
        <v>295</v>
      </c>
      <c r="D5" s="17">
        <v>11.577708006279435</v>
      </c>
      <c r="E5" s="19">
        <v>2808</v>
      </c>
      <c r="F5" s="17">
        <v>9.9177056475823822</v>
      </c>
      <c r="G5" s="19">
        <v>2510.4760000000001</v>
      </c>
      <c r="H5" s="17">
        <v>8.3242927433556719</v>
      </c>
      <c r="I5" s="19">
        <v>1061.0360000000001</v>
      </c>
      <c r="J5" s="17">
        <v>7.8280906333765472</v>
      </c>
      <c r="K5" s="19">
        <v>1441.277</v>
      </c>
      <c r="L5" s="17">
        <v>9.0259100921593145</v>
      </c>
      <c r="M5" s="31">
        <v>7.7350000000000003</v>
      </c>
      <c r="N5" s="25">
        <v>3.9332841778749588</v>
      </c>
      <c r="O5" s="32">
        <v>0.42699999999999999</v>
      </c>
      <c r="P5" s="25">
        <v>9.7190356531556138E-2</v>
      </c>
      <c r="Q5" s="3"/>
    </row>
    <row r="6" spans="1:17" ht="15.75" thickBot="1" x14ac:dyDescent="0.3">
      <c r="A6" s="14" t="s">
        <v>4</v>
      </c>
      <c r="B6" s="14" t="s">
        <v>20</v>
      </c>
      <c r="C6" s="26">
        <v>3</v>
      </c>
      <c r="D6" s="25">
        <v>0.11773940345368916</v>
      </c>
      <c r="E6" s="26">
        <v>16</v>
      </c>
      <c r="F6" s="25">
        <v>5.6511143291067711E-2</v>
      </c>
      <c r="G6" s="27">
        <v>9.7569999999999997</v>
      </c>
      <c r="H6" s="25">
        <v>3.2352479887049826E-2</v>
      </c>
      <c r="I6" s="27">
        <v>5.0199999999999996</v>
      </c>
      <c r="J6" s="25">
        <v>3.7036457744647928E-2</v>
      </c>
      <c r="K6" s="27">
        <v>4.7370000000000001</v>
      </c>
      <c r="L6" s="25">
        <v>2.9665176164303374E-2</v>
      </c>
      <c r="M6" s="27" t="s">
        <v>39</v>
      </c>
      <c r="N6" s="30" t="s">
        <v>39</v>
      </c>
      <c r="O6" s="29" t="s">
        <v>39</v>
      </c>
      <c r="P6" s="30" t="s">
        <v>39</v>
      </c>
      <c r="Q6" s="3"/>
    </row>
    <row r="7" spans="1:17" x14ac:dyDescent="0.25">
      <c r="A7" s="14" t="s">
        <v>5</v>
      </c>
      <c r="B7" s="14" t="s">
        <v>21</v>
      </c>
      <c r="C7" s="18">
        <v>1</v>
      </c>
      <c r="D7" s="17">
        <v>3.924646781789639E-2</v>
      </c>
      <c r="E7" s="18">
        <v>88</v>
      </c>
      <c r="F7" s="17">
        <v>0.31081128810087238</v>
      </c>
      <c r="G7" s="19">
        <v>34.356999999999999</v>
      </c>
      <c r="H7" s="17">
        <v>0.11392171276820445</v>
      </c>
      <c r="I7" s="32">
        <v>2.0259999999999998</v>
      </c>
      <c r="J7" s="42">
        <v>1.4947383145549144E-2</v>
      </c>
      <c r="K7" s="19">
        <v>32.331000000000003</v>
      </c>
      <c r="L7" s="17">
        <v>0.20247093319993506</v>
      </c>
      <c r="M7" s="29" t="s">
        <v>39</v>
      </c>
      <c r="N7" s="30" t="s">
        <v>39</v>
      </c>
      <c r="O7" s="29" t="s">
        <v>39</v>
      </c>
      <c r="P7" s="30" t="s">
        <v>39</v>
      </c>
      <c r="Q7" s="3"/>
    </row>
    <row r="8" spans="1:17" ht="15.75" thickBot="1" x14ac:dyDescent="0.3">
      <c r="A8" s="14" t="s">
        <v>6</v>
      </c>
      <c r="B8" s="14" t="s">
        <v>22</v>
      </c>
      <c r="C8" s="26">
        <v>513</v>
      </c>
      <c r="D8" s="25">
        <v>20.133437990580845</v>
      </c>
      <c r="E8" s="27">
        <v>5703</v>
      </c>
      <c r="F8" s="25">
        <v>20.142690636809945</v>
      </c>
      <c r="G8" s="27">
        <v>4476.2139999999999</v>
      </c>
      <c r="H8" s="25">
        <v>14.842330983409946</v>
      </c>
      <c r="I8" s="27">
        <v>1781.375</v>
      </c>
      <c r="J8" s="25">
        <v>13.142593608540281</v>
      </c>
      <c r="K8" s="27">
        <v>2620.634</v>
      </c>
      <c r="L8" s="25">
        <v>16.411562016500529</v>
      </c>
      <c r="M8" s="34">
        <v>25.584</v>
      </c>
      <c r="N8" s="25">
        <v>13.009585314383058</v>
      </c>
      <c r="O8" s="27">
        <v>48.621000000000002</v>
      </c>
      <c r="P8" s="25">
        <v>11.066726756254781</v>
      </c>
      <c r="Q8" s="3"/>
    </row>
    <row r="9" spans="1:17" x14ac:dyDescent="0.25">
      <c r="A9" s="14" t="s">
        <v>7</v>
      </c>
      <c r="B9" s="14" t="s">
        <v>23</v>
      </c>
      <c r="C9" s="18">
        <v>333</v>
      </c>
      <c r="D9" s="17">
        <v>13.069073783359498</v>
      </c>
      <c r="E9" s="19">
        <v>3984</v>
      </c>
      <c r="F9" s="17">
        <v>14.071274679475859</v>
      </c>
      <c r="G9" s="19">
        <v>4161.46</v>
      </c>
      <c r="H9" s="17">
        <v>13.798662596162997</v>
      </c>
      <c r="I9" s="19">
        <v>2376.4059999999999</v>
      </c>
      <c r="J9" s="17">
        <v>17.532601673929843</v>
      </c>
      <c r="K9" s="19">
        <v>1763.731</v>
      </c>
      <c r="L9" s="17">
        <v>11.045258775900981</v>
      </c>
      <c r="M9" s="31">
        <v>21.324000000000002</v>
      </c>
      <c r="N9" s="25">
        <v>10.843355114286442</v>
      </c>
      <c r="O9" s="29" t="s">
        <v>39</v>
      </c>
      <c r="P9" s="30" t="s">
        <v>39</v>
      </c>
      <c r="Q9" s="3"/>
    </row>
    <row r="10" spans="1:17" ht="15.75" thickBot="1" x14ac:dyDescent="0.3">
      <c r="A10" s="14" t="s">
        <v>8</v>
      </c>
      <c r="B10" s="14" t="s">
        <v>24</v>
      </c>
      <c r="C10" s="26">
        <v>171</v>
      </c>
      <c r="D10" s="25">
        <v>6.7111459968602825</v>
      </c>
      <c r="E10" s="27">
        <v>2536</v>
      </c>
      <c r="F10" s="25">
        <v>8.9570162116342313</v>
      </c>
      <c r="G10" s="27">
        <v>2727.6309999999999</v>
      </c>
      <c r="H10" s="25">
        <v>9.0443401728803519</v>
      </c>
      <c r="I10" s="27">
        <v>831.29700000000003</v>
      </c>
      <c r="J10" s="25">
        <v>6.1331267358072896</v>
      </c>
      <c r="K10" s="27">
        <v>1526.807</v>
      </c>
      <c r="L10" s="25">
        <v>9.5615365471588643</v>
      </c>
      <c r="M10" s="34">
        <v>0.83399999999999996</v>
      </c>
      <c r="N10" s="25">
        <v>0.42409295466680225</v>
      </c>
      <c r="O10" s="40">
        <v>368.69200000000001</v>
      </c>
      <c r="P10" s="41">
        <v>83.91875159328454</v>
      </c>
      <c r="Q10" s="3"/>
    </row>
    <row r="11" spans="1:17" x14ac:dyDescent="0.25">
      <c r="A11" s="14" t="s">
        <v>9</v>
      </c>
      <c r="B11" s="14" t="s">
        <v>25</v>
      </c>
      <c r="C11" s="18">
        <v>333</v>
      </c>
      <c r="D11" s="17">
        <v>13.069073783359498</v>
      </c>
      <c r="E11" s="19">
        <v>4279</v>
      </c>
      <c r="F11" s="17">
        <v>15.113198883904921</v>
      </c>
      <c r="G11" s="19">
        <v>3743.4560000000001</v>
      </c>
      <c r="H11" s="17">
        <v>12.412635538388438</v>
      </c>
      <c r="I11" s="19">
        <v>1222.1079999999999</v>
      </c>
      <c r="J11" s="17">
        <v>9.01644448234984</v>
      </c>
      <c r="K11" s="19">
        <v>2465.538</v>
      </c>
      <c r="L11" s="17">
        <v>15.440282691531394</v>
      </c>
      <c r="M11" s="31">
        <v>35.695999999999998</v>
      </c>
      <c r="N11" s="25">
        <v>18.151585263532581</v>
      </c>
      <c r="O11" s="32">
        <v>20.113</v>
      </c>
      <c r="P11" s="42">
        <v>4.5779616883353365</v>
      </c>
      <c r="Q11" s="3"/>
    </row>
    <row r="12" spans="1:17" ht="15.75" thickBot="1" x14ac:dyDescent="0.3">
      <c r="A12" s="14" t="s">
        <v>10</v>
      </c>
      <c r="B12" s="14" t="s">
        <v>26</v>
      </c>
      <c r="C12" s="26">
        <v>65</v>
      </c>
      <c r="D12" s="25">
        <v>2.5510204081632653</v>
      </c>
      <c r="E12" s="27">
        <v>419</v>
      </c>
      <c r="F12" s="25">
        <v>1.4798855649348357</v>
      </c>
      <c r="G12" s="27">
        <v>221.732</v>
      </c>
      <c r="H12" s="25">
        <v>0.73522394899203969</v>
      </c>
      <c r="I12" s="27">
        <v>50.625999999999998</v>
      </c>
      <c r="J12" s="25">
        <v>0.37350751190847531</v>
      </c>
      <c r="K12" s="27">
        <v>171.107</v>
      </c>
      <c r="L12" s="25">
        <v>1.0715472446581078</v>
      </c>
      <c r="M12" s="29" t="s">
        <v>39</v>
      </c>
      <c r="N12" s="30" t="s">
        <v>39</v>
      </c>
      <c r="O12" s="29" t="s">
        <v>39</v>
      </c>
      <c r="P12" s="30" t="s">
        <v>39</v>
      </c>
      <c r="Q12" s="3"/>
    </row>
    <row r="13" spans="1:17" x14ac:dyDescent="0.25">
      <c r="A13" s="14" t="s">
        <v>11</v>
      </c>
      <c r="B13" s="14" t="s">
        <v>27</v>
      </c>
      <c r="C13" s="18">
        <v>39</v>
      </c>
      <c r="D13" s="17">
        <v>1.5306122448979591</v>
      </c>
      <c r="E13" s="18">
        <v>318</v>
      </c>
      <c r="F13" s="17">
        <v>1.1231589729099707</v>
      </c>
      <c r="G13" s="19">
        <v>277.48899999999998</v>
      </c>
      <c r="H13" s="17">
        <v>0.92010426272189882</v>
      </c>
      <c r="I13" s="19">
        <v>122.19199999999999</v>
      </c>
      <c r="J13" s="17">
        <v>0.90150574596295219</v>
      </c>
      <c r="K13" s="19">
        <v>155.297</v>
      </c>
      <c r="L13" s="17">
        <v>0.97253807531936265</v>
      </c>
      <c r="M13" s="29" t="s">
        <v>39</v>
      </c>
      <c r="N13" s="30" t="s">
        <v>39</v>
      </c>
      <c r="O13" s="29" t="s">
        <v>39</v>
      </c>
      <c r="P13" s="30" t="s">
        <v>39</v>
      </c>
      <c r="Q13" s="3"/>
    </row>
    <row r="14" spans="1:17" ht="15.75" thickBot="1" x14ac:dyDescent="0.3">
      <c r="A14" s="14" t="s">
        <v>12</v>
      </c>
      <c r="B14" s="14" t="s">
        <v>28</v>
      </c>
      <c r="C14" s="26">
        <v>17</v>
      </c>
      <c r="D14" s="25">
        <v>0.66718995290423866</v>
      </c>
      <c r="E14" s="27">
        <v>231</v>
      </c>
      <c r="F14" s="25">
        <v>0.81587963126479002</v>
      </c>
      <c r="G14" s="27">
        <v>138.22499999999999</v>
      </c>
      <c r="H14" s="25">
        <v>0.45832956158526816</v>
      </c>
      <c r="I14" s="27">
        <v>60.99</v>
      </c>
      <c r="J14" s="25">
        <v>0.44997082825619078</v>
      </c>
      <c r="K14" s="27">
        <v>77.234999999999999</v>
      </c>
      <c r="L14" s="25">
        <v>0.48367951890436373</v>
      </c>
      <c r="M14" s="29" t="s">
        <v>39</v>
      </c>
      <c r="N14" s="30" t="s">
        <v>39</v>
      </c>
      <c r="O14" s="29" t="s">
        <v>39</v>
      </c>
      <c r="P14" s="30" t="s">
        <v>39</v>
      </c>
      <c r="Q14" s="4"/>
    </row>
    <row r="15" spans="1:17" x14ac:dyDescent="0.25">
      <c r="A15" s="14" t="s">
        <v>13</v>
      </c>
      <c r="B15" s="14" t="s">
        <v>29</v>
      </c>
      <c r="C15" s="18">
        <v>288</v>
      </c>
      <c r="D15" s="17">
        <v>11.302982731554161</v>
      </c>
      <c r="E15" s="19">
        <v>2805</v>
      </c>
      <c r="F15" s="17">
        <v>9.9071098082153064</v>
      </c>
      <c r="G15" s="19">
        <v>3831.998</v>
      </c>
      <c r="H15" s="17">
        <v>12.706225091956046</v>
      </c>
      <c r="I15" s="19">
        <v>1238.0429999999999</v>
      </c>
      <c r="J15" s="17">
        <v>9.1340094134576013</v>
      </c>
      <c r="K15" s="19">
        <v>2527.9499999999998</v>
      </c>
      <c r="L15" s="17">
        <v>15.831134068936183</v>
      </c>
      <c r="M15" s="31">
        <v>66.006</v>
      </c>
      <c r="N15" s="25">
        <v>33.564363987694186</v>
      </c>
      <c r="O15" s="29" t="s">
        <v>39</v>
      </c>
      <c r="P15" s="30" t="s">
        <v>39</v>
      </c>
      <c r="Q15" s="3"/>
    </row>
    <row r="16" spans="1:17" x14ac:dyDescent="0.25">
      <c r="A16" s="14" t="s">
        <v>14</v>
      </c>
      <c r="B16" s="14" t="s">
        <v>30</v>
      </c>
      <c r="C16" s="26">
        <v>136</v>
      </c>
      <c r="D16" s="25">
        <v>5.3375196232339093</v>
      </c>
      <c r="E16" s="27">
        <v>1119</v>
      </c>
      <c r="F16" s="25">
        <v>3.9522480839190481</v>
      </c>
      <c r="G16" s="27">
        <v>1529.961</v>
      </c>
      <c r="H16" s="25">
        <v>5.0730790694343169</v>
      </c>
      <c r="I16" s="27">
        <v>359.47199999999998</v>
      </c>
      <c r="J16" s="25">
        <v>2.6521054857338808</v>
      </c>
      <c r="K16" s="27">
        <v>1161.5709999999999</v>
      </c>
      <c r="L16" s="25">
        <v>7.2742681744450133</v>
      </c>
      <c r="M16" s="34">
        <v>8.9169999999999998</v>
      </c>
      <c r="N16" s="25">
        <v>4.5343367826904988</v>
      </c>
      <c r="O16" s="29" t="s">
        <v>39</v>
      </c>
      <c r="P16" s="30" t="s">
        <v>39</v>
      </c>
      <c r="Q16" s="3"/>
    </row>
    <row r="17" spans="1:17" ht="15.75" thickBot="1" x14ac:dyDescent="0.3">
      <c r="A17" s="14" t="s">
        <v>65</v>
      </c>
      <c r="B17" s="14" t="s">
        <v>66</v>
      </c>
      <c r="C17" s="26">
        <v>1</v>
      </c>
      <c r="D17" s="25">
        <v>3.924646781789639E-2</v>
      </c>
      <c r="E17" s="27">
        <v>1</v>
      </c>
      <c r="F17" s="25">
        <v>3.531946455691732E-3</v>
      </c>
      <c r="G17" s="27">
        <v>0.20399999999999999</v>
      </c>
      <c r="H17" s="25">
        <v>6.7642778486811143E-4</v>
      </c>
      <c r="I17" s="27">
        <v>0.20399999999999999</v>
      </c>
      <c r="J17" s="25">
        <v>1.5050672071530234E-3</v>
      </c>
      <c r="K17" s="29" t="s">
        <v>39</v>
      </c>
      <c r="L17" s="30" t="s">
        <v>39</v>
      </c>
      <c r="M17" s="29" t="s">
        <v>39</v>
      </c>
      <c r="N17" s="30" t="s">
        <v>39</v>
      </c>
      <c r="O17" s="29" t="s">
        <v>39</v>
      </c>
      <c r="P17" s="30" t="s">
        <v>39</v>
      </c>
      <c r="Q17" s="3"/>
    </row>
    <row r="18" spans="1:17" x14ac:dyDescent="0.25">
      <c r="A18" s="14" t="s">
        <v>15</v>
      </c>
      <c r="B18" s="14" t="s">
        <v>31</v>
      </c>
      <c r="C18" s="18">
        <v>54</v>
      </c>
      <c r="D18" s="17">
        <v>2.1193092621664049</v>
      </c>
      <c r="E18" s="18">
        <v>285</v>
      </c>
      <c r="F18" s="17">
        <v>1.0066047398721436</v>
      </c>
      <c r="G18" s="19">
        <v>162.637</v>
      </c>
      <c r="H18" s="17">
        <v>0.53927541984115224</v>
      </c>
      <c r="I18" s="19">
        <v>64.447000000000003</v>
      </c>
      <c r="J18" s="17">
        <v>0.47547581519309273</v>
      </c>
      <c r="K18" s="19">
        <v>96.192999999999998</v>
      </c>
      <c r="L18" s="17">
        <v>0.60240284795711085</v>
      </c>
      <c r="M18" s="31">
        <v>0.50700000000000001</v>
      </c>
      <c r="N18" s="25">
        <v>0.25781190409600568</v>
      </c>
      <c r="O18" s="32">
        <v>1.4910000000000001</v>
      </c>
      <c r="P18" s="42">
        <v>0.33936960559379442</v>
      </c>
      <c r="Q18" s="3"/>
    </row>
    <row r="19" spans="1:17" ht="15.75" thickBot="1" x14ac:dyDescent="0.3">
      <c r="A19" s="14" t="s">
        <v>16</v>
      </c>
      <c r="B19" s="14" t="s">
        <v>32</v>
      </c>
      <c r="C19" s="26">
        <v>14</v>
      </c>
      <c r="D19" s="25">
        <v>0.5494505494505495</v>
      </c>
      <c r="E19" s="27">
        <v>276</v>
      </c>
      <c r="F19" s="25">
        <v>0.97481722177091801</v>
      </c>
      <c r="G19" s="27">
        <v>2156.7689999999998</v>
      </c>
      <c r="H19" s="25">
        <v>7.1514631232461365</v>
      </c>
      <c r="I19" s="27">
        <v>1637.528</v>
      </c>
      <c r="J19" s="25">
        <v>12.081322027425864</v>
      </c>
      <c r="K19" s="27">
        <v>494.99799999999999</v>
      </c>
      <c r="L19" s="25">
        <v>3.0998950540379648</v>
      </c>
      <c r="M19" s="34">
        <v>24.242999999999999</v>
      </c>
      <c r="N19" s="25">
        <v>12.327680455620248</v>
      </c>
      <c r="O19" s="29" t="s">
        <v>39</v>
      </c>
      <c r="P19" s="30" t="s">
        <v>39</v>
      </c>
      <c r="Q19" s="3"/>
    </row>
    <row r="20" spans="1:17" x14ac:dyDescent="0.25">
      <c r="A20" s="14" t="s">
        <v>17</v>
      </c>
      <c r="B20" s="14" t="s">
        <v>33</v>
      </c>
      <c r="C20" s="18">
        <v>81</v>
      </c>
      <c r="D20" s="17">
        <v>3.1789638932496076</v>
      </c>
      <c r="E20" s="18">
        <v>907</v>
      </c>
      <c r="F20" s="17">
        <v>3.2034754353124009</v>
      </c>
      <c r="G20" s="19">
        <v>2617.355</v>
      </c>
      <c r="H20" s="17">
        <v>8.6786845336444909</v>
      </c>
      <c r="I20" s="19">
        <v>2268.1190000000001</v>
      </c>
      <c r="J20" s="17">
        <v>16.733683964807398</v>
      </c>
      <c r="K20" s="19">
        <v>349.23599999999999</v>
      </c>
      <c r="L20" s="17">
        <v>2.1870693398599643</v>
      </c>
      <c r="M20" s="29" t="s">
        <v>39</v>
      </c>
      <c r="N20" s="30" t="s">
        <v>39</v>
      </c>
      <c r="O20" s="29" t="s">
        <v>39</v>
      </c>
      <c r="P20" s="30" t="s">
        <v>39</v>
      </c>
      <c r="Q20" s="3"/>
    </row>
    <row r="21" spans="1:17" ht="15.75" thickBot="1" x14ac:dyDescent="0.3">
      <c r="A21" s="14" t="s">
        <v>18</v>
      </c>
      <c r="B21" s="14" t="s">
        <v>34</v>
      </c>
      <c r="C21" s="26">
        <v>157</v>
      </c>
      <c r="D21" s="25">
        <v>6.1616954474097332</v>
      </c>
      <c r="E21" s="27">
        <v>1926</v>
      </c>
      <c r="F21" s="25">
        <v>6.8025288736622755</v>
      </c>
      <c r="G21" s="27">
        <v>1179.634</v>
      </c>
      <c r="H21" s="25">
        <v>3.9114569292897543</v>
      </c>
      <c r="I21" s="27">
        <v>359.31400000000002</v>
      </c>
      <c r="J21" s="25">
        <v>2.6509397964263801</v>
      </c>
      <c r="K21" s="27">
        <v>814.51</v>
      </c>
      <c r="L21" s="25">
        <v>5.1008196406136239</v>
      </c>
      <c r="M21" s="34">
        <v>5.8090000000000002</v>
      </c>
      <c r="N21" s="25">
        <v>2.953904045155221</v>
      </c>
      <c r="O21" s="29" t="s">
        <v>39</v>
      </c>
      <c r="P21" s="30" t="s">
        <v>39</v>
      </c>
      <c r="Q21" s="3"/>
    </row>
    <row r="22" spans="1:17" x14ac:dyDescent="0.25">
      <c r="A22" s="36" t="s">
        <v>37</v>
      </c>
      <c r="B22" s="37"/>
      <c r="C22" s="38">
        <f>SUBTOTAL(109,C4:C21)</f>
        <v>2548</v>
      </c>
      <c r="D22" s="39">
        <f t="shared" ref="D22:P22" si="0">SUBTOTAL(109,D4:D21)</f>
        <v>99.999999999999986</v>
      </c>
      <c r="E22" s="38">
        <f t="shared" si="0"/>
        <v>28313</v>
      </c>
      <c r="F22" s="39">
        <f t="shared" si="0"/>
        <v>100</v>
      </c>
      <c r="G22" s="38">
        <f t="shared" si="0"/>
        <v>30158.43</v>
      </c>
      <c r="H22" s="39">
        <f t="shared" si="0"/>
        <v>99.999999999999986</v>
      </c>
      <c r="I22" s="38">
        <f t="shared" si="0"/>
        <v>13554.212000000001</v>
      </c>
      <c r="J22" s="39">
        <f t="shared" si="0"/>
        <v>100</v>
      </c>
      <c r="K22" s="38">
        <f t="shared" si="0"/>
        <v>15968.217999999999</v>
      </c>
      <c r="L22" s="39">
        <f t="shared" si="0"/>
        <v>100</v>
      </c>
      <c r="M22" s="38">
        <f t="shared" si="0"/>
        <v>196.655</v>
      </c>
      <c r="N22" s="39">
        <f t="shared" si="0"/>
        <v>100.00000000000001</v>
      </c>
      <c r="O22" s="38">
        <f t="shared" si="0"/>
        <v>439.34399999999999</v>
      </c>
      <c r="P22" s="39">
        <f t="shared" si="0"/>
        <v>100</v>
      </c>
      <c r="Q22" s="3"/>
    </row>
    <row r="25" spans="1:17" x14ac:dyDescent="0.25">
      <c r="A25" s="7" t="s">
        <v>0</v>
      </c>
      <c r="B25" s="8"/>
      <c r="C25" s="8"/>
      <c r="D25" s="8"/>
      <c r="E25" s="8"/>
      <c r="F25" s="8"/>
      <c r="G25" s="8"/>
      <c r="H25" s="8"/>
      <c r="I25" s="8"/>
      <c r="J25" s="8"/>
      <c r="K25" s="8"/>
      <c r="L25" s="8"/>
      <c r="M25" s="8"/>
      <c r="N25" s="8"/>
      <c r="O25" s="6"/>
    </row>
    <row r="26" spans="1:17" ht="57.75" customHeight="1" x14ac:dyDescent="0.25">
      <c r="A26" s="43" t="s">
        <v>40</v>
      </c>
      <c r="B26" s="44"/>
      <c r="C26" s="44"/>
      <c r="D26" s="44"/>
      <c r="E26" s="44"/>
      <c r="F26" s="44"/>
      <c r="G26" s="44"/>
      <c r="H26" s="44"/>
      <c r="I26" s="44"/>
      <c r="J26" s="44"/>
      <c r="K26" s="44"/>
      <c r="L26" s="44"/>
      <c r="M26" s="44"/>
      <c r="N26" s="44"/>
      <c r="O26" s="44"/>
    </row>
    <row r="27" spans="1:17" x14ac:dyDescent="0.25">
      <c r="A27" s="43" t="s">
        <v>42</v>
      </c>
      <c r="B27" s="44"/>
      <c r="C27" s="44"/>
      <c r="D27" s="44"/>
      <c r="E27" s="44"/>
      <c r="F27" s="44"/>
      <c r="G27" s="44"/>
      <c r="H27" s="44"/>
      <c r="I27" s="44"/>
      <c r="J27" s="44"/>
      <c r="K27" s="44"/>
      <c r="L27" s="44"/>
      <c r="M27" s="44"/>
      <c r="N27" s="44"/>
      <c r="O27" s="44"/>
    </row>
  </sheetData>
  <mergeCells count="3">
    <mergeCell ref="A1:Q1"/>
    <mergeCell ref="A26:O26"/>
    <mergeCell ref="A27:O27"/>
  </mergeCells>
  <conditionalFormatting sqref="B3">
    <cfRule type="dataBar" priority="1">
      <dataBar>
        <cfvo type="min"/>
        <cfvo type="max"/>
        <color rgb="FF638EC6"/>
      </dataBar>
      <extLst>
        <ext xmlns:x14="http://schemas.microsoft.com/office/spreadsheetml/2009/9/main" uri="{B025F937-C7B1-47D3-B67F-A62EFF666E3E}">
          <x14:id>{077D2119-3160-408F-BF29-38E07815380A}</x14:id>
        </ext>
      </extLst>
    </cfRule>
  </conditionalFormatting>
  <pageMargins left="0.7" right="0.7" top="0.94874999999999998"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077D2119-3160-408F-BF29-38E07815380A}">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FB9BB-FE6B-4F71-AEF3-CB0E95228C03}">
  <sheetPr>
    <pageSetUpPr fitToPage="1"/>
  </sheetPr>
  <dimension ref="A1:Q26"/>
  <sheetViews>
    <sheetView view="pageLayout" topLeftCell="A2" zoomScaleNormal="100" workbookViewId="0">
      <selection activeCell="M19" sqref="M19:N19"/>
    </sheetView>
  </sheetViews>
  <sheetFormatPr defaultColWidth="2.7109375" defaultRowHeight="15" x14ac:dyDescent="0.25"/>
  <cols>
    <col min="1" max="1" width="6.28515625" customWidth="1"/>
    <col min="2" max="2" width="39" customWidth="1"/>
    <col min="3" max="6" width="10" customWidth="1"/>
    <col min="7" max="7" width="15.28515625" customWidth="1"/>
    <col min="8" max="16" width="10" customWidth="1"/>
  </cols>
  <sheetData>
    <row r="1" spans="1:17" ht="15.75" customHeight="1" x14ac:dyDescent="0.25">
      <c r="A1" s="45" t="s">
        <v>67</v>
      </c>
      <c r="B1" s="45"/>
      <c r="C1" s="45"/>
      <c r="D1" s="45"/>
      <c r="E1" s="45"/>
      <c r="F1" s="45"/>
      <c r="G1" s="45"/>
      <c r="H1" s="45"/>
      <c r="I1" s="45"/>
      <c r="J1" s="45"/>
      <c r="K1" s="45"/>
      <c r="L1" s="45"/>
      <c r="M1" s="45"/>
      <c r="N1" s="45"/>
      <c r="O1" s="45"/>
      <c r="P1" s="45"/>
      <c r="Q1" s="45"/>
    </row>
    <row r="2" spans="1:17" x14ac:dyDescent="0.25">
      <c r="O2" s="9" t="s">
        <v>38</v>
      </c>
      <c r="P2" s="5"/>
    </row>
    <row r="3" spans="1:17" ht="105.75" thickBot="1" x14ac:dyDescent="0.3">
      <c r="A3" s="10" t="s">
        <v>45</v>
      </c>
      <c r="B3" s="11" t="s">
        <v>36</v>
      </c>
      <c r="C3" s="12" t="s">
        <v>46</v>
      </c>
      <c r="D3" s="12" t="s">
        <v>47</v>
      </c>
      <c r="E3" s="12" t="s">
        <v>48</v>
      </c>
      <c r="F3" s="12" t="s">
        <v>49</v>
      </c>
      <c r="G3" s="12" t="s">
        <v>50</v>
      </c>
      <c r="H3" s="12" t="s">
        <v>51</v>
      </c>
      <c r="I3" s="12" t="s">
        <v>52</v>
      </c>
      <c r="J3" s="12" t="s">
        <v>53</v>
      </c>
      <c r="K3" s="12" t="s">
        <v>54</v>
      </c>
      <c r="L3" s="12" t="s">
        <v>55</v>
      </c>
      <c r="M3" s="12" t="s">
        <v>56</v>
      </c>
      <c r="N3" s="12" t="s">
        <v>57</v>
      </c>
      <c r="O3" s="12" t="s">
        <v>58</v>
      </c>
      <c r="P3" s="13" t="s">
        <v>59</v>
      </c>
      <c r="Q3" s="1"/>
    </row>
    <row r="4" spans="1:17" ht="15.75" thickBot="1" x14ac:dyDescent="0.3">
      <c r="A4" s="14" t="s">
        <v>1</v>
      </c>
      <c r="B4" s="15" t="s">
        <v>41</v>
      </c>
      <c r="C4" s="16">
        <v>52</v>
      </c>
      <c r="D4" s="17">
        <v>1.8651362984218076</v>
      </c>
      <c r="E4" s="18">
        <v>608</v>
      </c>
      <c r="F4" s="17">
        <v>1.9574385885837546</v>
      </c>
      <c r="G4" s="19">
        <v>386.36964999999998</v>
      </c>
      <c r="H4" s="17">
        <v>1.2628029672790997</v>
      </c>
      <c r="I4" s="19">
        <v>130.25385</v>
      </c>
      <c r="J4" s="17">
        <v>0.92626258183767174</v>
      </c>
      <c r="K4" s="19">
        <v>256.11579999999998</v>
      </c>
      <c r="L4" s="17">
        <v>1.5732997547049574</v>
      </c>
      <c r="M4" s="29" t="s">
        <v>39</v>
      </c>
      <c r="N4" s="30" t="s">
        <v>39</v>
      </c>
      <c r="O4" s="29" t="s">
        <v>39</v>
      </c>
      <c r="P4" s="30" t="s">
        <v>39</v>
      </c>
      <c r="Q4" s="2"/>
    </row>
    <row r="5" spans="1:17" x14ac:dyDescent="0.25">
      <c r="A5" s="14" t="s">
        <v>3</v>
      </c>
      <c r="B5" s="15" t="s">
        <v>35</v>
      </c>
      <c r="C5" s="18">
        <v>321</v>
      </c>
      <c r="D5" s="17">
        <v>11.513629842180775</v>
      </c>
      <c r="E5" s="19">
        <v>3082</v>
      </c>
      <c r="F5" s="17">
        <v>9.922410740156467</v>
      </c>
      <c r="G5" s="19">
        <v>2616.7888100000005</v>
      </c>
      <c r="H5" s="17">
        <v>8.5526610954321729</v>
      </c>
      <c r="I5" s="19">
        <v>1047.9603999999997</v>
      </c>
      <c r="J5" s="17">
        <v>7.452267290123392</v>
      </c>
      <c r="K5" s="19">
        <v>1563.519309999999</v>
      </c>
      <c r="L5" s="17">
        <v>9.6045794398450344</v>
      </c>
      <c r="M5" s="31">
        <v>4.8818000000000001</v>
      </c>
      <c r="N5" s="25">
        <v>2.5587288225984528</v>
      </c>
      <c r="O5" s="32">
        <v>0.42731999999999998</v>
      </c>
      <c r="P5" s="25">
        <v>0.66553003879455142</v>
      </c>
      <c r="Q5" s="3"/>
    </row>
    <row r="6" spans="1:17" ht="15.75" thickBot="1" x14ac:dyDescent="0.3">
      <c r="A6" s="14" t="s">
        <v>4</v>
      </c>
      <c r="B6" s="14" t="s">
        <v>20</v>
      </c>
      <c r="C6" s="26">
        <v>3</v>
      </c>
      <c r="D6" s="25">
        <v>0.10760401721664276</v>
      </c>
      <c r="E6" s="26">
        <v>17</v>
      </c>
      <c r="F6" s="25">
        <v>5.4731013167637878E-2</v>
      </c>
      <c r="G6" s="27">
        <v>9.6578599999999994</v>
      </c>
      <c r="H6" s="25">
        <v>3.1565559731635565E-2</v>
      </c>
      <c r="I6" s="27">
        <v>5.0195100000000004</v>
      </c>
      <c r="J6" s="25">
        <v>3.5694793606177569E-2</v>
      </c>
      <c r="K6" s="27">
        <v>4.63835</v>
      </c>
      <c r="L6" s="25">
        <v>2.8493029001864546E-2</v>
      </c>
      <c r="M6" s="29" t="s">
        <v>39</v>
      </c>
      <c r="N6" s="30" t="s">
        <v>39</v>
      </c>
      <c r="O6" s="29" t="s">
        <v>39</v>
      </c>
      <c r="P6" s="30" t="s">
        <v>39</v>
      </c>
      <c r="Q6" s="3"/>
    </row>
    <row r="7" spans="1:17" x14ac:dyDescent="0.25">
      <c r="A7" s="14" t="s">
        <v>5</v>
      </c>
      <c r="B7" s="14" t="s">
        <v>21</v>
      </c>
      <c r="C7" s="18">
        <v>3</v>
      </c>
      <c r="D7" s="17">
        <v>0.10760401721664276</v>
      </c>
      <c r="E7" s="18">
        <v>222</v>
      </c>
      <c r="F7" s="17">
        <v>0.71472264254209461</v>
      </c>
      <c r="G7" s="19">
        <v>36.933370000000004</v>
      </c>
      <c r="H7" s="17">
        <v>0.1207123003259104</v>
      </c>
      <c r="I7" s="32">
        <v>2.0258499999999997</v>
      </c>
      <c r="J7" s="42">
        <v>1.4406246352148875E-2</v>
      </c>
      <c r="K7" s="19">
        <v>34.907520000000005</v>
      </c>
      <c r="L7" s="17">
        <v>0.21443422332147571</v>
      </c>
      <c r="M7" s="29" t="s">
        <v>39</v>
      </c>
      <c r="N7" s="30" t="s">
        <v>39</v>
      </c>
      <c r="O7" s="29" t="s">
        <v>39</v>
      </c>
      <c r="P7" s="30" t="s">
        <v>39</v>
      </c>
      <c r="Q7" s="3"/>
    </row>
    <row r="8" spans="1:17" ht="15.75" thickBot="1" x14ac:dyDescent="0.3">
      <c r="A8" s="14" t="s">
        <v>6</v>
      </c>
      <c r="B8" s="14" t="s">
        <v>22</v>
      </c>
      <c r="C8" s="26">
        <v>566</v>
      </c>
      <c r="D8" s="25">
        <v>20.301291248206599</v>
      </c>
      <c r="E8" s="27">
        <v>6113</v>
      </c>
      <c r="F8" s="25">
        <v>19.680628440810018</v>
      </c>
      <c r="G8" s="27">
        <v>4752.8837699999967</v>
      </c>
      <c r="H8" s="25">
        <v>15.534231862902976</v>
      </c>
      <c r="I8" s="27">
        <v>1871.1618600000004</v>
      </c>
      <c r="J8" s="25">
        <v>13.306226383940132</v>
      </c>
      <c r="K8" s="27">
        <v>2826.08547</v>
      </c>
      <c r="L8" s="25">
        <v>17.360426716064548</v>
      </c>
      <c r="M8" s="34">
        <v>27.14245</v>
      </c>
      <c r="N8" s="25">
        <v>14.226344612834893</v>
      </c>
      <c r="O8" s="27">
        <v>28.494010000000003</v>
      </c>
      <c r="P8" s="25">
        <v>44.378029534569734</v>
      </c>
      <c r="Q8" s="3"/>
    </row>
    <row r="9" spans="1:17" x14ac:dyDescent="0.25">
      <c r="A9" s="14" t="s">
        <v>7</v>
      </c>
      <c r="B9" s="14" t="s">
        <v>23</v>
      </c>
      <c r="C9" s="18">
        <v>359</v>
      </c>
      <c r="D9" s="17">
        <v>12.876614060258248</v>
      </c>
      <c r="E9" s="19">
        <v>4434</v>
      </c>
      <c r="F9" s="17">
        <v>14.275136022665077</v>
      </c>
      <c r="G9" s="19">
        <v>4183.0433600000015</v>
      </c>
      <c r="H9" s="17">
        <v>13.671776671032877</v>
      </c>
      <c r="I9" s="19">
        <v>2443.0216299999993</v>
      </c>
      <c r="J9" s="17">
        <v>17.372841743173627</v>
      </c>
      <c r="K9" s="19">
        <v>1723.2882000000011</v>
      </c>
      <c r="L9" s="17">
        <v>10.586027501411275</v>
      </c>
      <c r="M9" s="31">
        <v>16.733550000000001</v>
      </c>
      <c r="N9" s="25">
        <v>8.7706617824147539</v>
      </c>
      <c r="O9" s="29" t="s">
        <v>39</v>
      </c>
      <c r="P9" s="30" t="s">
        <v>39</v>
      </c>
      <c r="Q9" s="3"/>
    </row>
    <row r="10" spans="1:17" ht="15.75" thickBot="1" x14ac:dyDescent="0.3">
      <c r="A10" s="14" t="s">
        <v>8</v>
      </c>
      <c r="B10" s="14" t="s">
        <v>24</v>
      </c>
      <c r="C10" s="26">
        <v>185</v>
      </c>
      <c r="D10" s="25">
        <v>6.63558106169297</v>
      </c>
      <c r="E10" s="27">
        <v>2608</v>
      </c>
      <c r="F10" s="25">
        <v>8.3963813141882095</v>
      </c>
      <c r="G10" s="27">
        <v>2143.6684400000008</v>
      </c>
      <c r="H10" s="25">
        <v>7.0063237805934291</v>
      </c>
      <c r="I10" s="27">
        <v>844.46235000000013</v>
      </c>
      <c r="J10" s="25">
        <v>6.005149763908765</v>
      </c>
      <c r="K10" s="27">
        <v>1291.8626600000005</v>
      </c>
      <c r="L10" s="25">
        <v>7.9358134331833279</v>
      </c>
      <c r="M10" s="34">
        <v>0.83367999999999998</v>
      </c>
      <c r="N10" s="25">
        <v>0.43696199041826339</v>
      </c>
      <c r="O10" s="40">
        <v>6.5097699999999996</v>
      </c>
      <c r="P10" s="41">
        <v>10.138648976513167</v>
      </c>
      <c r="Q10" s="3"/>
    </row>
    <row r="11" spans="1:17" x14ac:dyDescent="0.25">
      <c r="A11" s="14" t="s">
        <v>9</v>
      </c>
      <c r="B11" s="14" t="s">
        <v>25</v>
      </c>
      <c r="C11" s="18">
        <v>354</v>
      </c>
      <c r="D11" s="17">
        <v>12.697274031563847</v>
      </c>
      <c r="E11" s="19">
        <v>4905</v>
      </c>
      <c r="F11" s="17">
        <v>15.791507034544928</v>
      </c>
      <c r="G11" s="19">
        <v>3852.9683000000045</v>
      </c>
      <c r="H11" s="17">
        <v>12.59296583484835</v>
      </c>
      <c r="I11" s="19">
        <v>1244.0698200000006</v>
      </c>
      <c r="J11" s="17">
        <v>8.8468427110563557</v>
      </c>
      <c r="K11" s="19">
        <v>2543.4959100000001</v>
      </c>
      <c r="L11" s="17">
        <v>15.624500680145712</v>
      </c>
      <c r="M11" s="31">
        <v>38.987429999999996</v>
      </c>
      <c r="N11" s="25">
        <v>20.434729169576713</v>
      </c>
      <c r="O11" s="32">
        <v>26.415119999999998</v>
      </c>
      <c r="P11" s="42">
        <v>41.140259848269991</v>
      </c>
      <c r="Q11" s="3"/>
    </row>
    <row r="12" spans="1:17" ht="15.75" thickBot="1" x14ac:dyDescent="0.3">
      <c r="A12" s="14" t="s">
        <v>10</v>
      </c>
      <c r="B12" s="14" t="s">
        <v>26</v>
      </c>
      <c r="C12" s="26">
        <v>85</v>
      </c>
      <c r="D12" s="25">
        <v>3.0487804878048781</v>
      </c>
      <c r="E12" s="27">
        <v>540</v>
      </c>
      <c r="F12" s="25">
        <v>1.738514535913203</v>
      </c>
      <c r="G12" s="27">
        <v>273.95368999999994</v>
      </c>
      <c r="H12" s="25">
        <v>0.89538485393213096</v>
      </c>
      <c r="I12" s="27">
        <v>56.139499999999991</v>
      </c>
      <c r="J12" s="25">
        <v>0.39921981740329338</v>
      </c>
      <c r="K12" s="27">
        <v>217.81418999999994</v>
      </c>
      <c r="L12" s="25">
        <v>1.3380158963182236</v>
      </c>
      <c r="M12" s="29" t="s">
        <v>39</v>
      </c>
      <c r="N12" s="30" t="s">
        <v>39</v>
      </c>
      <c r="O12" s="29" t="s">
        <v>39</v>
      </c>
      <c r="P12" s="30" t="s">
        <v>39</v>
      </c>
      <c r="Q12" s="3"/>
    </row>
    <row r="13" spans="1:17" x14ac:dyDescent="0.25">
      <c r="A13" s="14" t="s">
        <v>11</v>
      </c>
      <c r="B13" s="14" t="s">
        <v>27</v>
      </c>
      <c r="C13" s="18">
        <v>42</v>
      </c>
      <c r="D13" s="17">
        <v>1.5064562410329985</v>
      </c>
      <c r="E13" s="18">
        <v>404</v>
      </c>
      <c r="F13" s="17">
        <v>1.3006664305721001</v>
      </c>
      <c r="G13" s="19">
        <v>333.69935999999984</v>
      </c>
      <c r="H13" s="17">
        <v>1.0906564270437296</v>
      </c>
      <c r="I13" s="19">
        <v>189.94954000000007</v>
      </c>
      <c r="J13" s="17">
        <v>1.3507712158932588</v>
      </c>
      <c r="K13" s="19">
        <v>143.74982</v>
      </c>
      <c r="L13" s="17">
        <v>0.88304414075539972</v>
      </c>
      <c r="M13" s="29" t="s">
        <v>39</v>
      </c>
      <c r="N13" s="30" t="s">
        <v>39</v>
      </c>
      <c r="O13" s="29" t="s">
        <v>39</v>
      </c>
      <c r="P13" s="30" t="s">
        <v>39</v>
      </c>
      <c r="Q13" s="3"/>
    </row>
    <row r="14" spans="1:17" ht="15.75" thickBot="1" x14ac:dyDescent="0.3">
      <c r="A14" s="14" t="s">
        <v>12</v>
      </c>
      <c r="B14" s="14" t="s">
        <v>28</v>
      </c>
      <c r="C14" s="26">
        <v>16</v>
      </c>
      <c r="D14" s="25">
        <v>0.57388809182209477</v>
      </c>
      <c r="E14" s="27">
        <v>158</v>
      </c>
      <c r="F14" s="25">
        <v>0.50867647532275195</v>
      </c>
      <c r="G14" s="27">
        <v>92.838250000000002</v>
      </c>
      <c r="H14" s="25">
        <v>0.30343071091893187</v>
      </c>
      <c r="I14" s="27">
        <v>50.317680000000003</v>
      </c>
      <c r="J14" s="25">
        <v>0.35781962827879388</v>
      </c>
      <c r="K14" s="27">
        <v>42.520569999999992</v>
      </c>
      <c r="L14" s="25">
        <v>0.26120060672131501</v>
      </c>
      <c r="M14" s="29" t="s">
        <v>39</v>
      </c>
      <c r="N14" s="30" t="s">
        <v>39</v>
      </c>
      <c r="O14" s="29" t="s">
        <v>39</v>
      </c>
      <c r="P14" s="30" t="s">
        <v>39</v>
      </c>
      <c r="Q14" s="4"/>
    </row>
    <row r="15" spans="1:17" x14ac:dyDescent="0.25">
      <c r="A15" s="14" t="s">
        <v>13</v>
      </c>
      <c r="B15" s="14" t="s">
        <v>29</v>
      </c>
      <c r="C15" s="18">
        <v>317</v>
      </c>
      <c r="D15" s="17">
        <v>11.370157819225252</v>
      </c>
      <c r="E15" s="19">
        <v>2873</v>
      </c>
      <c r="F15" s="17">
        <v>9.2495412253308018</v>
      </c>
      <c r="G15" s="19">
        <v>4172.6887100000013</v>
      </c>
      <c r="H15" s="17">
        <v>13.637933736565492</v>
      </c>
      <c r="I15" s="19">
        <v>1481.6902600000001</v>
      </c>
      <c r="J15" s="17">
        <v>10.536611744768628</v>
      </c>
      <c r="K15" s="19">
        <v>2636.9750000000017</v>
      </c>
      <c r="L15" s="17">
        <v>16.198735574545218</v>
      </c>
      <c r="M15" s="31">
        <v>54.023470000000003</v>
      </c>
      <c r="N15" s="25">
        <v>28.31566426026934</v>
      </c>
      <c r="O15" s="29" t="s">
        <v>39</v>
      </c>
      <c r="P15" s="30" t="s">
        <v>39</v>
      </c>
      <c r="Q15" s="3"/>
    </row>
    <row r="16" spans="1:17" x14ac:dyDescent="0.25">
      <c r="A16" s="14" t="s">
        <v>14</v>
      </c>
      <c r="B16" s="14" t="s">
        <v>30</v>
      </c>
      <c r="C16" s="26">
        <v>150</v>
      </c>
      <c r="D16" s="25">
        <v>5.3802008608321374</v>
      </c>
      <c r="E16" s="27">
        <v>1332</v>
      </c>
      <c r="F16" s="25">
        <v>4.2883358552525674</v>
      </c>
      <c r="G16" s="27">
        <v>1567.5766899999992</v>
      </c>
      <c r="H16" s="25">
        <v>5.1234368319808468</v>
      </c>
      <c r="I16" s="27">
        <v>360.58186999999998</v>
      </c>
      <c r="J16" s="25">
        <v>2.5641736798571073</v>
      </c>
      <c r="K16" s="27">
        <v>1198.0777999999998</v>
      </c>
      <c r="L16" s="25">
        <v>7.3597002170793635</v>
      </c>
      <c r="M16" s="34">
        <v>8.9170499999999997</v>
      </c>
      <c r="N16" s="25">
        <v>4.6737500199826973</v>
      </c>
      <c r="O16" s="29" t="s">
        <v>39</v>
      </c>
      <c r="P16" s="30" t="s">
        <v>39</v>
      </c>
      <c r="Q16" s="3"/>
    </row>
    <row r="17" spans="1:17" x14ac:dyDescent="0.25">
      <c r="A17" s="14" t="s">
        <v>65</v>
      </c>
      <c r="B17" s="14" t="s">
        <v>66</v>
      </c>
      <c r="C17" s="26">
        <v>62</v>
      </c>
      <c r="D17" s="25">
        <v>2.2238163558106172</v>
      </c>
      <c r="E17" s="27">
        <v>408</v>
      </c>
      <c r="F17" s="25">
        <v>1.3135443160233089</v>
      </c>
      <c r="G17" s="27">
        <v>174.41665999999998</v>
      </c>
      <c r="H17" s="25">
        <v>0.57005998217227949</v>
      </c>
      <c r="I17" s="27">
        <v>60.923899999999996</v>
      </c>
      <c r="J17" s="25">
        <v>0.43324269424374112</v>
      </c>
      <c r="K17" s="40">
        <v>102.50219000000001</v>
      </c>
      <c r="L17" s="41">
        <v>0.62966310701534611</v>
      </c>
      <c r="M17" s="40">
        <v>8.6293299999999995</v>
      </c>
      <c r="N17" s="41">
        <v>4.5229455099990794</v>
      </c>
      <c r="O17" s="40">
        <v>2.3612500000000001</v>
      </c>
      <c r="P17" s="41">
        <v>3.6775316018525572</v>
      </c>
      <c r="Q17" s="3"/>
    </row>
    <row r="18" spans="1:17" ht="15.75" thickBot="1" x14ac:dyDescent="0.3">
      <c r="A18" s="14" t="s">
        <v>16</v>
      </c>
      <c r="B18" s="14" t="s">
        <v>32</v>
      </c>
      <c r="C18" s="26">
        <v>18</v>
      </c>
      <c r="D18" s="25">
        <v>0.64562410329985653</v>
      </c>
      <c r="E18" s="27">
        <v>296</v>
      </c>
      <c r="F18" s="25">
        <v>0.95296352338945944</v>
      </c>
      <c r="G18" s="27">
        <v>2161.4832299999998</v>
      </c>
      <c r="H18" s="25">
        <v>7.0645492899559086</v>
      </c>
      <c r="I18" s="27">
        <v>1637.3159899999996</v>
      </c>
      <c r="J18" s="25">
        <v>11.643299113089578</v>
      </c>
      <c r="K18" s="27">
        <v>499.92460999999997</v>
      </c>
      <c r="L18" s="25">
        <v>3.0709986118934154</v>
      </c>
      <c r="M18" s="34">
        <v>24.242630000000002</v>
      </c>
      <c r="N18" s="25">
        <v>12.706443548811903</v>
      </c>
      <c r="O18" s="29" t="s">
        <v>39</v>
      </c>
      <c r="P18" s="30" t="s">
        <v>39</v>
      </c>
      <c r="Q18" s="3"/>
    </row>
    <row r="19" spans="1:17" x14ac:dyDescent="0.25">
      <c r="A19" s="14" t="s">
        <v>17</v>
      </c>
      <c r="B19" s="14" t="s">
        <v>33</v>
      </c>
      <c r="C19" s="18">
        <v>90</v>
      </c>
      <c r="D19" s="17">
        <v>3.2281205164992826</v>
      </c>
      <c r="E19" s="18">
        <v>1030</v>
      </c>
      <c r="F19" s="17">
        <v>3.3160555036862944</v>
      </c>
      <c r="G19" s="19">
        <v>2579.3952600000016</v>
      </c>
      <c r="H19" s="17">
        <v>8.4304447518423018</v>
      </c>
      <c r="I19" s="19">
        <v>2230.995879999999</v>
      </c>
      <c r="J19" s="17">
        <v>15.86508194481781</v>
      </c>
      <c r="K19" s="19">
        <v>347.80069000000009</v>
      </c>
      <c r="L19" s="17">
        <v>2.1365130158436734</v>
      </c>
      <c r="M19" s="40">
        <v>0.59870000000000001</v>
      </c>
      <c r="N19" s="41">
        <v>0.31380043141662789</v>
      </c>
      <c r="O19" s="29" t="s">
        <v>39</v>
      </c>
      <c r="P19" s="30" t="s">
        <v>39</v>
      </c>
      <c r="Q19" s="3"/>
    </row>
    <row r="20" spans="1:17" ht="15.75" thickBot="1" x14ac:dyDescent="0.3">
      <c r="A20" s="14" t="s">
        <v>18</v>
      </c>
      <c r="B20" s="14" t="s">
        <v>34</v>
      </c>
      <c r="C20" s="26">
        <v>165</v>
      </c>
      <c r="D20" s="25">
        <v>5.9182209469153513</v>
      </c>
      <c r="E20" s="27">
        <v>2031</v>
      </c>
      <c r="F20" s="25">
        <v>6.5387463378513244</v>
      </c>
      <c r="G20" s="27">
        <v>1257.8289300000001</v>
      </c>
      <c r="H20" s="25">
        <v>4.1110633434419483</v>
      </c>
      <c r="I20" s="27">
        <v>406.4130199999999</v>
      </c>
      <c r="J20" s="25">
        <v>2.8900886476495335</v>
      </c>
      <c r="K20" s="27">
        <v>845.61595000000034</v>
      </c>
      <c r="L20" s="25">
        <v>5.194554052149849</v>
      </c>
      <c r="M20" s="34">
        <v>5.7999600000000004</v>
      </c>
      <c r="N20" s="25">
        <v>3.0399698516772755</v>
      </c>
      <c r="O20" s="29" t="s">
        <v>39</v>
      </c>
      <c r="P20" s="30" t="s">
        <v>39</v>
      </c>
      <c r="Q20" s="3"/>
    </row>
    <row r="21" spans="1:17" x14ac:dyDescent="0.25">
      <c r="A21" s="36" t="s">
        <v>37</v>
      </c>
      <c r="B21" s="37"/>
      <c r="C21" s="38">
        <v>2788</v>
      </c>
      <c r="D21" s="39">
        <v>99.999999999999986</v>
      </c>
      <c r="E21" s="38">
        <v>31061</v>
      </c>
      <c r="F21" s="39">
        <v>100</v>
      </c>
      <c r="G21" s="38">
        <v>30596.194340000002</v>
      </c>
      <c r="H21" s="39">
        <v>100.00000000000003</v>
      </c>
      <c r="I21" s="38">
        <v>14062.302909999997</v>
      </c>
      <c r="J21" s="39">
        <v>100.00000000000001</v>
      </c>
      <c r="K21" s="38">
        <v>16278.894040000003</v>
      </c>
      <c r="L21" s="39">
        <v>100.00000000000001</v>
      </c>
      <c r="M21" s="38">
        <v>190.79005000000001</v>
      </c>
      <c r="N21" s="39">
        <v>99.999999999999986</v>
      </c>
      <c r="O21" s="38">
        <v>64.207470000000001</v>
      </c>
      <c r="P21" s="39">
        <v>100</v>
      </c>
      <c r="Q21" s="3"/>
    </row>
    <row r="24" spans="1:17" x14ac:dyDescent="0.25">
      <c r="A24" s="7" t="s">
        <v>0</v>
      </c>
      <c r="B24" s="8"/>
      <c r="C24" s="8"/>
      <c r="D24" s="8"/>
      <c r="E24" s="8"/>
      <c r="F24" s="8"/>
      <c r="G24" s="8"/>
      <c r="H24" s="8"/>
      <c r="I24" s="8"/>
      <c r="J24" s="8"/>
      <c r="K24" s="8"/>
      <c r="L24" s="8"/>
      <c r="M24" s="8"/>
      <c r="N24" s="8"/>
      <c r="O24" s="6"/>
    </row>
    <row r="25" spans="1:17" ht="57.75" customHeight="1" x14ac:dyDescent="0.25">
      <c r="A25" s="43" t="s">
        <v>40</v>
      </c>
      <c r="B25" s="44"/>
      <c r="C25" s="44"/>
      <c r="D25" s="44"/>
      <c r="E25" s="44"/>
      <c r="F25" s="44"/>
      <c r="G25" s="44"/>
      <c r="H25" s="44"/>
      <c r="I25" s="44"/>
      <c r="J25" s="44"/>
      <c r="K25" s="44"/>
      <c r="L25" s="44"/>
      <c r="M25" s="44"/>
      <c r="N25" s="44"/>
      <c r="O25" s="44"/>
    </row>
    <row r="26" spans="1:17" x14ac:dyDescent="0.25">
      <c r="A26" s="43" t="s">
        <v>42</v>
      </c>
      <c r="B26" s="44"/>
      <c r="C26" s="44"/>
      <c r="D26" s="44"/>
      <c r="E26" s="44"/>
      <c r="F26" s="44"/>
      <c r="G26" s="44"/>
      <c r="H26" s="44"/>
      <c r="I26" s="44"/>
      <c r="J26" s="44"/>
      <c r="K26" s="44"/>
      <c r="L26" s="44"/>
      <c r="M26" s="44"/>
      <c r="N26" s="44"/>
      <c r="O26" s="44"/>
    </row>
  </sheetData>
  <mergeCells count="3">
    <mergeCell ref="A1:Q1"/>
    <mergeCell ref="A25:O25"/>
    <mergeCell ref="A26:O26"/>
  </mergeCells>
  <conditionalFormatting sqref="B3">
    <cfRule type="dataBar" priority="1">
      <dataBar>
        <cfvo type="min"/>
        <cfvo type="max"/>
        <color rgb="FF638EC6"/>
      </dataBar>
      <extLst>
        <ext xmlns:x14="http://schemas.microsoft.com/office/spreadsheetml/2009/9/main" uri="{B025F937-C7B1-47D3-B67F-A62EFF666E3E}">
          <x14:id>{B78DD971-173D-428C-AE97-BE5C29CFEA80}</x14:id>
        </ext>
      </extLst>
    </cfRule>
  </conditionalFormatting>
  <pageMargins left="0.7" right="0.7" top="0.94874999999999998"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B78DD971-173D-428C-AE97-BE5C29CFEA80}">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63847-B96E-423F-92CC-105E90090B46}">
  <sheetPr>
    <pageSetUpPr fitToPage="1"/>
  </sheetPr>
  <dimension ref="A1:Q27"/>
  <sheetViews>
    <sheetView view="pageLayout" zoomScaleNormal="100" workbookViewId="0">
      <selection activeCell="N17" sqref="N17"/>
    </sheetView>
  </sheetViews>
  <sheetFormatPr defaultColWidth="2.7109375" defaultRowHeight="15" x14ac:dyDescent="0.25"/>
  <cols>
    <col min="1" max="1" width="6.28515625" customWidth="1"/>
    <col min="2" max="2" width="39" customWidth="1"/>
    <col min="3" max="6" width="10" customWidth="1"/>
    <col min="7" max="7" width="15.28515625" customWidth="1"/>
    <col min="8" max="16" width="10" customWidth="1"/>
  </cols>
  <sheetData>
    <row r="1" spans="1:17" ht="15.75" customHeight="1" x14ac:dyDescent="0.25">
      <c r="A1" s="45" t="s">
        <v>68</v>
      </c>
      <c r="B1" s="45"/>
      <c r="C1" s="45"/>
      <c r="D1" s="45"/>
      <c r="E1" s="45"/>
      <c r="F1" s="45"/>
      <c r="G1" s="45"/>
      <c r="H1" s="45"/>
      <c r="I1" s="45"/>
      <c r="J1" s="45"/>
      <c r="K1" s="45"/>
      <c r="L1" s="45"/>
      <c r="M1" s="45"/>
      <c r="N1" s="45"/>
      <c r="O1" s="45"/>
      <c r="P1" s="45"/>
      <c r="Q1" s="45"/>
    </row>
    <row r="2" spans="1:17" x14ac:dyDescent="0.25">
      <c r="O2" s="9" t="s">
        <v>38</v>
      </c>
      <c r="P2" s="5"/>
    </row>
    <row r="3" spans="1:17" ht="105.75" thickBot="1" x14ac:dyDescent="0.3">
      <c r="A3" s="10" t="s">
        <v>45</v>
      </c>
      <c r="B3" s="11" t="s">
        <v>36</v>
      </c>
      <c r="C3" s="12" t="s">
        <v>46</v>
      </c>
      <c r="D3" s="12" t="s">
        <v>47</v>
      </c>
      <c r="E3" s="12" t="s">
        <v>48</v>
      </c>
      <c r="F3" s="12" t="s">
        <v>49</v>
      </c>
      <c r="G3" s="12" t="s">
        <v>50</v>
      </c>
      <c r="H3" s="12" t="s">
        <v>51</v>
      </c>
      <c r="I3" s="12" t="s">
        <v>52</v>
      </c>
      <c r="J3" s="12" t="s">
        <v>53</v>
      </c>
      <c r="K3" s="12" t="s">
        <v>54</v>
      </c>
      <c r="L3" s="12" t="s">
        <v>55</v>
      </c>
      <c r="M3" s="12" t="s">
        <v>56</v>
      </c>
      <c r="N3" s="12" t="s">
        <v>57</v>
      </c>
      <c r="O3" s="12" t="s">
        <v>58</v>
      </c>
      <c r="P3" s="13" t="s">
        <v>59</v>
      </c>
      <c r="Q3" s="1"/>
    </row>
    <row r="4" spans="1:17" ht="15.75" thickBot="1" x14ac:dyDescent="0.3">
      <c r="A4" s="14" t="s">
        <v>1</v>
      </c>
      <c r="B4" s="15" t="s">
        <v>41</v>
      </c>
      <c r="C4" s="16">
        <v>52</v>
      </c>
      <c r="D4" s="17">
        <v>1.7894012388162424</v>
      </c>
      <c r="E4" s="18">
        <v>646</v>
      </c>
      <c r="F4" s="17">
        <v>1.9122043631412247</v>
      </c>
      <c r="G4" s="19">
        <v>401.22643999999991</v>
      </c>
      <c r="H4" s="17">
        <v>1.2657483742621081</v>
      </c>
      <c r="I4" s="19">
        <v>138.77387999999996</v>
      </c>
      <c r="J4" s="17">
        <v>0.98984512702158578</v>
      </c>
      <c r="K4" s="19">
        <v>262.45254</v>
      </c>
      <c r="L4" s="17">
        <v>1.5332385592905249</v>
      </c>
      <c r="M4" s="29" t="s">
        <v>39</v>
      </c>
      <c r="N4" s="30" t="s">
        <v>39</v>
      </c>
      <c r="O4" s="29" t="s">
        <v>39</v>
      </c>
      <c r="P4" s="30" t="s">
        <v>39</v>
      </c>
      <c r="Q4" s="2"/>
    </row>
    <row r="5" spans="1:17" x14ac:dyDescent="0.25">
      <c r="A5" s="14" t="s">
        <v>3</v>
      </c>
      <c r="B5" s="15" t="s">
        <v>35</v>
      </c>
      <c r="C5" s="18">
        <v>334</v>
      </c>
      <c r="D5" s="17">
        <v>11.493461803165864</v>
      </c>
      <c r="E5" s="19">
        <v>3504</v>
      </c>
      <c r="F5" s="17">
        <v>10.37208063227067</v>
      </c>
      <c r="G5" s="19">
        <v>2775.8324000000016</v>
      </c>
      <c r="H5" s="17">
        <v>8.7569137954220757</v>
      </c>
      <c r="I5" s="19">
        <v>1023.7918999999999</v>
      </c>
      <c r="J5" s="17">
        <v>7.3024939801291922</v>
      </c>
      <c r="K5" s="19">
        <v>1700.8914399999996</v>
      </c>
      <c r="L5" s="17">
        <v>9.9365483030767621</v>
      </c>
      <c r="M5" s="31">
        <v>4.8818000000000001</v>
      </c>
      <c r="N5" s="25">
        <v>2.6935485214753641</v>
      </c>
      <c r="O5" s="32">
        <v>46.26728</v>
      </c>
      <c r="P5" s="25">
        <v>12.168335823732599</v>
      </c>
      <c r="Q5" s="3"/>
    </row>
    <row r="6" spans="1:17" ht="15.75" thickBot="1" x14ac:dyDescent="0.3">
      <c r="A6" s="14" t="s">
        <v>4</v>
      </c>
      <c r="B6" s="14" t="s">
        <v>20</v>
      </c>
      <c r="C6" s="26">
        <v>4</v>
      </c>
      <c r="D6" s="25">
        <v>0.13764624913971094</v>
      </c>
      <c r="E6" s="26">
        <v>22</v>
      </c>
      <c r="F6" s="25">
        <v>6.5121510819051001E-2</v>
      </c>
      <c r="G6" s="27">
        <v>20.52815</v>
      </c>
      <c r="H6" s="25">
        <v>6.4760120218170819E-2</v>
      </c>
      <c r="I6" s="27">
        <v>5.0195100000000004</v>
      </c>
      <c r="J6" s="25">
        <v>3.5803117370041979E-2</v>
      </c>
      <c r="K6" s="27">
        <v>15.50864</v>
      </c>
      <c r="L6" s="25">
        <v>9.0600932458704375E-2</v>
      </c>
      <c r="M6" s="29" t="s">
        <v>39</v>
      </c>
      <c r="N6" s="30" t="s">
        <v>39</v>
      </c>
      <c r="O6" s="29" t="s">
        <v>39</v>
      </c>
      <c r="P6" s="30" t="s">
        <v>39</v>
      </c>
      <c r="Q6" s="3"/>
    </row>
    <row r="7" spans="1:17" x14ac:dyDescent="0.25">
      <c r="A7" s="14" t="s">
        <v>5</v>
      </c>
      <c r="B7" s="14" t="s">
        <v>21</v>
      </c>
      <c r="C7" s="18">
        <v>4</v>
      </c>
      <c r="D7" s="17">
        <v>0.13764624913971094</v>
      </c>
      <c r="E7" s="18">
        <v>264</v>
      </c>
      <c r="F7" s="17">
        <v>0.78145812982861207</v>
      </c>
      <c r="G7" s="19">
        <v>45.634699999999995</v>
      </c>
      <c r="H7" s="17">
        <v>0.14396371120242979</v>
      </c>
      <c r="I7" s="32">
        <v>2.0258499999999997</v>
      </c>
      <c r="J7" s="42">
        <v>1.4449965300218453E-2</v>
      </c>
      <c r="K7" s="19">
        <v>43.60884999999999</v>
      </c>
      <c r="L7" s="17">
        <v>0.25476137646187991</v>
      </c>
      <c r="M7" s="29" t="s">
        <v>39</v>
      </c>
      <c r="N7" s="30" t="s">
        <v>39</v>
      </c>
      <c r="O7" s="29" t="s">
        <v>39</v>
      </c>
      <c r="P7" s="30" t="s">
        <v>39</v>
      </c>
      <c r="Q7" s="3"/>
    </row>
    <row r="8" spans="1:17" ht="15.75" thickBot="1" x14ac:dyDescent="0.3">
      <c r="A8" s="14" t="s">
        <v>6</v>
      </c>
      <c r="B8" s="14" t="s">
        <v>22</v>
      </c>
      <c r="C8" s="26">
        <v>595</v>
      </c>
      <c r="D8" s="25">
        <v>20.474879559532003</v>
      </c>
      <c r="E8" s="27">
        <v>6303</v>
      </c>
      <c r="F8" s="25">
        <v>18.657312849658112</v>
      </c>
      <c r="G8" s="27">
        <v>4984.8745100000006</v>
      </c>
      <c r="H8" s="25">
        <v>15.725775217937093</v>
      </c>
      <c r="I8" s="27">
        <v>1922.3980200000005</v>
      </c>
      <c r="J8" s="25">
        <v>13.712063915002922</v>
      </c>
      <c r="K8" s="27">
        <v>3013.7700500000005</v>
      </c>
      <c r="L8" s="25">
        <v>17.606339224207677</v>
      </c>
      <c r="M8" s="34">
        <v>22.915140000000005</v>
      </c>
      <c r="N8" s="25">
        <v>12.643500648613401</v>
      </c>
      <c r="O8" s="27">
        <v>25.791270000000004</v>
      </c>
      <c r="P8" s="25">
        <v>6.7831269674932244</v>
      </c>
      <c r="Q8" s="3"/>
    </row>
    <row r="9" spans="1:17" x14ac:dyDescent="0.25">
      <c r="A9" s="14" t="s">
        <v>7</v>
      </c>
      <c r="B9" s="14" t="s">
        <v>23</v>
      </c>
      <c r="C9" s="18">
        <v>361</v>
      </c>
      <c r="D9" s="17">
        <v>12.422573984858913</v>
      </c>
      <c r="E9" s="19">
        <v>4898</v>
      </c>
      <c r="F9" s="17">
        <v>14.498416363259627</v>
      </c>
      <c r="G9" s="19">
        <v>4286.1420100000014</v>
      </c>
      <c r="H9" s="17">
        <v>13.521484977445722</v>
      </c>
      <c r="I9" s="19">
        <v>2415.7149999999997</v>
      </c>
      <c r="J9" s="17">
        <v>17.230790989074819</v>
      </c>
      <c r="K9" s="19">
        <v>1853.8134000000018</v>
      </c>
      <c r="L9" s="17">
        <v>10.829913044886029</v>
      </c>
      <c r="M9" s="31">
        <v>16.613589999999999</v>
      </c>
      <c r="N9" s="25">
        <v>9.1666005942271056</v>
      </c>
      <c r="O9" s="29" t="s">
        <v>39</v>
      </c>
      <c r="P9" s="30" t="s">
        <v>39</v>
      </c>
      <c r="Q9" s="3"/>
    </row>
    <row r="10" spans="1:17" ht="15.75" thickBot="1" x14ac:dyDescent="0.3">
      <c r="A10" s="14" t="s">
        <v>8</v>
      </c>
      <c r="B10" s="14" t="s">
        <v>24</v>
      </c>
      <c r="C10" s="26">
        <v>179</v>
      </c>
      <c r="D10" s="25">
        <v>6.1596696490020646</v>
      </c>
      <c r="E10" s="27">
        <v>2907</v>
      </c>
      <c r="F10" s="25">
        <v>8.6049196341355128</v>
      </c>
      <c r="G10" s="27">
        <v>2494.0699</v>
      </c>
      <c r="H10" s="25">
        <v>7.8680381113992865</v>
      </c>
      <c r="I10" s="27">
        <v>810.26264999999955</v>
      </c>
      <c r="J10" s="25">
        <v>5.7794343986786023</v>
      </c>
      <c r="K10" s="27">
        <v>1402.0989100000002</v>
      </c>
      <c r="L10" s="25">
        <v>8.1910127932128809</v>
      </c>
      <c r="M10" s="34">
        <v>1.2269400000000001</v>
      </c>
      <c r="N10" s="25">
        <v>0.67696800830410564</v>
      </c>
      <c r="O10" s="40">
        <v>280.48136999999997</v>
      </c>
      <c r="P10" s="41">
        <v>73.766849973903746</v>
      </c>
      <c r="Q10" s="3"/>
    </row>
    <row r="11" spans="1:17" x14ac:dyDescent="0.25">
      <c r="A11" s="14" t="s">
        <v>9</v>
      </c>
      <c r="B11" s="14" t="s">
        <v>25</v>
      </c>
      <c r="C11" s="18">
        <v>374</v>
      </c>
      <c r="D11" s="17">
        <v>12.869924294562974</v>
      </c>
      <c r="E11" s="19">
        <v>5164</v>
      </c>
      <c r="F11" s="17">
        <v>15.285794630435426</v>
      </c>
      <c r="G11" s="19">
        <v>3885.8542899999993</v>
      </c>
      <c r="H11" s="17">
        <v>12.258697981586005</v>
      </c>
      <c r="I11" s="19">
        <v>1182.9428800000005</v>
      </c>
      <c r="J11" s="17">
        <v>8.4376847092037863</v>
      </c>
      <c r="K11" s="19">
        <v>2638.0761100000009</v>
      </c>
      <c r="L11" s="17">
        <v>15.411548366783395</v>
      </c>
      <c r="M11" s="31">
        <v>38.900320000000001</v>
      </c>
      <c r="N11" s="25">
        <v>21.463374046646429</v>
      </c>
      <c r="O11" s="32">
        <v>25.935029999999998</v>
      </c>
      <c r="P11" s="42">
        <v>6.8209359754578109</v>
      </c>
      <c r="Q11" s="3"/>
    </row>
    <row r="12" spans="1:17" ht="15.75" thickBot="1" x14ac:dyDescent="0.3">
      <c r="A12" s="14" t="s">
        <v>10</v>
      </c>
      <c r="B12" s="14" t="s">
        <v>26</v>
      </c>
      <c r="C12" s="26">
        <v>93</v>
      </c>
      <c r="D12" s="25">
        <v>3.2002752924982794</v>
      </c>
      <c r="E12" s="27">
        <v>824</v>
      </c>
      <c r="F12" s="25">
        <v>2.4390965870408192</v>
      </c>
      <c r="G12" s="27">
        <v>305.17912000000001</v>
      </c>
      <c r="H12" s="25">
        <v>0.96274805568332156</v>
      </c>
      <c r="I12" s="27">
        <v>56.041679999999999</v>
      </c>
      <c r="J12" s="25">
        <v>0.3997336087893707</v>
      </c>
      <c r="K12" s="27">
        <v>249.13743999999988</v>
      </c>
      <c r="L12" s="25">
        <v>1.4554522107918233</v>
      </c>
      <c r="M12" s="29" t="s">
        <v>39</v>
      </c>
      <c r="N12" s="30" t="s">
        <v>39</v>
      </c>
      <c r="O12" s="29" t="s">
        <v>39</v>
      </c>
      <c r="P12" s="30" t="s">
        <v>39</v>
      </c>
      <c r="Q12" s="3"/>
    </row>
    <row r="13" spans="1:17" x14ac:dyDescent="0.25">
      <c r="A13" s="14" t="s">
        <v>11</v>
      </c>
      <c r="B13" s="14" t="s">
        <v>27</v>
      </c>
      <c r="C13" s="18">
        <v>38</v>
      </c>
      <c r="D13" s="17">
        <v>1.3076393668272539</v>
      </c>
      <c r="E13" s="18">
        <v>329</v>
      </c>
      <c r="F13" s="17">
        <v>0.97386259361217176</v>
      </c>
      <c r="G13" s="19">
        <v>299.93488000000002</v>
      </c>
      <c r="H13" s="17">
        <v>0.94620406059107309</v>
      </c>
      <c r="I13" s="19">
        <v>182.09584000000001</v>
      </c>
      <c r="J13" s="17">
        <v>1.2988516273732664</v>
      </c>
      <c r="K13" s="19">
        <v>117.83905</v>
      </c>
      <c r="L13" s="17">
        <v>0.6884116086289892</v>
      </c>
      <c r="M13" s="29" t="s">
        <v>39</v>
      </c>
      <c r="N13" s="30" t="s">
        <v>39</v>
      </c>
      <c r="O13" s="29" t="s">
        <v>39</v>
      </c>
      <c r="P13" s="30" t="s">
        <v>39</v>
      </c>
      <c r="Q13" s="3"/>
    </row>
    <row r="14" spans="1:17" ht="15.75" thickBot="1" x14ac:dyDescent="0.3">
      <c r="A14" s="14" t="s">
        <v>12</v>
      </c>
      <c r="B14" s="14" t="s">
        <v>28</v>
      </c>
      <c r="C14" s="26">
        <v>14</v>
      </c>
      <c r="D14" s="25">
        <v>0.48176187198898829</v>
      </c>
      <c r="E14" s="27">
        <v>172</v>
      </c>
      <c r="F14" s="25">
        <v>0.50913181185803513</v>
      </c>
      <c r="G14" s="27">
        <v>89.322919999999982</v>
      </c>
      <c r="H14" s="25">
        <v>0.28178686522838409</v>
      </c>
      <c r="I14" s="27">
        <v>51.039670000000001</v>
      </c>
      <c r="J14" s="25">
        <v>0.36405531526746843</v>
      </c>
      <c r="K14" s="27">
        <v>38.283250000000002</v>
      </c>
      <c r="L14" s="25">
        <v>0.22364940752701037</v>
      </c>
      <c r="M14" s="29" t="s">
        <v>39</v>
      </c>
      <c r="N14" s="30" t="s">
        <v>39</v>
      </c>
      <c r="O14" s="29" t="s">
        <v>39</v>
      </c>
      <c r="P14" s="30" t="s">
        <v>39</v>
      </c>
      <c r="Q14" s="4"/>
    </row>
    <row r="15" spans="1:17" x14ac:dyDescent="0.25">
      <c r="A15" s="14" t="s">
        <v>13</v>
      </c>
      <c r="B15" s="14" t="s">
        <v>29</v>
      </c>
      <c r="C15" s="18">
        <v>333</v>
      </c>
      <c r="D15" s="17">
        <v>11.459050240880936</v>
      </c>
      <c r="E15" s="19">
        <v>3084</v>
      </c>
      <c r="F15" s="17">
        <v>9.1288517893615122</v>
      </c>
      <c r="G15" s="19">
        <v>4236.3124499999994</v>
      </c>
      <c r="H15" s="17">
        <v>13.364287748468989</v>
      </c>
      <c r="I15" s="19">
        <v>1525.9257999999998</v>
      </c>
      <c r="J15" s="17">
        <v>10.884110304666232</v>
      </c>
      <c r="K15" s="19">
        <v>2654.0314999999996</v>
      </c>
      <c r="L15" s="17">
        <v>15.504759197116821</v>
      </c>
      <c r="M15" s="31">
        <v>56.355139999999999</v>
      </c>
      <c r="N15" s="25">
        <v>31.094125942180572</v>
      </c>
      <c r="O15" s="29" t="s">
        <v>39</v>
      </c>
      <c r="P15" s="30" t="s">
        <v>39</v>
      </c>
      <c r="Q15" s="3"/>
    </row>
    <row r="16" spans="1:17" x14ac:dyDescent="0.25">
      <c r="A16" s="14" t="s">
        <v>14</v>
      </c>
      <c r="B16" s="14" t="s">
        <v>30</v>
      </c>
      <c r="C16" s="26">
        <v>156</v>
      </c>
      <c r="D16" s="25">
        <v>5.3682037164487264</v>
      </c>
      <c r="E16" s="27">
        <v>1531</v>
      </c>
      <c r="F16" s="25">
        <v>4.5318651392712308</v>
      </c>
      <c r="G16" s="27">
        <v>1647.3167099999996</v>
      </c>
      <c r="H16" s="25">
        <v>5.196787249557393</v>
      </c>
      <c r="I16" s="27">
        <v>398.61178999999993</v>
      </c>
      <c r="J16" s="25">
        <v>2.8432147166660737</v>
      </c>
      <c r="K16" s="27">
        <v>1239.8069499999999</v>
      </c>
      <c r="L16" s="25">
        <v>7.2429088391233698</v>
      </c>
      <c r="M16" s="34">
        <v>8.8979800000000004</v>
      </c>
      <c r="N16" s="25">
        <v>4.9094884823461342</v>
      </c>
      <c r="O16" s="29" t="s">
        <v>39</v>
      </c>
      <c r="P16" s="30" t="s">
        <v>39</v>
      </c>
      <c r="Q16" s="3"/>
    </row>
    <row r="17" spans="1:17" x14ac:dyDescent="0.25">
      <c r="A17" s="14" t="s">
        <v>15</v>
      </c>
      <c r="B17" s="14" t="s">
        <v>31</v>
      </c>
      <c r="C17" s="26">
        <v>1</v>
      </c>
      <c r="D17" s="25">
        <v>3.4411562284927734E-2</v>
      </c>
      <c r="E17" s="27">
        <v>1</v>
      </c>
      <c r="F17" s="25">
        <v>2.9600686735932274E-3</v>
      </c>
      <c r="G17" s="27">
        <v>0.03</v>
      </c>
      <c r="H17" s="25">
        <v>9.464094945453557E-5</v>
      </c>
      <c r="I17" s="27">
        <v>0.03</v>
      </c>
      <c r="J17" s="25">
        <v>2.1398373966806706E-4</v>
      </c>
      <c r="K17" s="27">
        <v>0</v>
      </c>
      <c r="L17" s="25">
        <v>0</v>
      </c>
      <c r="M17" s="34" t="s">
        <v>39</v>
      </c>
      <c r="N17" s="30" t="s">
        <v>39</v>
      </c>
      <c r="O17" s="29" t="s">
        <v>39</v>
      </c>
      <c r="P17" s="30" t="s">
        <v>39</v>
      </c>
      <c r="Q17" s="3"/>
    </row>
    <row r="18" spans="1:17" x14ac:dyDescent="0.25">
      <c r="A18" s="14" t="s">
        <v>65</v>
      </c>
      <c r="B18" s="14" t="s">
        <v>66</v>
      </c>
      <c r="C18" s="26">
        <v>71</v>
      </c>
      <c r="D18" s="25">
        <v>2.4432209222298695</v>
      </c>
      <c r="E18" s="27">
        <v>527</v>
      </c>
      <c r="F18" s="25">
        <v>1.5599561909836308</v>
      </c>
      <c r="G18" s="27">
        <v>185.1003</v>
      </c>
      <c r="H18" s="25">
        <v>0.58393560454397908</v>
      </c>
      <c r="I18" s="27">
        <v>60.136860000000006</v>
      </c>
      <c r="J18" s="25">
        <v>0.42894367315649995</v>
      </c>
      <c r="K18" s="40">
        <v>122.64160000000003</v>
      </c>
      <c r="L18" s="41">
        <v>0.71646793775775575</v>
      </c>
      <c r="M18" s="40">
        <v>0.56996000000000002</v>
      </c>
      <c r="N18" s="41">
        <v>0.31447722465076372</v>
      </c>
      <c r="O18" s="40">
        <v>1.7519</v>
      </c>
      <c r="P18" s="41">
        <v>0.46075125941263761</v>
      </c>
      <c r="Q18" s="3"/>
    </row>
    <row r="19" spans="1:17" ht="15.75" thickBot="1" x14ac:dyDescent="0.3">
      <c r="A19" s="14" t="s">
        <v>16</v>
      </c>
      <c r="B19" s="14" t="s">
        <v>32</v>
      </c>
      <c r="C19" s="26">
        <v>20</v>
      </c>
      <c r="D19" s="25">
        <v>0.68823124569855476</v>
      </c>
      <c r="E19" s="27">
        <v>303</v>
      </c>
      <c r="F19" s="25">
        <v>0.89690080809874795</v>
      </c>
      <c r="G19" s="27">
        <v>2164.0618199999999</v>
      </c>
      <c r="H19" s="25">
        <v>6.8269621774370082</v>
      </c>
      <c r="I19" s="27">
        <v>1637.0877099999996</v>
      </c>
      <c r="J19" s="25">
        <v>11.677005011681066</v>
      </c>
      <c r="K19" s="27">
        <v>502.73148000000003</v>
      </c>
      <c r="L19" s="25">
        <v>2.9369397229121628</v>
      </c>
      <c r="M19" s="34">
        <v>24.242630000000002</v>
      </c>
      <c r="N19" s="25">
        <v>13.375947436022431</v>
      </c>
      <c r="O19" s="29" t="s">
        <v>39</v>
      </c>
      <c r="P19" s="30" t="s">
        <v>39</v>
      </c>
      <c r="Q19" s="3"/>
    </row>
    <row r="20" spans="1:17" x14ac:dyDescent="0.25">
      <c r="A20" s="14" t="s">
        <v>17</v>
      </c>
      <c r="B20" s="14" t="s">
        <v>33</v>
      </c>
      <c r="C20" s="18">
        <v>105</v>
      </c>
      <c r="D20" s="17">
        <v>3.6132140399174126</v>
      </c>
      <c r="E20" s="18">
        <v>1140</v>
      </c>
      <c r="F20" s="17">
        <v>3.3744782878962791</v>
      </c>
      <c r="G20" s="19">
        <v>2616.32078</v>
      </c>
      <c r="H20" s="17">
        <v>8.2537027565610366</v>
      </c>
      <c r="I20" s="19">
        <v>2239.5531899999996</v>
      </c>
      <c r="J20" s="17">
        <v>15.974265559391634</v>
      </c>
      <c r="K20" s="19">
        <v>375.91864000000021</v>
      </c>
      <c r="L20" s="17">
        <v>2.1961035469653059</v>
      </c>
      <c r="M20" s="40">
        <v>0.84896000000000005</v>
      </c>
      <c r="N20" s="41">
        <v>0.4684163531467338</v>
      </c>
      <c r="O20" s="29" t="s">
        <v>39</v>
      </c>
      <c r="P20" s="30" t="s">
        <v>39</v>
      </c>
      <c r="Q20" s="3"/>
    </row>
    <row r="21" spans="1:17" ht="15.75" thickBot="1" x14ac:dyDescent="0.3">
      <c r="A21" s="14" t="s">
        <v>18</v>
      </c>
      <c r="B21" s="14" t="s">
        <v>34</v>
      </c>
      <c r="C21" s="26">
        <v>172</v>
      </c>
      <c r="D21" s="25">
        <v>5.9187887130075705</v>
      </c>
      <c r="E21" s="27">
        <v>2164</v>
      </c>
      <c r="F21" s="25">
        <v>6.4055886096557435</v>
      </c>
      <c r="G21" s="27">
        <v>1261.0107700000005</v>
      </c>
      <c r="H21" s="25">
        <v>3.9781085515065011</v>
      </c>
      <c r="I21" s="27">
        <v>368.30462000000006</v>
      </c>
      <c r="J21" s="25">
        <v>2.6270399974875462</v>
      </c>
      <c r="K21" s="27">
        <v>886.91816999999969</v>
      </c>
      <c r="L21" s="25">
        <v>5.1813449287988922</v>
      </c>
      <c r="M21" s="34">
        <v>5.788009999999999</v>
      </c>
      <c r="N21" s="25">
        <v>3.1935527423869514</v>
      </c>
      <c r="O21" s="29" t="s">
        <v>39</v>
      </c>
      <c r="P21" s="30" t="s">
        <v>39</v>
      </c>
      <c r="Q21" s="3"/>
    </row>
    <row r="22" spans="1:17" x14ac:dyDescent="0.25">
      <c r="A22" s="36" t="s">
        <v>37</v>
      </c>
      <c r="B22" s="37"/>
      <c r="C22" s="38">
        <v>2906</v>
      </c>
      <c r="D22" s="39">
        <v>100.00000000000003</v>
      </c>
      <c r="E22" s="38">
        <v>33783</v>
      </c>
      <c r="F22" s="39">
        <v>100</v>
      </c>
      <c r="G22" s="38">
        <v>31698.752149999993</v>
      </c>
      <c r="H22" s="39">
        <v>100.00000000000003</v>
      </c>
      <c r="I22" s="38">
        <v>14019.75685</v>
      </c>
      <c r="J22" s="39">
        <v>99.999999999999986</v>
      </c>
      <c r="K22" s="38">
        <v>17117.528020000005</v>
      </c>
      <c r="L22" s="39">
        <v>99.999999999999972</v>
      </c>
      <c r="M22" s="38">
        <v>181.24046999999999</v>
      </c>
      <c r="N22" s="39">
        <v>100</v>
      </c>
      <c r="O22" s="38">
        <v>380.2268499999999</v>
      </c>
      <c r="P22" s="39">
        <v>100.00000000000001</v>
      </c>
      <c r="Q22" s="3"/>
    </row>
    <row r="25" spans="1:17" x14ac:dyDescent="0.25">
      <c r="A25" s="7" t="s">
        <v>0</v>
      </c>
      <c r="B25" s="8"/>
      <c r="C25" s="8"/>
      <c r="D25" s="8"/>
      <c r="E25" s="8"/>
      <c r="F25" s="8"/>
      <c r="G25" s="8"/>
      <c r="H25" s="8"/>
      <c r="I25" s="8"/>
      <c r="J25" s="8"/>
      <c r="K25" s="8"/>
      <c r="L25" s="8"/>
      <c r="M25" s="8"/>
      <c r="N25" s="8"/>
      <c r="O25" s="6"/>
    </row>
    <row r="26" spans="1:17" ht="57.75" customHeight="1" x14ac:dyDescent="0.25">
      <c r="A26" s="43" t="s">
        <v>40</v>
      </c>
      <c r="B26" s="44"/>
      <c r="C26" s="44"/>
      <c r="D26" s="44"/>
      <c r="E26" s="44"/>
      <c r="F26" s="44"/>
      <c r="G26" s="44"/>
      <c r="H26" s="44"/>
      <c r="I26" s="44"/>
      <c r="J26" s="44"/>
      <c r="K26" s="44"/>
      <c r="L26" s="44"/>
      <c r="M26" s="44"/>
      <c r="N26" s="44"/>
      <c r="O26" s="44"/>
    </row>
    <row r="27" spans="1:17" x14ac:dyDescent="0.25">
      <c r="A27" s="43" t="s">
        <v>42</v>
      </c>
      <c r="B27" s="44"/>
      <c r="C27" s="44"/>
      <c r="D27" s="44"/>
      <c r="E27" s="44"/>
      <c r="F27" s="44"/>
      <c r="G27" s="44"/>
      <c r="H27" s="44"/>
      <c r="I27" s="44"/>
      <c r="J27" s="44"/>
      <c r="K27" s="44"/>
      <c r="L27" s="44"/>
      <c r="M27" s="44"/>
      <c r="N27" s="44"/>
      <c r="O27" s="44"/>
    </row>
  </sheetData>
  <mergeCells count="3">
    <mergeCell ref="A1:Q1"/>
    <mergeCell ref="A26:O26"/>
    <mergeCell ref="A27:O27"/>
  </mergeCells>
  <conditionalFormatting sqref="B3">
    <cfRule type="dataBar" priority="1">
      <dataBar>
        <cfvo type="min"/>
        <cfvo type="max"/>
        <color rgb="FF638EC6"/>
      </dataBar>
      <extLst>
        <ext xmlns:x14="http://schemas.microsoft.com/office/spreadsheetml/2009/9/main" uri="{B025F937-C7B1-47D3-B67F-A62EFF666E3E}">
          <x14:id>{20FE6E3E-516F-4F13-AAEE-910F1DAC3B6A}</x14:id>
        </ext>
      </extLst>
    </cfRule>
  </conditionalFormatting>
  <pageMargins left="0.7" right="0.7" top="0.94874999999999998"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20FE6E3E-516F-4F13-AAEE-910F1DAC3B6A}">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81B39-99E5-45E2-80F6-D7BB98DA3AC2}">
  <sheetPr>
    <pageSetUpPr fitToPage="1"/>
  </sheetPr>
  <dimension ref="A1:Q27"/>
  <sheetViews>
    <sheetView view="pageLayout" zoomScaleNormal="100" workbookViewId="0">
      <selection activeCell="A2" sqref="A2"/>
    </sheetView>
  </sheetViews>
  <sheetFormatPr defaultColWidth="2.7109375" defaultRowHeight="15" x14ac:dyDescent="0.25"/>
  <cols>
    <col min="1" max="1" width="6.28515625" customWidth="1"/>
    <col min="2" max="2" width="39" customWidth="1"/>
    <col min="3" max="6" width="10" customWidth="1"/>
    <col min="7" max="7" width="15.28515625" customWidth="1"/>
    <col min="8" max="16" width="10" customWidth="1"/>
  </cols>
  <sheetData>
    <row r="1" spans="1:17" ht="15.75" customHeight="1" x14ac:dyDescent="0.25">
      <c r="A1" s="45" t="s">
        <v>69</v>
      </c>
      <c r="B1" s="45"/>
      <c r="C1" s="45"/>
      <c r="D1" s="45"/>
      <c r="E1" s="45"/>
      <c r="F1" s="45"/>
      <c r="G1" s="45"/>
      <c r="H1" s="45"/>
      <c r="I1" s="45"/>
      <c r="J1" s="45"/>
      <c r="K1" s="45"/>
      <c r="L1" s="45"/>
      <c r="M1" s="45"/>
      <c r="N1" s="45"/>
      <c r="O1" s="45"/>
      <c r="P1" s="45"/>
      <c r="Q1" s="45"/>
    </row>
    <row r="2" spans="1:17" x14ac:dyDescent="0.25">
      <c r="O2" s="9" t="s">
        <v>38</v>
      </c>
      <c r="P2" s="5"/>
    </row>
    <row r="3" spans="1:17" ht="105.75" thickBot="1" x14ac:dyDescent="0.3">
      <c r="A3" s="10" t="s">
        <v>45</v>
      </c>
      <c r="B3" s="11" t="s">
        <v>36</v>
      </c>
      <c r="C3" s="12" t="s">
        <v>46</v>
      </c>
      <c r="D3" s="12" t="s">
        <v>47</v>
      </c>
      <c r="E3" s="12" t="s">
        <v>48</v>
      </c>
      <c r="F3" s="12" t="s">
        <v>49</v>
      </c>
      <c r="G3" s="12" t="s">
        <v>50</v>
      </c>
      <c r="H3" s="12" t="s">
        <v>51</v>
      </c>
      <c r="I3" s="12" t="s">
        <v>52</v>
      </c>
      <c r="J3" s="12" t="s">
        <v>53</v>
      </c>
      <c r="K3" s="12" t="s">
        <v>54</v>
      </c>
      <c r="L3" s="12" t="s">
        <v>55</v>
      </c>
      <c r="M3" s="12" t="s">
        <v>56</v>
      </c>
      <c r="N3" s="12" t="s">
        <v>57</v>
      </c>
      <c r="O3" s="12" t="s">
        <v>58</v>
      </c>
      <c r="P3" s="13" t="s">
        <v>59</v>
      </c>
      <c r="Q3" s="1"/>
    </row>
    <row r="4" spans="1:17" ht="15.75" thickBot="1" x14ac:dyDescent="0.3">
      <c r="A4" s="14" t="s">
        <v>1</v>
      </c>
      <c r="B4" s="15" t="s">
        <v>41</v>
      </c>
      <c r="C4" s="16">
        <v>67</v>
      </c>
      <c r="D4" s="17">
        <v>1.8064168239417633</v>
      </c>
      <c r="E4" s="18">
        <v>650</v>
      </c>
      <c r="F4" s="17">
        <v>1.7534867409425665</v>
      </c>
      <c r="G4" s="19">
        <v>482.93912000000006</v>
      </c>
      <c r="H4" s="17">
        <v>1.306006528487953</v>
      </c>
      <c r="I4" s="19">
        <v>195.90439000000001</v>
      </c>
      <c r="J4" s="17">
        <v>1.2094774106601163</v>
      </c>
      <c r="K4" s="19">
        <v>287.03471999999988</v>
      </c>
      <c r="L4" s="17">
        <v>1.4216423251828334</v>
      </c>
      <c r="M4" s="29" t="s">
        <v>39</v>
      </c>
      <c r="N4" s="30" t="s">
        <v>39</v>
      </c>
      <c r="O4" s="29" t="s">
        <v>39</v>
      </c>
      <c r="P4" s="30" t="s">
        <v>39</v>
      </c>
      <c r="Q4" s="2"/>
    </row>
    <row r="5" spans="1:17" x14ac:dyDescent="0.25">
      <c r="A5" s="14" t="s">
        <v>3</v>
      </c>
      <c r="B5" s="15" t="s">
        <v>35</v>
      </c>
      <c r="C5" s="18">
        <v>401</v>
      </c>
      <c r="D5" s="17">
        <v>10.811539498517121</v>
      </c>
      <c r="E5" s="19">
        <v>3886</v>
      </c>
      <c r="F5" s="17">
        <v>10.483153038927405</v>
      </c>
      <c r="G5" s="19">
        <v>3146.2214000000013</v>
      </c>
      <c r="H5" s="17">
        <v>8.5082891782891981</v>
      </c>
      <c r="I5" s="19">
        <v>1135.348659999999</v>
      </c>
      <c r="J5" s="17">
        <v>7.0094322924219892</v>
      </c>
      <c r="K5" s="19">
        <v>1966.2021299999997</v>
      </c>
      <c r="L5" s="17">
        <v>9.7383207434718724</v>
      </c>
      <c r="M5" s="31">
        <v>4.8818000000000001</v>
      </c>
      <c r="N5" s="25">
        <v>2.1719426896852791</v>
      </c>
      <c r="O5" s="32">
        <v>39.788809999999998</v>
      </c>
      <c r="P5" s="25">
        <v>10.878997621450251</v>
      </c>
      <c r="Q5" s="3"/>
    </row>
    <row r="6" spans="1:17" ht="15.75" thickBot="1" x14ac:dyDescent="0.3">
      <c r="A6" s="14" t="s">
        <v>4</v>
      </c>
      <c r="B6" s="14" t="s">
        <v>20</v>
      </c>
      <c r="C6" s="26">
        <v>5</v>
      </c>
      <c r="D6" s="25">
        <v>0.13480722566729578</v>
      </c>
      <c r="E6" s="26">
        <v>21</v>
      </c>
      <c r="F6" s="25">
        <v>5.6651110091990614E-2</v>
      </c>
      <c r="G6" s="27">
        <v>14.602689999999997</v>
      </c>
      <c r="H6" s="25">
        <v>3.9489881195554716E-2</v>
      </c>
      <c r="I6" s="27">
        <v>5.0195100000000004</v>
      </c>
      <c r="J6" s="25">
        <v>3.0989524826792091E-2</v>
      </c>
      <c r="K6" s="27">
        <v>9.5831800000000005</v>
      </c>
      <c r="L6" s="25">
        <v>4.7464133599745814E-2</v>
      </c>
      <c r="M6" s="29" t="s">
        <v>39</v>
      </c>
      <c r="N6" s="30" t="s">
        <v>39</v>
      </c>
      <c r="O6" s="29" t="s">
        <v>39</v>
      </c>
      <c r="P6" s="30" t="s">
        <v>39</v>
      </c>
      <c r="Q6" s="3"/>
    </row>
    <row r="7" spans="1:17" x14ac:dyDescent="0.25">
      <c r="A7" s="14" t="s">
        <v>5</v>
      </c>
      <c r="B7" s="14" t="s">
        <v>21</v>
      </c>
      <c r="C7" s="18">
        <v>4</v>
      </c>
      <c r="D7" s="17">
        <v>0.10784578053383662</v>
      </c>
      <c r="E7" s="18">
        <v>290</v>
      </c>
      <c r="F7" s="17">
        <v>0.782324853651299</v>
      </c>
      <c r="G7" s="19">
        <v>44.592749999999995</v>
      </c>
      <c r="H7" s="17">
        <v>0.12059164439449667</v>
      </c>
      <c r="I7" s="32">
        <v>2.04596</v>
      </c>
      <c r="J7" s="42">
        <v>1.263137800594551E-2</v>
      </c>
      <c r="K7" s="19">
        <v>42.546789999999994</v>
      </c>
      <c r="L7" s="17">
        <v>0.21072822641339606</v>
      </c>
      <c r="M7" s="29" t="s">
        <v>39</v>
      </c>
      <c r="N7" s="30" t="s">
        <v>39</v>
      </c>
      <c r="O7" s="29" t="s">
        <v>39</v>
      </c>
      <c r="P7" s="30" t="s">
        <v>39</v>
      </c>
      <c r="Q7" s="3"/>
    </row>
    <row r="8" spans="1:17" ht="15.75" thickBot="1" x14ac:dyDescent="0.3">
      <c r="A8" s="14" t="s">
        <v>6</v>
      </c>
      <c r="B8" s="14" t="s">
        <v>22</v>
      </c>
      <c r="C8" s="26">
        <v>773</v>
      </c>
      <c r="D8" s="25">
        <v>20.841197088163927</v>
      </c>
      <c r="E8" s="27">
        <v>7401</v>
      </c>
      <c r="F8" s="25">
        <v>19.965469799562978</v>
      </c>
      <c r="G8" s="27">
        <v>6657.2707799999944</v>
      </c>
      <c r="H8" s="25">
        <v>18.003178331446993</v>
      </c>
      <c r="I8" s="27">
        <v>1919.6809899999998</v>
      </c>
      <c r="J8" s="25">
        <v>11.851754792624341</v>
      </c>
      <c r="K8" s="27">
        <v>4700.4281100000007</v>
      </c>
      <c r="L8" s="25">
        <v>23.28055486686473</v>
      </c>
      <c r="M8" s="34">
        <v>19.492259999999998</v>
      </c>
      <c r="N8" s="25">
        <v>8.6722257389579198</v>
      </c>
      <c r="O8" s="27">
        <v>17.66948</v>
      </c>
      <c r="P8" s="25">
        <v>4.831163105713963</v>
      </c>
      <c r="Q8" s="3"/>
    </row>
    <row r="9" spans="1:17" x14ac:dyDescent="0.25">
      <c r="A9" s="14" t="s">
        <v>7</v>
      </c>
      <c r="B9" s="14" t="s">
        <v>23</v>
      </c>
      <c r="C9" s="18">
        <v>434</v>
      </c>
      <c r="D9" s="17">
        <v>11.701267187921273</v>
      </c>
      <c r="E9" s="19">
        <v>4619</v>
      </c>
      <c r="F9" s="17">
        <v>12.460546548328793</v>
      </c>
      <c r="G9" s="19">
        <v>4494.2124800000047</v>
      </c>
      <c r="H9" s="17">
        <v>12.153645451816038</v>
      </c>
      <c r="I9" s="19">
        <v>2494.1322600000003</v>
      </c>
      <c r="J9" s="17">
        <v>15.398310510901078</v>
      </c>
      <c r="K9" s="19">
        <v>1981.5177100000005</v>
      </c>
      <c r="L9" s="17">
        <v>9.8141766425865313</v>
      </c>
      <c r="M9" s="31">
        <v>16.043509999999998</v>
      </c>
      <c r="N9" s="25">
        <v>7.137855762504131</v>
      </c>
      <c r="O9" s="40">
        <v>2.5189599999999999</v>
      </c>
      <c r="P9" s="41">
        <v>0.68873032012086621</v>
      </c>
      <c r="Q9" s="3"/>
    </row>
    <row r="10" spans="1:17" ht="15.75" thickBot="1" x14ac:dyDescent="0.3">
      <c r="A10" s="14" t="s">
        <v>8</v>
      </c>
      <c r="B10" s="14" t="s">
        <v>24</v>
      </c>
      <c r="C10" s="26">
        <v>224</v>
      </c>
      <c r="D10" s="25">
        <v>6.0393637098948503</v>
      </c>
      <c r="E10" s="27">
        <v>3517</v>
      </c>
      <c r="F10" s="25">
        <v>9.4877121044538555</v>
      </c>
      <c r="G10" s="27">
        <v>2765.3626400000003</v>
      </c>
      <c r="H10" s="25">
        <v>7.4783373553931209</v>
      </c>
      <c r="I10" s="27">
        <v>831.09047999999973</v>
      </c>
      <c r="J10" s="25">
        <v>5.1309986558987921</v>
      </c>
      <c r="K10" s="27">
        <v>1653.1231900000007</v>
      </c>
      <c r="L10" s="25">
        <v>8.1876850843872298</v>
      </c>
      <c r="M10" s="34">
        <v>0.66764000000000001</v>
      </c>
      <c r="N10" s="25">
        <v>0.29703712100894741</v>
      </c>
      <c r="O10" s="40">
        <v>280.48136999999997</v>
      </c>
      <c r="P10" s="41">
        <v>76.688801627671381</v>
      </c>
      <c r="Q10" s="3"/>
    </row>
    <row r="11" spans="1:17" x14ac:dyDescent="0.25">
      <c r="A11" s="14" t="s">
        <v>9</v>
      </c>
      <c r="B11" s="14" t="s">
        <v>25</v>
      </c>
      <c r="C11" s="18">
        <v>428</v>
      </c>
      <c r="D11" s="17">
        <v>11.539498517120519</v>
      </c>
      <c r="E11" s="19">
        <v>5174</v>
      </c>
      <c r="F11" s="17">
        <v>13.95775445790283</v>
      </c>
      <c r="G11" s="19">
        <v>3954.4049700000023</v>
      </c>
      <c r="H11" s="17">
        <v>10.693850411424965</v>
      </c>
      <c r="I11" s="19">
        <v>1096.5753199999999</v>
      </c>
      <c r="J11" s="17">
        <v>6.7700528744015802</v>
      </c>
      <c r="K11" s="19">
        <v>2793.9961699999999</v>
      </c>
      <c r="L11" s="17">
        <v>13.838267411241164</v>
      </c>
      <c r="M11" s="31">
        <v>38.552419999999998</v>
      </c>
      <c r="N11" s="25">
        <v>17.152207544077296</v>
      </c>
      <c r="O11" s="32">
        <v>25.28105</v>
      </c>
      <c r="P11" s="42">
        <v>6.9123073250435212</v>
      </c>
      <c r="Q11" s="3"/>
    </row>
    <row r="12" spans="1:17" ht="15.75" thickBot="1" x14ac:dyDescent="0.3">
      <c r="A12" s="14" t="s">
        <v>10</v>
      </c>
      <c r="B12" s="14" t="s">
        <v>26</v>
      </c>
      <c r="C12" s="26">
        <v>128</v>
      </c>
      <c r="D12" s="25">
        <v>3.4510649770827717</v>
      </c>
      <c r="E12" s="27">
        <v>865</v>
      </c>
      <c r="F12" s="25">
        <v>2.333486201408185</v>
      </c>
      <c r="G12" s="27">
        <v>365.77611999999993</v>
      </c>
      <c r="H12" s="25">
        <v>0.9891640186137598</v>
      </c>
      <c r="I12" s="27">
        <v>69.41749999999999</v>
      </c>
      <c r="J12" s="25">
        <v>0.4285707847307485</v>
      </c>
      <c r="K12" s="27">
        <v>263.26564000000002</v>
      </c>
      <c r="L12" s="25">
        <v>1.3039174375502272</v>
      </c>
      <c r="M12" s="40">
        <v>33.092980000000004</v>
      </c>
      <c r="N12" s="30">
        <v>14.723269284055295</v>
      </c>
      <c r="O12" s="29" t="s">
        <v>39</v>
      </c>
      <c r="P12" s="30" t="s">
        <v>39</v>
      </c>
      <c r="Q12" s="3"/>
    </row>
    <row r="13" spans="1:17" x14ac:dyDescent="0.25">
      <c r="A13" s="14" t="s">
        <v>11</v>
      </c>
      <c r="B13" s="14" t="s">
        <v>27</v>
      </c>
      <c r="C13" s="18">
        <v>44</v>
      </c>
      <c r="D13" s="17">
        <v>1.1863035858722026</v>
      </c>
      <c r="E13" s="18">
        <v>316</v>
      </c>
      <c r="F13" s="17">
        <v>0.85246432328900168</v>
      </c>
      <c r="G13" s="19">
        <v>311.54035000000005</v>
      </c>
      <c r="H13" s="17">
        <v>0.84249486972068421</v>
      </c>
      <c r="I13" s="19">
        <v>181.76643999999999</v>
      </c>
      <c r="J13" s="17">
        <v>1.1221923265533118</v>
      </c>
      <c r="K13" s="19">
        <v>129.77392</v>
      </c>
      <c r="L13" s="17">
        <v>0.64275185028797599</v>
      </c>
      <c r="M13" s="29" t="s">
        <v>39</v>
      </c>
      <c r="N13" s="30" t="s">
        <v>39</v>
      </c>
      <c r="O13" s="29" t="s">
        <v>39</v>
      </c>
      <c r="P13" s="30" t="s">
        <v>39</v>
      </c>
      <c r="Q13" s="3"/>
    </row>
    <row r="14" spans="1:17" ht="15.75" thickBot="1" x14ac:dyDescent="0.3">
      <c r="A14" s="14" t="s">
        <v>12</v>
      </c>
      <c r="B14" s="14" t="s">
        <v>28</v>
      </c>
      <c r="C14" s="26">
        <v>21</v>
      </c>
      <c r="D14" s="25">
        <v>0.56619034780264221</v>
      </c>
      <c r="E14" s="27">
        <v>180</v>
      </c>
      <c r="F14" s="25">
        <v>0.48558094364563381</v>
      </c>
      <c r="G14" s="27">
        <v>101.21495999999998</v>
      </c>
      <c r="H14" s="25">
        <v>0.2737144146463989</v>
      </c>
      <c r="I14" s="27">
        <v>51.618310000000001</v>
      </c>
      <c r="J14" s="25">
        <v>0.31868188314438073</v>
      </c>
      <c r="K14" s="27">
        <v>49.596650000000004</v>
      </c>
      <c r="L14" s="25">
        <v>0.24564518476119968</v>
      </c>
      <c r="M14" s="29" t="s">
        <v>39</v>
      </c>
      <c r="N14" s="30" t="s">
        <v>39</v>
      </c>
      <c r="O14" s="29" t="s">
        <v>39</v>
      </c>
      <c r="P14" s="30" t="s">
        <v>39</v>
      </c>
      <c r="Q14" s="4"/>
    </row>
    <row r="15" spans="1:17" x14ac:dyDescent="0.25">
      <c r="A15" s="14" t="s">
        <v>13</v>
      </c>
      <c r="B15" s="14" t="s">
        <v>29</v>
      </c>
      <c r="C15" s="18">
        <v>461</v>
      </c>
      <c r="D15" s="17">
        <v>12.429226206524669</v>
      </c>
      <c r="E15" s="19">
        <v>3780</v>
      </c>
      <c r="F15" s="17">
        <v>10.19719981655831</v>
      </c>
      <c r="G15" s="19">
        <v>5689.3482500000064</v>
      </c>
      <c r="H15" s="17">
        <v>15.385636925295094</v>
      </c>
      <c r="I15" s="19">
        <v>2748.3264199999994</v>
      </c>
      <c r="J15" s="17">
        <v>16.967658162792503</v>
      </c>
      <c r="K15" s="19">
        <v>2884.2252599999961</v>
      </c>
      <c r="L15" s="17">
        <v>14.285159317930104</v>
      </c>
      <c r="M15" s="31">
        <v>56.796610000000001</v>
      </c>
      <c r="N15" s="25">
        <v>25.269159303618711</v>
      </c>
      <c r="O15" s="29" t="s">
        <v>39</v>
      </c>
      <c r="P15" s="30" t="s">
        <v>39</v>
      </c>
      <c r="Q15" s="3"/>
    </row>
    <row r="16" spans="1:17" x14ac:dyDescent="0.25">
      <c r="A16" s="14" t="s">
        <v>14</v>
      </c>
      <c r="B16" s="14" t="s">
        <v>30</v>
      </c>
      <c r="C16" s="26">
        <v>219</v>
      </c>
      <c r="D16" s="25">
        <v>5.9045564842275544</v>
      </c>
      <c r="E16" s="27">
        <v>1880</v>
      </c>
      <c r="F16" s="25">
        <v>5.071623189187731</v>
      </c>
      <c r="G16" s="27">
        <v>1685.8863199999994</v>
      </c>
      <c r="H16" s="25">
        <v>4.5591223593742614</v>
      </c>
      <c r="I16" s="27">
        <v>336.87434999999994</v>
      </c>
      <c r="J16" s="25">
        <v>2.07979982763944</v>
      </c>
      <c r="K16" s="27">
        <v>1340.2131599999996</v>
      </c>
      <c r="L16" s="25">
        <v>6.6378860126155921</v>
      </c>
      <c r="M16" s="34">
        <v>8.7988100000000014</v>
      </c>
      <c r="N16" s="25">
        <v>3.9146444052254767</v>
      </c>
      <c r="O16" s="29" t="s">
        <v>39</v>
      </c>
      <c r="P16" s="30" t="s">
        <v>39</v>
      </c>
      <c r="Q16" s="3"/>
    </row>
    <row r="17" spans="1:17" x14ac:dyDescent="0.25">
      <c r="A17" s="14" t="s">
        <v>15</v>
      </c>
      <c r="B17" s="14" t="s">
        <v>31</v>
      </c>
      <c r="C17" s="26">
        <v>1</v>
      </c>
      <c r="D17" s="25">
        <v>2.6961445133459154E-2</v>
      </c>
      <c r="E17" s="27">
        <v>1</v>
      </c>
      <c r="F17" s="25">
        <v>2.6976719091424102E-3</v>
      </c>
      <c r="G17" s="27">
        <v>0.01</v>
      </c>
      <c r="H17" s="25">
        <v>2.7042881274309543E-5</v>
      </c>
      <c r="I17" s="27">
        <v>0.01</v>
      </c>
      <c r="J17" s="25">
        <v>6.1738147402419939E-5</v>
      </c>
      <c r="K17" s="29" t="s">
        <v>39</v>
      </c>
      <c r="L17" s="30" t="s">
        <v>39</v>
      </c>
      <c r="M17" s="35" t="s">
        <v>39</v>
      </c>
      <c r="N17" s="30" t="s">
        <v>39</v>
      </c>
      <c r="O17" s="29" t="s">
        <v>39</v>
      </c>
      <c r="P17" s="30" t="s">
        <v>39</v>
      </c>
      <c r="Q17" s="3"/>
    </row>
    <row r="18" spans="1:17" x14ac:dyDescent="0.25">
      <c r="A18" s="14" t="s">
        <v>65</v>
      </c>
      <c r="B18" s="14" t="s">
        <v>66</v>
      </c>
      <c r="C18" s="26">
        <v>94</v>
      </c>
      <c r="D18" s="25">
        <v>2.5343758425451606</v>
      </c>
      <c r="E18" s="27">
        <v>513</v>
      </c>
      <c r="F18" s="25">
        <v>1.3839056893900563</v>
      </c>
      <c r="G18" s="27">
        <v>208.87039000000001</v>
      </c>
      <c r="H18" s="25">
        <v>0.56484571584887311</v>
      </c>
      <c r="I18" s="27">
        <v>63.020669999999988</v>
      </c>
      <c r="J18" s="25">
        <v>0.38907794138592633</v>
      </c>
      <c r="K18" s="40">
        <v>145.84971000000002</v>
      </c>
      <c r="L18" s="41">
        <v>0.72237296188991373</v>
      </c>
      <c r="M18" s="29" t="s">
        <v>39</v>
      </c>
      <c r="N18" s="30" t="s">
        <v>39</v>
      </c>
      <c r="O18" s="29" t="s">
        <v>39</v>
      </c>
      <c r="P18" s="30" t="s">
        <v>39</v>
      </c>
      <c r="Q18" s="3"/>
    </row>
    <row r="19" spans="1:17" ht="15.75" thickBot="1" x14ac:dyDescent="0.3">
      <c r="A19" s="14" t="s">
        <v>16</v>
      </c>
      <c r="B19" s="14" t="s">
        <v>32</v>
      </c>
      <c r="C19" s="26">
        <v>28</v>
      </c>
      <c r="D19" s="25">
        <v>0.75492046373685628</v>
      </c>
      <c r="E19" s="27">
        <v>319</v>
      </c>
      <c r="F19" s="25">
        <v>0.86055733901642883</v>
      </c>
      <c r="G19" s="27">
        <v>3032.46297</v>
      </c>
      <c r="H19" s="25">
        <v>8.2006536066450106</v>
      </c>
      <c r="I19" s="27">
        <v>2432.3091199999994</v>
      </c>
      <c r="J19" s="25">
        <v>15.016625897881028</v>
      </c>
      <c r="K19" s="27">
        <v>568.35946000000001</v>
      </c>
      <c r="L19" s="25">
        <v>2.8150039279361745</v>
      </c>
      <c r="M19" s="34">
        <v>31.79439</v>
      </c>
      <c r="N19" s="25">
        <v>14.14551864752811</v>
      </c>
      <c r="O19" s="29" t="s">
        <v>39</v>
      </c>
      <c r="P19" s="30" t="s">
        <v>39</v>
      </c>
      <c r="Q19" s="3"/>
    </row>
    <row r="20" spans="1:17" x14ac:dyDescent="0.25">
      <c r="A20" s="14" t="s">
        <v>17</v>
      </c>
      <c r="B20" s="14" t="s">
        <v>33</v>
      </c>
      <c r="C20" s="18">
        <v>153</v>
      </c>
      <c r="D20" s="17">
        <v>4.1251011054192501</v>
      </c>
      <c r="E20" s="18">
        <v>1280</v>
      </c>
      <c r="F20" s="17">
        <v>3.4530200437022853</v>
      </c>
      <c r="G20" s="19">
        <v>2642.5665000000013</v>
      </c>
      <c r="H20" s="17">
        <v>7.1462612118967748</v>
      </c>
      <c r="I20" s="19">
        <v>2235.7006299999998</v>
      </c>
      <c r="J20" s="17">
        <v>13.802801504262311</v>
      </c>
      <c r="K20" s="19">
        <v>398.00632000000007</v>
      </c>
      <c r="L20" s="17">
        <v>1.9712689468446996</v>
      </c>
      <c r="M20" s="40">
        <v>8.8595699999999997</v>
      </c>
      <c r="N20" s="41">
        <v>3.9416769009904145</v>
      </c>
      <c r="O20" s="29" t="s">
        <v>39</v>
      </c>
      <c r="P20" s="30" t="s">
        <v>39</v>
      </c>
      <c r="Q20" s="3"/>
    </row>
    <row r="21" spans="1:17" ht="15.75" thickBot="1" x14ac:dyDescent="0.3">
      <c r="A21" s="14" t="s">
        <v>18</v>
      </c>
      <c r="B21" s="14" t="s">
        <v>34</v>
      </c>
      <c r="C21" s="26">
        <v>224</v>
      </c>
      <c r="D21" s="25">
        <v>6.0393637098948503</v>
      </c>
      <c r="E21" s="27">
        <v>2377</v>
      </c>
      <c r="F21" s="25">
        <v>6.4123661280315085</v>
      </c>
      <c r="G21" s="27">
        <v>1381.0255700000016</v>
      </c>
      <c r="H21" s="25">
        <v>3.7346910526295707</v>
      </c>
      <c r="I21" s="27">
        <v>398.5999900000001</v>
      </c>
      <c r="J21" s="25">
        <v>2.4608824937223122</v>
      </c>
      <c r="K21" s="27">
        <v>976.63905000000057</v>
      </c>
      <c r="L21" s="25">
        <v>4.8371549264366172</v>
      </c>
      <c r="M21" s="34">
        <v>5.78653</v>
      </c>
      <c r="N21" s="25">
        <v>2.5744626023484285</v>
      </c>
      <c r="O21" s="29" t="s">
        <v>39</v>
      </c>
      <c r="P21" s="30" t="s">
        <v>39</v>
      </c>
      <c r="Q21" s="3"/>
    </row>
    <row r="22" spans="1:17" x14ac:dyDescent="0.25">
      <c r="A22" s="36" t="s">
        <v>37</v>
      </c>
      <c r="B22" s="37"/>
      <c r="C22" s="38">
        <v>3709</v>
      </c>
      <c r="D22" s="39">
        <v>100</v>
      </c>
      <c r="E22" s="38">
        <v>37069</v>
      </c>
      <c r="F22" s="39">
        <v>99.999999999999986</v>
      </c>
      <c r="G22" s="38">
        <v>36978.308260000005</v>
      </c>
      <c r="H22" s="39">
        <v>100</v>
      </c>
      <c r="I22" s="38">
        <v>16197.440999999997</v>
      </c>
      <c r="J22" s="39">
        <v>99.999999999999986</v>
      </c>
      <c r="K22" s="38">
        <v>20190.361169999996</v>
      </c>
      <c r="L22" s="39">
        <v>100.00000000000001</v>
      </c>
      <c r="M22" s="38">
        <v>224.76651999999999</v>
      </c>
      <c r="N22" s="39">
        <v>100</v>
      </c>
      <c r="O22" s="38">
        <v>365.73966999999999</v>
      </c>
      <c r="P22" s="39">
        <v>99.999999999999972</v>
      </c>
      <c r="Q22" s="3"/>
    </row>
    <row r="25" spans="1:17" x14ac:dyDescent="0.25">
      <c r="A25" s="7" t="s">
        <v>0</v>
      </c>
      <c r="B25" s="8"/>
      <c r="C25" s="8"/>
      <c r="D25" s="8"/>
      <c r="E25" s="8"/>
      <c r="F25" s="8"/>
      <c r="G25" s="8"/>
      <c r="H25" s="8"/>
      <c r="I25" s="8"/>
      <c r="J25" s="8"/>
      <c r="K25" s="8"/>
      <c r="L25" s="8"/>
      <c r="M25" s="8"/>
      <c r="N25" s="8"/>
      <c r="O25" s="6"/>
    </row>
    <row r="26" spans="1:17" ht="57.75" customHeight="1" x14ac:dyDescent="0.25">
      <c r="A26" s="43" t="s">
        <v>40</v>
      </c>
      <c r="B26" s="44"/>
      <c r="C26" s="44"/>
      <c r="D26" s="44"/>
      <c r="E26" s="44"/>
      <c r="F26" s="44"/>
      <c r="G26" s="44"/>
      <c r="H26" s="44"/>
      <c r="I26" s="44"/>
      <c r="J26" s="44"/>
      <c r="K26" s="44"/>
      <c r="L26" s="44"/>
      <c r="M26" s="44"/>
      <c r="N26" s="44"/>
      <c r="O26" s="44"/>
    </row>
    <row r="27" spans="1:17" x14ac:dyDescent="0.25">
      <c r="A27" s="43" t="s">
        <v>42</v>
      </c>
      <c r="B27" s="44"/>
      <c r="C27" s="44"/>
      <c r="D27" s="44"/>
      <c r="E27" s="44"/>
      <c r="F27" s="44"/>
      <c r="G27" s="44"/>
      <c r="H27" s="44"/>
      <c r="I27" s="44"/>
      <c r="J27" s="44"/>
      <c r="K27" s="44"/>
      <c r="L27" s="44"/>
      <c r="M27" s="44"/>
      <c r="N27" s="44"/>
      <c r="O27" s="44"/>
    </row>
  </sheetData>
  <mergeCells count="3">
    <mergeCell ref="A1:Q1"/>
    <mergeCell ref="A26:O26"/>
    <mergeCell ref="A27:O27"/>
  </mergeCells>
  <conditionalFormatting sqref="B3">
    <cfRule type="dataBar" priority="1">
      <dataBar>
        <cfvo type="min"/>
        <cfvo type="max"/>
        <color rgb="FF638EC6"/>
      </dataBar>
      <extLst>
        <ext xmlns:x14="http://schemas.microsoft.com/office/spreadsheetml/2009/9/main" uri="{B025F937-C7B1-47D3-B67F-A62EFF666E3E}">
          <x14:id>{5A2AB79B-2FA3-4155-97E7-7549681C1209}</x14:id>
        </ext>
      </extLst>
    </cfRule>
  </conditionalFormatting>
  <pageMargins left="0.7" right="0.7" top="0.94874999999999998"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5A2AB79B-2FA3-4155-97E7-7549681C1209}">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3DABD-7DDB-4BF4-B8A7-E45A601FEF0D}">
  <sheetPr>
    <pageSetUpPr fitToPage="1"/>
  </sheetPr>
  <dimension ref="A1:Q27"/>
  <sheetViews>
    <sheetView view="pageLayout" zoomScale="90" zoomScaleNormal="100" zoomScalePageLayoutView="90" workbookViewId="0">
      <selection activeCell="P21" sqref="P21"/>
    </sheetView>
  </sheetViews>
  <sheetFormatPr defaultColWidth="2.7109375" defaultRowHeight="15" x14ac:dyDescent="0.25"/>
  <cols>
    <col min="1" max="1" width="6.28515625" customWidth="1"/>
    <col min="2" max="2" width="39" customWidth="1"/>
    <col min="3" max="6" width="10" customWidth="1"/>
    <col min="7" max="7" width="15.28515625" customWidth="1"/>
    <col min="8" max="16" width="10" customWidth="1"/>
  </cols>
  <sheetData>
    <row r="1" spans="1:17" ht="15.75" customHeight="1" x14ac:dyDescent="0.25">
      <c r="A1" s="45" t="s">
        <v>70</v>
      </c>
      <c r="B1" s="45"/>
      <c r="C1" s="45"/>
      <c r="D1" s="45"/>
      <c r="E1" s="45"/>
      <c r="F1" s="45"/>
      <c r="G1" s="45"/>
      <c r="H1" s="45"/>
      <c r="I1" s="45"/>
      <c r="J1" s="45"/>
      <c r="K1" s="45"/>
      <c r="L1" s="45"/>
      <c r="M1" s="45"/>
      <c r="N1" s="45"/>
      <c r="O1" s="45"/>
      <c r="P1" s="45"/>
      <c r="Q1" s="45"/>
    </row>
    <row r="2" spans="1:17" x14ac:dyDescent="0.25">
      <c r="O2" s="9" t="s">
        <v>38</v>
      </c>
      <c r="P2" s="5"/>
    </row>
    <row r="3" spans="1:17" ht="105.75" thickBot="1" x14ac:dyDescent="0.3">
      <c r="A3" s="10" t="s">
        <v>45</v>
      </c>
      <c r="B3" s="11" t="s">
        <v>36</v>
      </c>
      <c r="C3" s="12" t="s">
        <v>46</v>
      </c>
      <c r="D3" s="12" t="s">
        <v>47</v>
      </c>
      <c r="E3" s="12" t="s">
        <v>48</v>
      </c>
      <c r="F3" s="12" t="s">
        <v>49</v>
      </c>
      <c r="G3" s="12" t="s">
        <v>50</v>
      </c>
      <c r="H3" s="12" t="s">
        <v>51</v>
      </c>
      <c r="I3" s="12" t="s">
        <v>52</v>
      </c>
      <c r="J3" s="12" t="s">
        <v>53</v>
      </c>
      <c r="K3" s="12" t="s">
        <v>54</v>
      </c>
      <c r="L3" s="12" t="s">
        <v>55</v>
      </c>
      <c r="M3" s="12" t="s">
        <v>56</v>
      </c>
      <c r="N3" s="12" t="s">
        <v>57</v>
      </c>
      <c r="O3" s="12" t="s">
        <v>58</v>
      </c>
      <c r="P3" s="13" t="s">
        <v>59</v>
      </c>
      <c r="Q3" s="1"/>
    </row>
    <row r="4" spans="1:17" ht="15.75" thickBot="1" x14ac:dyDescent="0.3">
      <c r="A4" s="14" t="s">
        <v>1</v>
      </c>
      <c r="B4" s="15" t="s">
        <v>41</v>
      </c>
      <c r="C4" s="16">
        <v>68</v>
      </c>
      <c r="D4" s="17">
        <v>1.9085040696042661</v>
      </c>
      <c r="E4" s="18">
        <v>576</v>
      </c>
      <c r="F4" s="17">
        <v>1.6441640738732051</v>
      </c>
      <c r="G4" s="19">
        <v>455.94223000000017</v>
      </c>
      <c r="H4" s="17">
        <v>1.2686513203120335</v>
      </c>
      <c r="I4" s="19">
        <v>162.91973999999999</v>
      </c>
      <c r="J4" s="17">
        <v>1.0300372283310408</v>
      </c>
      <c r="K4" s="19">
        <v>293.02247999999997</v>
      </c>
      <c r="L4" s="17">
        <v>1.4949776438883284</v>
      </c>
      <c r="M4" s="29" t="s">
        <v>39</v>
      </c>
      <c r="N4" s="29" t="s">
        <v>39</v>
      </c>
      <c r="O4" s="29" t="s">
        <v>39</v>
      </c>
      <c r="P4" s="29" t="s">
        <v>39</v>
      </c>
      <c r="Q4" s="2"/>
    </row>
    <row r="5" spans="1:17" x14ac:dyDescent="0.25">
      <c r="A5" s="14" t="s">
        <v>3</v>
      </c>
      <c r="B5" s="15" t="s">
        <v>35</v>
      </c>
      <c r="C5" s="18">
        <v>1</v>
      </c>
      <c r="D5" s="17">
        <v>2.8066236317709797E-2</v>
      </c>
      <c r="E5" s="19">
        <v>3</v>
      </c>
      <c r="F5" s="17">
        <v>8.5633545514229442E-3</v>
      </c>
      <c r="G5" s="19">
        <v>2.4093400000000003</v>
      </c>
      <c r="H5" s="17">
        <v>6.7039466207826246E-3</v>
      </c>
      <c r="I5" s="19">
        <v>2.4093400000000003</v>
      </c>
      <c r="J5" s="17">
        <v>1.5232714560599658E-2</v>
      </c>
      <c r="K5" s="21" t="s">
        <v>39</v>
      </c>
      <c r="L5" s="22" t="s">
        <v>39</v>
      </c>
      <c r="M5" s="33" t="s">
        <v>39</v>
      </c>
      <c r="N5" s="30" t="s">
        <v>39</v>
      </c>
      <c r="O5" s="21" t="s">
        <v>39</v>
      </c>
      <c r="P5" s="25" t="s">
        <v>39</v>
      </c>
      <c r="Q5" s="3"/>
    </row>
    <row r="6" spans="1:17" ht="15.75" thickBot="1" x14ac:dyDescent="0.3">
      <c r="A6" s="14" t="s">
        <v>4</v>
      </c>
      <c r="B6" s="14" t="s">
        <v>20</v>
      </c>
      <c r="C6" s="26">
        <v>386</v>
      </c>
      <c r="D6" s="25">
        <v>10.833567218635981</v>
      </c>
      <c r="E6" s="26">
        <v>3521</v>
      </c>
      <c r="F6" s="25">
        <v>10.050523791853395</v>
      </c>
      <c r="G6" s="27">
        <v>3678.6145499999998</v>
      </c>
      <c r="H6" s="25">
        <v>10.235680967250074</v>
      </c>
      <c r="I6" s="27">
        <v>1758.691359999998</v>
      </c>
      <c r="J6" s="25">
        <v>11.119079701110172</v>
      </c>
      <c r="K6" s="27">
        <v>1913.5146799999993</v>
      </c>
      <c r="L6" s="25">
        <v>9.7626013807955196</v>
      </c>
      <c r="M6" s="27">
        <v>5.9812000000000003</v>
      </c>
      <c r="N6" s="41">
        <v>3.0205871813010847</v>
      </c>
      <c r="O6" s="40">
        <v>0.42731999999999998</v>
      </c>
      <c r="P6" s="41">
        <v>0.13197997951549154</v>
      </c>
      <c r="Q6" s="3"/>
    </row>
    <row r="7" spans="1:17" x14ac:dyDescent="0.25">
      <c r="A7" s="14" t="s">
        <v>5</v>
      </c>
      <c r="B7" s="14" t="s">
        <v>21</v>
      </c>
      <c r="C7" s="18">
        <v>5</v>
      </c>
      <c r="D7" s="17">
        <v>0.14033118158854899</v>
      </c>
      <c r="E7" s="18">
        <v>18</v>
      </c>
      <c r="F7" s="17">
        <v>5.1380127308537658E-2</v>
      </c>
      <c r="G7" s="19">
        <v>14.858229999999999</v>
      </c>
      <c r="H7" s="17">
        <v>4.134276640047109E-2</v>
      </c>
      <c r="I7" s="32">
        <v>5.0195100000000004</v>
      </c>
      <c r="J7" s="42">
        <v>3.1735148656509907E-2</v>
      </c>
      <c r="K7" s="19">
        <v>9.8387199999999986</v>
      </c>
      <c r="L7" s="17">
        <v>5.0196375528856946E-2</v>
      </c>
      <c r="M7" s="30" t="s">
        <v>39</v>
      </c>
      <c r="N7" s="30" t="s">
        <v>39</v>
      </c>
      <c r="O7" s="29" t="s">
        <v>39</v>
      </c>
      <c r="P7" s="30" t="s">
        <v>39</v>
      </c>
      <c r="Q7" s="3"/>
    </row>
    <row r="8" spans="1:17" ht="15.75" thickBot="1" x14ac:dyDescent="0.3">
      <c r="A8" s="14" t="s">
        <v>6</v>
      </c>
      <c r="B8" s="14" t="s">
        <v>22</v>
      </c>
      <c r="C8" s="26">
        <v>3</v>
      </c>
      <c r="D8" s="25">
        <v>8.4198708953129378E-2</v>
      </c>
      <c r="E8" s="27">
        <v>291</v>
      </c>
      <c r="F8" s="25">
        <v>0.83064539148802552</v>
      </c>
      <c r="G8" s="27">
        <v>41.36985</v>
      </c>
      <c r="H8" s="25">
        <v>0.11511088767454326</v>
      </c>
      <c r="I8" s="27">
        <v>2.29826</v>
      </c>
      <c r="J8" s="25">
        <v>1.4530426824791755E-2</v>
      </c>
      <c r="K8" s="27">
        <v>39.07159</v>
      </c>
      <c r="L8" s="25">
        <v>0.19934017881894514</v>
      </c>
      <c r="M8" s="30" t="s">
        <v>39</v>
      </c>
      <c r="N8" s="30" t="s">
        <v>39</v>
      </c>
      <c r="O8" s="29" t="s">
        <v>39</v>
      </c>
      <c r="P8" s="30" t="s">
        <v>39</v>
      </c>
      <c r="Q8" s="3"/>
    </row>
    <row r="9" spans="1:17" ht="15.75" thickBot="1" x14ac:dyDescent="0.3">
      <c r="A9" s="14" t="s">
        <v>7</v>
      </c>
      <c r="B9" s="14" t="s">
        <v>23</v>
      </c>
      <c r="C9" s="18">
        <v>738</v>
      </c>
      <c r="D9" s="17">
        <v>20.71288240246983</v>
      </c>
      <c r="E9" s="19">
        <v>6663</v>
      </c>
      <c r="F9" s="17">
        <v>19.019210458710358</v>
      </c>
      <c r="G9" s="19">
        <v>6505.5077199999932</v>
      </c>
      <c r="H9" s="17">
        <v>18.10146201697113</v>
      </c>
      <c r="I9" s="19">
        <v>1821.6672200000007</v>
      </c>
      <c r="J9" s="17">
        <v>11.517235751974029</v>
      </c>
      <c r="K9" s="19">
        <v>4647.5040599999957</v>
      </c>
      <c r="L9" s="17">
        <v>23.711200142665621</v>
      </c>
      <c r="M9" s="19">
        <v>20.3902</v>
      </c>
      <c r="N9" s="25">
        <v>10.297327750980635</v>
      </c>
      <c r="O9" s="40">
        <v>15.946149999999999</v>
      </c>
      <c r="P9" s="41">
        <v>4.9250504314119521</v>
      </c>
      <c r="Q9" s="3"/>
    </row>
    <row r="10" spans="1:17" ht="15.75" thickBot="1" x14ac:dyDescent="0.3">
      <c r="A10" s="14" t="s">
        <v>8</v>
      </c>
      <c r="B10" s="14" t="s">
        <v>24</v>
      </c>
      <c r="C10" s="26">
        <v>429</v>
      </c>
      <c r="D10" s="25">
        <v>12.040415380297501</v>
      </c>
      <c r="E10" s="27">
        <v>4648</v>
      </c>
      <c r="F10" s="25">
        <v>13.267490651671283</v>
      </c>
      <c r="G10" s="27">
        <v>4543.5257699999966</v>
      </c>
      <c r="H10" s="25">
        <v>12.642281385039158</v>
      </c>
      <c r="I10" s="27">
        <v>2626.4997500000009</v>
      </c>
      <c r="J10" s="25">
        <v>16.605676652210303</v>
      </c>
      <c r="K10" s="27">
        <v>1902.2930400000012</v>
      </c>
      <c r="L10" s="25">
        <v>9.7053494562067986</v>
      </c>
      <c r="M10" s="19">
        <v>12.21711</v>
      </c>
      <c r="N10" s="41">
        <v>6.1698063697159924</v>
      </c>
      <c r="O10" s="40">
        <v>2.5158899999999997</v>
      </c>
      <c r="P10" s="41">
        <v>0.77704556459615737</v>
      </c>
      <c r="Q10" s="3"/>
    </row>
    <row r="11" spans="1:17" ht="15.75" thickBot="1" x14ac:dyDescent="0.3">
      <c r="A11" s="14" t="s">
        <v>9</v>
      </c>
      <c r="B11" s="14" t="s">
        <v>25</v>
      </c>
      <c r="C11" s="18">
        <v>209</v>
      </c>
      <c r="D11" s="17">
        <v>5.8658433904013467</v>
      </c>
      <c r="E11" s="19">
        <v>3587</v>
      </c>
      <c r="F11" s="17">
        <v>10.2389175919847</v>
      </c>
      <c r="G11" s="19">
        <v>2806.6136200000005</v>
      </c>
      <c r="H11" s="17">
        <v>7.8093535547666546</v>
      </c>
      <c r="I11" s="19">
        <v>903.51603000000023</v>
      </c>
      <c r="J11" s="17">
        <v>5.7123535017540901</v>
      </c>
      <c r="K11" s="19">
        <v>1621.9777000000008</v>
      </c>
      <c r="L11" s="17">
        <v>8.2752026410581578</v>
      </c>
      <c r="M11" s="19">
        <v>0.63851999999999998</v>
      </c>
      <c r="N11" s="25">
        <v>0.32246126646899764</v>
      </c>
      <c r="O11" s="32">
        <v>280.48136999999997</v>
      </c>
      <c r="P11" s="42">
        <v>86.628113514642422</v>
      </c>
      <c r="Q11" s="3"/>
    </row>
    <row r="12" spans="1:17" ht="15.75" thickBot="1" x14ac:dyDescent="0.3">
      <c r="A12" s="14" t="s">
        <v>10</v>
      </c>
      <c r="B12" s="14" t="s">
        <v>26</v>
      </c>
      <c r="C12" s="26">
        <v>431</v>
      </c>
      <c r="D12" s="25">
        <v>12.096547852932922</v>
      </c>
      <c r="E12" s="27">
        <v>4689</v>
      </c>
      <c r="F12" s="25">
        <v>13.384523163874062</v>
      </c>
      <c r="G12" s="27">
        <v>4024.8381000000004</v>
      </c>
      <c r="H12" s="25">
        <v>11.199041969872315</v>
      </c>
      <c r="I12" s="27">
        <v>1148.7368899999997</v>
      </c>
      <c r="J12" s="25">
        <v>7.262728029502254</v>
      </c>
      <c r="K12" s="27">
        <v>2813.3928899999996</v>
      </c>
      <c r="L12" s="25">
        <v>14.35370922403078</v>
      </c>
      <c r="M12" s="19">
        <v>38.302729999999997</v>
      </c>
      <c r="N12" s="41">
        <v>19.34339852317871</v>
      </c>
      <c r="O12" s="40">
        <v>24.405649999999998</v>
      </c>
      <c r="P12" s="41">
        <v>7.5378105098339798</v>
      </c>
      <c r="Q12" s="3"/>
    </row>
    <row r="13" spans="1:17" x14ac:dyDescent="0.25">
      <c r="A13" s="14" t="s">
        <v>11</v>
      </c>
      <c r="B13" s="14" t="s">
        <v>27</v>
      </c>
      <c r="C13" s="18">
        <v>119</v>
      </c>
      <c r="D13" s="17">
        <v>3.3398821218074657</v>
      </c>
      <c r="E13" s="18">
        <v>842</v>
      </c>
      <c r="F13" s="17">
        <v>2.4034481774327063</v>
      </c>
      <c r="G13" s="19">
        <v>290.63745999999998</v>
      </c>
      <c r="H13" s="17">
        <v>0.80869367454981245</v>
      </c>
      <c r="I13" s="19">
        <v>53.918069999999993</v>
      </c>
      <c r="J13" s="17">
        <v>0.34088944273885435</v>
      </c>
      <c r="K13" s="19">
        <v>236.71940999999993</v>
      </c>
      <c r="L13" s="17">
        <v>1.2077238095330949</v>
      </c>
      <c r="M13" s="30" t="s">
        <v>39</v>
      </c>
      <c r="N13" s="30" t="s">
        <v>39</v>
      </c>
      <c r="O13" s="29" t="s">
        <v>39</v>
      </c>
      <c r="P13" s="30" t="s">
        <v>39</v>
      </c>
      <c r="Q13" s="3"/>
    </row>
    <row r="14" spans="1:17" ht="15.75" thickBot="1" x14ac:dyDescent="0.3">
      <c r="A14" s="14" t="s">
        <v>12</v>
      </c>
      <c r="B14" s="14" t="s">
        <v>28</v>
      </c>
      <c r="C14" s="26">
        <v>48</v>
      </c>
      <c r="D14" s="25">
        <v>1.34717934325007</v>
      </c>
      <c r="E14" s="27">
        <v>314</v>
      </c>
      <c r="F14" s="25">
        <v>0.89629777638226804</v>
      </c>
      <c r="G14" s="27">
        <v>286.87716999999998</v>
      </c>
      <c r="H14" s="25">
        <v>0.79823073306431735</v>
      </c>
      <c r="I14" s="27">
        <v>170.27197999999999</v>
      </c>
      <c r="J14" s="25">
        <v>1.0765207355575108</v>
      </c>
      <c r="K14" s="27">
        <v>116.60519000000002</v>
      </c>
      <c r="L14" s="25">
        <v>0.59491050724623895</v>
      </c>
      <c r="M14" s="30" t="s">
        <v>39</v>
      </c>
      <c r="N14" s="30" t="s">
        <v>39</v>
      </c>
      <c r="O14" s="29" t="s">
        <v>39</v>
      </c>
      <c r="P14" s="30" t="s">
        <v>39</v>
      </c>
      <c r="Q14" s="4"/>
    </row>
    <row r="15" spans="1:17" ht="15.75" thickBot="1" x14ac:dyDescent="0.3">
      <c r="A15" s="14" t="s">
        <v>13</v>
      </c>
      <c r="B15" s="14" t="s">
        <v>29</v>
      </c>
      <c r="C15" s="18">
        <v>21</v>
      </c>
      <c r="D15" s="17">
        <v>0.58939096267190572</v>
      </c>
      <c r="E15" s="19">
        <v>183</v>
      </c>
      <c r="F15" s="17">
        <v>0.52236462763679958</v>
      </c>
      <c r="G15" s="19">
        <v>100.59732000000002</v>
      </c>
      <c r="H15" s="17">
        <v>0.27991029222682912</v>
      </c>
      <c r="I15" s="19">
        <v>51.578199999999988</v>
      </c>
      <c r="J15" s="17">
        <v>0.32609594251932938</v>
      </c>
      <c r="K15" s="19">
        <v>49.019130000000004</v>
      </c>
      <c r="L15" s="17">
        <v>0.25009174542804935</v>
      </c>
      <c r="M15" s="30" t="s">
        <v>39</v>
      </c>
      <c r="N15" s="30" t="s">
        <v>39</v>
      </c>
      <c r="O15" s="29" t="s">
        <v>39</v>
      </c>
      <c r="P15" s="30" t="s">
        <v>39</v>
      </c>
      <c r="Q15" s="3"/>
    </row>
    <row r="16" spans="1:17" ht="15.75" thickBot="1" x14ac:dyDescent="0.3">
      <c r="A16" s="14" t="s">
        <v>14</v>
      </c>
      <c r="B16" s="14" t="s">
        <v>30</v>
      </c>
      <c r="C16" s="26">
        <v>426</v>
      </c>
      <c r="D16" s="25">
        <v>11.956216671344373</v>
      </c>
      <c r="E16" s="27">
        <v>3578</v>
      </c>
      <c r="F16" s="25">
        <v>10.213227528330432</v>
      </c>
      <c r="G16" s="27">
        <v>4383.6481500000009</v>
      </c>
      <c r="H16" s="25">
        <v>12.197424689704444</v>
      </c>
      <c r="I16" s="27">
        <v>1618.83204</v>
      </c>
      <c r="J16" s="25">
        <v>10.234838747073159</v>
      </c>
      <c r="K16" s="27">
        <v>2707.7568699999983</v>
      </c>
      <c r="L16" s="25">
        <v>13.81476255929249</v>
      </c>
      <c r="M16" s="19">
        <v>57.059230000000007</v>
      </c>
      <c r="N16" s="25">
        <v>28.815685600366198</v>
      </c>
      <c r="O16" s="29" t="s">
        <v>39</v>
      </c>
      <c r="P16" s="30" t="s">
        <v>39</v>
      </c>
      <c r="Q16" s="3"/>
    </row>
    <row r="17" spans="1:17" x14ac:dyDescent="0.25">
      <c r="A17" s="14" t="s">
        <v>15</v>
      </c>
      <c r="B17" s="14" t="s">
        <v>31</v>
      </c>
      <c r="C17" s="26">
        <v>190</v>
      </c>
      <c r="D17" s="25">
        <v>5.3325849003648607</v>
      </c>
      <c r="E17" s="27">
        <v>1661</v>
      </c>
      <c r="F17" s="25">
        <v>4.7412439699711699</v>
      </c>
      <c r="G17" s="27">
        <v>1617.2894100000001</v>
      </c>
      <c r="H17" s="25">
        <v>4.500079637990912</v>
      </c>
      <c r="I17" s="27">
        <v>316.26919999999984</v>
      </c>
      <c r="J17" s="25">
        <v>1.9995677023206364</v>
      </c>
      <c r="K17" s="40">
        <v>1290.1244500000007</v>
      </c>
      <c r="L17" s="41">
        <v>6.5821134630480467</v>
      </c>
      <c r="M17" s="19">
        <v>10.895750000000001</v>
      </c>
      <c r="N17" s="41">
        <v>5.5025016352339495</v>
      </c>
      <c r="O17" s="29" t="s">
        <v>39</v>
      </c>
      <c r="P17" s="30" t="s">
        <v>39</v>
      </c>
      <c r="Q17" s="3"/>
    </row>
    <row r="18" spans="1:17" ht="15.75" thickBot="1" x14ac:dyDescent="0.3">
      <c r="A18" s="14" t="s">
        <v>65</v>
      </c>
      <c r="B18" s="14" t="s">
        <v>66</v>
      </c>
      <c r="C18" s="26">
        <v>97</v>
      </c>
      <c r="D18" s="25">
        <v>2.7224249228178503</v>
      </c>
      <c r="E18" s="27">
        <v>409</v>
      </c>
      <c r="F18" s="25">
        <v>1.1674706705106614</v>
      </c>
      <c r="G18" s="27">
        <v>205.03116000000006</v>
      </c>
      <c r="H18" s="25">
        <v>0.57049563458753927</v>
      </c>
      <c r="I18" s="27">
        <v>62.339280000000016</v>
      </c>
      <c r="J18" s="25">
        <v>0.39413136300949608</v>
      </c>
      <c r="K18" s="40">
        <v>142.69191000000004</v>
      </c>
      <c r="L18" s="41">
        <v>0.72800290071166374</v>
      </c>
      <c r="M18" s="30" t="s">
        <v>39</v>
      </c>
      <c r="N18" s="30" t="s">
        <v>39</v>
      </c>
      <c r="O18" s="29" t="s">
        <v>39</v>
      </c>
      <c r="P18" s="30" t="s">
        <v>39</v>
      </c>
      <c r="Q18" s="3"/>
    </row>
    <row r="19" spans="1:17" ht="15.75" thickBot="1" x14ac:dyDescent="0.3">
      <c r="A19" s="14" t="s">
        <v>16</v>
      </c>
      <c r="B19" s="14" t="s">
        <v>32</v>
      </c>
      <c r="C19" s="26">
        <v>24</v>
      </c>
      <c r="D19" s="25">
        <v>0.67358967162503502</v>
      </c>
      <c r="E19" s="27">
        <v>323</v>
      </c>
      <c r="F19" s="25">
        <v>0.921987840036537</v>
      </c>
      <c r="G19" s="27">
        <v>2969.6467799999996</v>
      </c>
      <c r="H19" s="25">
        <v>8.2629904852362053</v>
      </c>
      <c r="I19" s="27">
        <v>2433.0856100000005</v>
      </c>
      <c r="J19" s="25">
        <v>15.382842852661934</v>
      </c>
      <c r="K19" s="27">
        <v>505.18676000000005</v>
      </c>
      <c r="L19" s="25">
        <v>2.5774231116615303</v>
      </c>
      <c r="M19" s="19">
        <v>31.374400000000001</v>
      </c>
      <c r="N19" s="25">
        <v>15.844497836723862</v>
      </c>
      <c r="O19" s="29" t="s">
        <v>39</v>
      </c>
      <c r="P19" s="30" t="s">
        <v>39</v>
      </c>
      <c r="Q19" s="3"/>
    </row>
    <row r="20" spans="1:17" ht="15.75" thickBot="1" x14ac:dyDescent="0.3">
      <c r="A20" s="14" t="s">
        <v>17</v>
      </c>
      <c r="B20" s="14" t="s">
        <v>33</v>
      </c>
      <c r="C20" s="18">
        <v>139</v>
      </c>
      <c r="D20" s="17">
        <v>3.901206848161662</v>
      </c>
      <c r="E20" s="18">
        <v>1236</v>
      </c>
      <c r="F20" s="17">
        <v>3.5281020751862529</v>
      </c>
      <c r="G20" s="19">
        <v>2618.7584700000029</v>
      </c>
      <c r="H20" s="17">
        <v>7.2866498690937753</v>
      </c>
      <c r="I20" s="19">
        <v>2239.5994199999991</v>
      </c>
      <c r="J20" s="17">
        <v>14.159553527083988</v>
      </c>
      <c r="K20" s="19">
        <v>363.79023000000007</v>
      </c>
      <c r="L20" s="17">
        <v>1.8560291378156148</v>
      </c>
      <c r="M20" s="19">
        <v>15.36881</v>
      </c>
      <c r="N20" s="41">
        <v>7.7614576469357193</v>
      </c>
      <c r="O20" s="29" t="s">
        <v>39</v>
      </c>
      <c r="P20" s="30" t="s">
        <v>39</v>
      </c>
      <c r="Q20" s="3"/>
    </row>
    <row r="21" spans="1:17" ht="15.75" thickBot="1" x14ac:dyDescent="0.3">
      <c r="A21" s="14" t="s">
        <v>18</v>
      </c>
      <c r="B21" s="14" t="s">
        <v>34</v>
      </c>
      <c r="C21" s="26">
        <v>229</v>
      </c>
      <c r="D21" s="25">
        <v>6.4271681167555421</v>
      </c>
      <c r="E21" s="27">
        <v>2491</v>
      </c>
      <c r="F21" s="25">
        <v>7.1104387291981848</v>
      </c>
      <c r="G21" s="27">
        <v>1392.9633100000005</v>
      </c>
      <c r="H21" s="25">
        <v>3.8758961686389974</v>
      </c>
      <c r="I21" s="27">
        <v>439.2269</v>
      </c>
      <c r="J21" s="25">
        <v>2.7769505321113037</v>
      </c>
      <c r="K21" s="27">
        <v>947.94988000000069</v>
      </c>
      <c r="L21" s="25">
        <v>4.8363657222702665</v>
      </c>
      <c r="M21" s="19">
        <v>5.78653</v>
      </c>
      <c r="N21" s="25">
        <v>2.9222761890948581</v>
      </c>
      <c r="O21" s="29" t="s">
        <v>39</v>
      </c>
      <c r="P21" s="30" t="s">
        <v>39</v>
      </c>
      <c r="Q21" s="3"/>
    </row>
    <row r="22" spans="1:17" x14ac:dyDescent="0.25">
      <c r="A22" s="36" t="s">
        <v>37</v>
      </c>
      <c r="B22" s="37"/>
      <c r="C22" s="38">
        <v>3563</v>
      </c>
      <c r="D22" s="39">
        <v>100.00000000000001</v>
      </c>
      <c r="E22" s="38">
        <v>35033</v>
      </c>
      <c r="F22" s="39">
        <v>100</v>
      </c>
      <c r="G22" s="38">
        <v>35939.128639999995</v>
      </c>
      <c r="H22" s="39">
        <v>100</v>
      </c>
      <c r="I22" s="38">
        <v>15816.878799999999</v>
      </c>
      <c r="J22" s="39">
        <v>100</v>
      </c>
      <c r="K22" s="38">
        <v>19600.458989999996</v>
      </c>
      <c r="L22" s="39">
        <v>100</v>
      </c>
      <c r="M22" s="38">
        <v>198.01447999999999</v>
      </c>
      <c r="N22" s="39">
        <v>100.00000000000001</v>
      </c>
      <c r="O22" s="38">
        <v>323.77637999999996</v>
      </c>
      <c r="P22" s="39">
        <v>100</v>
      </c>
      <c r="Q22" s="3"/>
    </row>
    <row r="25" spans="1:17" x14ac:dyDescent="0.25">
      <c r="A25" s="7" t="s">
        <v>0</v>
      </c>
      <c r="B25" s="8"/>
      <c r="C25" s="8"/>
      <c r="D25" s="8"/>
      <c r="E25" s="8"/>
      <c r="F25" s="8"/>
      <c r="G25" s="8"/>
      <c r="H25" s="8"/>
      <c r="I25" s="8"/>
      <c r="J25" s="8"/>
      <c r="K25" s="8"/>
      <c r="L25" s="8"/>
      <c r="M25" s="8"/>
      <c r="N25" s="8"/>
      <c r="O25" s="6"/>
    </row>
    <row r="26" spans="1:17" ht="57.75" customHeight="1" x14ac:dyDescent="0.25">
      <c r="A26" s="43" t="s">
        <v>40</v>
      </c>
      <c r="B26" s="44"/>
      <c r="C26" s="44"/>
      <c r="D26" s="44"/>
      <c r="E26" s="44"/>
      <c r="F26" s="44"/>
      <c r="G26" s="44"/>
      <c r="H26" s="44"/>
      <c r="I26" s="44"/>
      <c r="J26" s="44"/>
      <c r="K26" s="44"/>
      <c r="L26" s="44"/>
      <c r="M26" s="44"/>
      <c r="N26" s="44"/>
      <c r="O26" s="44"/>
    </row>
    <row r="27" spans="1:17" x14ac:dyDescent="0.25">
      <c r="A27" s="43" t="s">
        <v>42</v>
      </c>
      <c r="B27" s="44"/>
      <c r="C27" s="44"/>
      <c r="D27" s="44"/>
      <c r="E27" s="44"/>
      <c r="F27" s="44"/>
      <c r="G27" s="44"/>
      <c r="H27" s="44"/>
      <c r="I27" s="44"/>
      <c r="J27" s="44"/>
      <c r="K27" s="44"/>
      <c r="L27" s="44"/>
      <c r="M27" s="44"/>
      <c r="N27" s="44"/>
      <c r="O27" s="44"/>
    </row>
  </sheetData>
  <mergeCells count="3">
    <mergeCell ref="A1:Q1"/>
    <mergeCell ref="A26:O26"/>
    <mergeCell ref="A27:O27"/>
  </mergeCells>
  <conditionalFormatting sqref="B3">
    <cfRule type="dataBar" priority="1">
      <dataBar>
        <cfvo type="min"/>
        <cfvo type="max"/>
        <color rgb="FF638EC6"/>
      </dataBar>
      <extLst>
        <ext xmlns:x14="http://schemas.microsoft.com/office/spreadsheetml/2009/9/main" uri="{B025F937-C7B1-47D3-B67F-A62EFF666E3E}">
          <x14:id>{F96B7963-065D-41C9-95BF-C22A2E2B80CF}</x14:id>
        </ext>
      </extLst>
    </cfRule>
  </conditionalFormatting>
  <pageMargins left="0.7" right="0.7" top="0.94874999999999998"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F96B7963-065D-41C9-95BF-C22A2E2B80CF}">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A3A9F-68E5-4EE1-8DEA-433DED6CCA09}">
  <sheetPr>
    <pageSetUpPr fitToPage="1"/>
  </sheetPr>
  <dimension ref="A1:Q26"/>
  <sheetViews>
    <sheetView view="pageLayout" zoomScale="90" zoomScaleNormal="100" zoomScalePageLayoutView="90" workbookViewId="0">
      <selection activeCell="J7" sqref="J7"/>
    </sheetView>
  </sheetViews>
  <sheetFormatPr defaultColWidth="2.7109375" defaultRowHeight="15" x14ac:dyDescent="0.25"/>
  <cols>
    <col min="1" max="1" width="6.28515625" customWidth="1"/>
    <col min="2" max="2" width="39" customWidth="1"/>
    <col min="3" max="6" width="10" customWidth="1"/>
    <col min="7" max="7" width="15.28515625" customWidth="1"/>
    <col min="8" max="16" width="10" customWidth="1"/>
  </cols>
  <sheetData>
    <row r="1" spans="1:17" ht="15.75" customHeight="1" x14ac:dyDescent="0.25">
      <c r="A1" s="45" t="s">
        <v>71</v>
      </c>
      <c r="B1" s="45"/>
      <c r="C1" s="45"/>
      <c r="D1" s="45"/>
      <c r="E1" s="45"/>
      <c r="F1" s="45"/>
      <c r="G1" s="45"/>
      <c r="H1" s="45"/>
      <c r="I1" s="45"/>
      <c r="J1" s="45"/>
      <c r="K1" s="45"/>
      <c r="L1" s="45"/>
      <c r="M1" s="45"/>
      <c r="N1" s="45"/>
      <c r="O1" s="45"/>
      <c r="P1" s="45"/>
      <c r="Q1" s="45"/>
    </row>
    <row r="2" spans="1:17" x14ac:dyDescent="0.25">
      <c r="O2" s="9" t="s">
        <v>38</v>
      </c>
      <c r="P2" s="5"/>
    </row>
    <row r="3" spans="1:17" ht="105.75" thickBot="1" x14ac:dyDescent="0.3">
      <c r="A3" s="10" t="s">
        <v>45</v>
      </c>
      <c r="B3" s="11" t="s">
        <v>36</v>
      </c>
      <c r="C3" s="12" t="s">
        <v>46</v>
      </c>
      <c r="D3" s="12" t="s">
        <v>47</v>
      </c>
      <c r="E3" s="12" t="s">
        <v>48</v>
      </c>
      <c r="F3" s="12" t="s">
        <v>49</v>
      </c>
      <c r="G3" s="12" t="s">
        <v>50</v>
      </c>
      <c r="H3" s="12" t="s">
        <v>51</v>
      </c>
      <c r="I3" s="12" t="s">
        <v>52</v>
      </c>
      <c r="J3" s="12" t="s">
        <v>53</v>
      </c>
      <c r="K3" s="12" t="s">
        <v>54</v>
      </c>
      <c r="L3" s="12" t="s">
        <v>55</v>
      </c>
      <c r="M3" s="12" t="s">
        <v>56</v>
      </c>
      <c r="N3" s="12" t="s">
        <v>57</v>
      </c>
      <c r="O3" s="12" t="s">
        <v>58</v>
      </c>
      <c r="P3" s="13" t="s">
        <v>59</v>
      </c>
      <c r="Q3" s="1"/>
    </row>
    <row r="4" spans="1:17" ht="15.75" thickBot="1" x14ac:dyDescent="0.3">
      <c r="A4" s="14" t="s">
        <v>1</v>
      </c>
      <c r="B4" s="15" t="s">
        <v>41</v>
      </c>
      <c r="C4" s="16">
        <v>67</v>
      </c>
      <c r="D4" s="17">
        <v>2.0781637717121586</v>
      </c>
      <c r="E4" s="18">
        <v>577</v>
      </c>
      <c r="F4" s="17">
        <v>1.7588246052551362</v>
      </c>
      <c r="G4" s="19">
        <v>457.39883000000032</v>
      </c>
      <c r="H4" s="17">
        <v>1.3194800702931362</v>
      </c>
      <c r="I4" s="19">
        <v>168.28050999999999</v>
      </c>
      <c r="J4" s="17">
        <v>1.0689709937264247</v>
      </c>
      <c r="K4" s="19">
        <v>289.11833000000007</v>
      </c>
      <c r="L4" s="17">
        <v>1.5748076799949045</v>
      </c>
      <c r="M4" s="22" t="s">
        <v>39</v>
      </c>
      <c r="N4" s="29" t="s">
        <v>39</v>
      </c>
      <c r="O4" s="29" t="s">
        <v>39</v>
      </c>
      <c r="P4" s="29" t="s">
        <v>39</v>
      </c>
      <c r="Q4" s="2"/>
    </row>
    <row r="5" spans="1:17" x14ac:dyDescent="0.25">
      <c r="A5" s="14" t="s">
        <v>3</v>
      </c>
      <c r="B5" s="15" t="s">
        <v>35</v>
      </c>
      <c r="C5" s="18">
        <v>355</v>
      </c>
      <c r="D5" s="17">
        <v>11.011166253101736</v>
      </c>
      <c r="E5" s="19">
        <v>3273</v>
      </c>
      <c r="F5" s="17">
        <v>9.9768335060659634</v>
      </c>
      <c r="G5" s="19">
        <v>3558.5318000000011</v>
      </c>
      <c r="H5" s="17">
        <v>10.265465238737841</v>
      </c>
      <c r="I5" s="19">
        <v>1820.8421399999995</v>
      </c>
      <c r="J5" s="17">
        <v>11.566564849457311</v>
      </c>
      <c r="K5" s="32">
        <v>1731.6168800000003</v>
      </c>
      <c r="L5" s="42">
        <v>9.4319981767770145</v>
      </c>
      <c r="M5" s="42">
        <v>5.6455200000000003</v>
      </c>
      <c r="N5" s="41">
        <v>2.3861076658852487</v>
      </c>
      <c r="O5" s="32">
        <v>0.42731999999999998</v>
      </c>
      <c r="P5" s="41">
        <v>0.13058692116305115</v>
      </c>
      <c r="Q5" s="3"/>
    </row>
    <row r="6" spans="1:17" ht="15.75" thickBot="1" x14ac:dyDescent="0.3">
      <c r="A6" s="14" t="s">
        <v>4</v>
      </c>
      <c r="B6" s="14" t="s">
        <v>20</v>
      </c>
      <c r="C6" s="26">
        <v>5</v>
      </c>
      <c r="D6" s="25">
        <v>0.15508684863523575</v>
      </c>
      <c r="E6" s="26">
        <v>22</v>
      </c>
      <c r="F6" s="25">
        <v>6.7060903493263421E-2</v>
      </c>
      <c r="G6" s="27">
        <v>16.161369999999998</v>
      </c>
      <c r="H6" s="25">
        <v>4.6621469546901481E-2</v>
      </c>
      <c r="I6" s="27">
        <v>5.0195100000000004</v>
      </c>
      <c r="J6" s="25">
        <v>3.1885514209100789E-2</v>
      </c>
      <c r="K6" s="27">
        <v>11.141860000000001</v>
      </c>
      <c r="L6" s="25">
        <v>6.0688945932373173E-2</v>
      </c>
      <c r="M6" s="30" t="s">
        <v>39</v>
      </c>
      <c r="N6" s="30" t="s">
        <v>39</v>
      </c>
      <c r="O6" s="29" t="s">
        <v>39</v>
      </c>
      <c r="P6" s="41" t="s">
        <v>39</v>
      </c>
      <c r="Q6" s="3"/>
    </row>
    <row r="7" spans="1:17" x14ac:dyDescent="0.25">
      <c r="A7" s="14" t="s">
        <v>5</v>
      </c>
      <c r="B7" s="14" t="s">
        <v>21</v>
      </c>
      <c r="C7" s="18">
        <v>4</v>
      </c>
      <c r="D7" s="17">
        <v>0.12406947890818859</v>
      </c>
      <c r="E7" s="18">
        <v>212</v>
      </c>
      <c r="F7" s="17">
        <v>0.64622325184417484</v>
      </c>
      <c r="G7" s="19">
        <v>40.424250000000001</v>
      </c>
      <c r="H7" s="17">
        <v>0.11661374873116155</v>
      </c>
      <c r="I7" s="32">
        <v>2.0258499999999997</v>
      </c>
      <c r="J7" s="42">
        <v>1.2868839580059969E-2</v>
      </c>
      <c r="K7" s="19">
        <v>38.398400000000002</v>
      </c>
      <c r="L7" s="17">
        <v>0.20915344668570937</v>
      </c>
      <c r="M7" s="22" t="s">
        <v>39</v>
      </c>
      <c r="N7" s="30" t="s">
        <v>39</v>
      </c>
      <c r="O7" s="29" t="s">
        <v>39</v>
      </c>
      <c r="P7" s="30" t="s">
        <v>39</v>
      </c>
      <c r="Q7" s="3"/>
    </row>
    <row r="8" spans="1:17" ht="15.75" thickBot="1" x14ac:dyDescent="0.3">
      <c r="A8" s="14" t="s">
        <v>6</v>
      </c>
      <c r="B8" s="14" t="s">
        <v>22</v>
      </c>
      <c r="C8" s="26">
        <v>704</v>
      </c>
      <c r="D8" s="25">
        <v>21.836228287841191</v>
      </c>
      <c r="E8" s="27">
        <v>6454</v>
      </c>
      <c r="F8" s="25">
        <v>19.673230506614644</v>
      </c>
      <c r="G8" s="27">
        <v>6204.9441699999934</v>
      </c>
      <c r="H8" s="25">
        <v>17.89969635382883</v>
      </c>
      <c r="I8" s="27">
        <v>1653.0481500000005</v>
      </c>
      <c r="J8" s="25">
        <v>10.500684384561994</v>
      </c>
      <c r="K8" s="27">
        <v>4508.473109999999</v>
      </c>
      <c r="L8" s="25">
        <v>24.557343281135129</v>
      </c>
      <c r="M8" s="25">
        <v>15.893070000000002</v>
      </c>
      <c r="N8" s="41">
        <v>6.7172866558706499</v>
      </c>
      <c r="O8" s="40">
        <v>27.52984</v>
      </c>
      <c r="P8" s="41">
        <v>8.4129856915459431</v>
      </c>
      <c r="Q8" s="3"/>
    </row>
    <row r="9" spans="1:17" x14ac:dyDescent="0.25">
      <c r="A9" s="14" t="s">
        <v>7</v>
      </c>
      <c r="B9" s="14" t="s">
        <v>23</v>
      </c>
      <c r="C9" s="18">
        <v>390</v>
      </c>
      <c r="D9" s="17">
        <v>12.096774193548388</v>
      </c>
      <c r="E9" s="19">
        <v>4693</v>
      </c>
      <c r="F9" s="17">
        <v>14.305310004267513</v>
      </c>
      <c r="G9" s="19">
        <v>4586.8062500000005</v>
      </c>
      <c r="H9" s="17">
        <v>13.231777250438077</v>
      </c>
      <c r="I9" s="19">
        <v>2632.26611</v>
      </c>
      <c r="J9" s="17">
        <v>16.720986401568968</v>
      </c>
      <c r="K9" s="19">
        <v>1942.5467700000013</v>
      </c>
      <c r="L9" s="17">
        <v>10.5809187959314</v>
      </c>
      <c r="M9" s="17">
        <v>11.993369999999999</v>
      </c>
      <c r="N9" s="25">
        <v>5.0690586689619659</v>
      </c>
      <c r="O9" s="29" t="s">
        <v>39</v>
      </c>
      <c r="P9" s="30" t="s">
        <v>39</v>
      </c>
      <c r="Q9" s="3"/>
    </row>
    <row r="10" spans="1:17" ht="15.75" thickBot="1" x14ac:dyDescent="0.3">
      <c r="A10" s="14" t="s">
        <v>8</v>
      </c>
      <c r="B10" s="14" t="s">
        <v>24</v>
      </c>
      <c r="C10" s="26">
        <v>193</v>
      </c>
      <c r="D10" s="25">
        <v>5.9863523573200998</v>
      </c>
      <c r="E10" s="27">
        <v>3324</v>
      </c>
      <c r="F10" s="25">
        <v>10.132292873254894</v>
      </c>
      <c r="G10" s="27">
        <v>2516.1540799999975</v>
      </c>
      <c r="H10" s="25">
        <v>7.2584688560457318</v>
      </c>
      <c r="I10" s="27">
        <v>899.42078000000026</v>
      </c>
      <c r="J10" s="25">
        <v>5.7134051054087989</v>
      </c>
      <c r="K10" s="27">
        <v>1334.0056300000003</v>
      </c>
      <c r="L10" s="25">
        <v>7.2662370154131741</v>
      </c>
      <c r="M10" s="25">
        <v>2.2462600000000004</v>
      </c>
      <c r="N10" s="41">
        <v>0.94939318354578472</v>
      </c>
      <c r="O10" s="40">
        <v>280.48136999999997</v>
      </c>
      <c r="P10" s="41">
        <v>85.713747430250351</v>
      </c>
      <c r="Q10" s="3"/>
    </row>
    <row r="11" spans="1:17" x14ac:dyDescent="0.25">
      <c r="A11" s="14" t="s">
        <v>9</v>
      </c>
      <c r="B11" s="14" t="s">
        <v>25</v>
      </c>
      <c r="C11" s="18">
        <v>414</v>
      </c>
      <c r="D11" s="17">
        <v>12.841191066997517</v>
      </c>
      <c r="E11" s="19">
        <v>4756</v>
      </c>
      <c r="F11" s="17">
        <v>14.497348046089131</v>
      </c>
      <c r="G11" s="19">
        <v>4247.7065600000051</v>
      </c>
      <c r="H11" s="17">
        <v>12.253560312721874</v>
      </c>
      <c r="I11" s="19">
        <v>1353.1562599999995</v>
      </c>
      <c r="J11" s="17">
        <v>8.5956763021417757</v>
      </c>
      <c r="K11" s="19">
        <v>2837.4645500000006</v>
      </c>
      <c r="L11" s="17">
        <v>15.455474459378918</v>
      </c>
      <c r="M11" s="17">
        <v>38.293900000000001</v>
      </c>
      <c r="N11" s="25">
        <v>16.185111087489393</v>
      </c>
      <c r="O11" s="32">
        <v>18.791790000000002</v>
      </c>
      <c r="P11" s="42">
        <v>5.7426799570406573</v>
      </c>
      <c r="Q11" s="3"/>
    </row>
    <row r="12" spans="1:17" ht="15.75" thickBot="1" x14ac:dyDescent="0.3">
      <c r="A12" s="14" t="s">
        <v>10</v>
      </c>
      <c r="B12" s="14" t="s">
        <v>26</v>
      </c>
      <c r="C12" s="26">
        <v>98</v>
      </c>
      <c r="D12" s="25">
        <v>3.0397022332506203</v>
      </c>
      <c r="E12" s="27">
        <v>506</v>
      </c>
      <c r="F12" s="25">
        <v>1.542400780345059</v>
      </c>
      <c r="G12" s="27">
        <v>282.42239000000001</v>
      </c>
      <c r="H12" s="25">
        <v>0.81471724579959093</v>
      </c>
      <c r="I12" s="27">
        <v>54.590579999999996</v>
      </c>
      <c r="J12" s="25">
        <v>0.34677662048149183</v>
      </c>
      <c r="K12" s="27">
        <v>224.78934999999996</v>
      </c>
      <c r="L12" s="25">
        <v>1.2244121455774266</v>
      </c>
      <c r="M12" s="25">
        <v>3.0424600000000002</v>
      </c>
      <c r="N12" s="41">
        <v>1.2859111524092082</v>
      </c>
      <c r="O12" s="29" t="s">
        <v>39</v>
      </c>
      <c r="P12" s="30" t="s">
        <v>39</v>
      </c>
      <c r="Q12" s="3"/>
    </row>
    <row r="13" spans="1:17" x14ac:dyDescent="0.25">
      <c r="A13" s="14" t="s">
        <v>11</v>
      </c>
      <c r="B13" s="14" t="s">
        <v>27</v>
      </c>
      <c r="C13" s="18">
        <v>42</v>
      </c>
      <c r="D13" s="17">
        <v>1.3027295285359801</v>
      </c>
      <c r="E13" s="18">
        <v>374</v>
      </c>
      <c r="F13" s="17">
        <v>1.1400353593854784</v>
      </c>
      <c r="G13" s="19">
        <v>279.38823000000002</v>
      </c>
      <c r="H13" s="17">
        <v>0.80596446072998196</v>
      </c>
      <c r="I13" s="19">
        <v>168.66229999999999</v>
      </c>
      <c r="J13" s="17">
        <v>1.0713962444919163</v>
      </c>
      <c r="K13" s="19">
        <v>110.72592999999998</v>
      </c>
      <c r="L13" s="17">
        <v>0.60311653342276195</v>
      </c>
      <c r="M13" s="22" t="s">
        <v>39</v>
      </c>
      <c r="N13" s="30" t="s">
        <v>39</v>
      </c>
      <c r="O13" s="29" t="s">
        <v>39</v>
      </c>
      <c r="P13" s="30" t="s">
        <v>39</v>
      </c>
      <c r="Q13" s="3"/>
    </row>
    <row r="14" spans="1:17" ht="15.75" thickBot="1" x14ac:dyDescent="0.3">
      <c r="A14" s="14" t="s">
        <v>12</v>
      </c>
      <c r="B14" s="14" t="s">
        <v>28</v>
      </c>
      <c r="C14" s="26">
        <v>18</v>
      </c>
      <c r="D14" s="25">
        <v>0.55831265508684857</v>
      </c>
      <c r="E14" s="27">
        <v>177</v>
      </c>
      <c r="F14" s="25">
        <v>0.53953545083216481</v>
      </c>
      <c r="G14" s="27">
        <v>100.19210000000001</v>
      </c>
      <c r="H14" s="25">
        <v>0.28902889662139464</v>
      </c>
      <c r="I14" s="27">
        <v>51.313110000000002</v>
      </c>
      <c r="J14" s="25">
        <v>0.32595709501886672</v>
      </c>
      <c r="K14" s="27">
        <v>48.878990000000002</v>
      </c>
      <c r="L14" s="25">
        <v>0.26624050035981506</v>
      </c>
      <c r="M14" s="30" t="s">
        <v>39</v>
      </c>
      <c r="N14" s="30" t="s">
        <v>39</v>
      </c>
      <c r="O14" s="29" t="s">
        <v>39</v>
      </c>
      <c r="P14" s="30" t="s">
        <v>39</v>
      </c>
      <c r="Q14" s="4"/>
    </row>
    <row r="15" spans="1:17" x14ac:dyDescent="0.25">
      <c r="A15" s="14" t="s">
        <v>13</v>
      </c>
      <c r="B15" s="14" t="s">
        <v>29</v>
      </c>
      <c r="C15" s="18">
        <v>366</v>
      </c>
      <c r="D15" s="17">
        <v>11.352357320099255</v>
      </c>
      <c r="E15" s="19">
        <v>3213</v>
      </c>
      <c r="F15" s="17">
        <v>9.7939401329025184</v>
      </c>
      <c r="G15" s="19">
        <v>4125.6069399999997</v>
      </c>
      <c r="H15" s="17">
        <v>11.901333755473416</v>
      </c>
      <c r="I15" s="19">
        <v>1431.5204499999993</v>
      </c>
      <c r="J15" s="17">
        <v>9.0934704082855351</v>
      </c>
      <c r="K15" s="19">
        <v>2605.4167799999991</v>
      </c>
      <c r="L15" s="17">
        <v>14.191526198742196</v>
      </c>
      <c r="M15" s="17">
        <v>88.669730000000001</v>
      </c>
      <c r="N15" s="41">
        <v>37.476711177176803</v>
      </c>
      <c r="O15" s="29" t="s">
        <v>39</v>
      </c>
      <c r="P15" s="30" t="s">
        <v>39</v>
      </c>
      <c r="Q15" s="3"/>
    </row>
    <row r="16" spans="1:17" x14ac:dyDescent="0.25">
      <c r="A16" s="14" t="s">
        <v>14</v>
      </c>
      <c r="B16" s="14" t="s">
        <v>30</v>
      </c>
      <c r="C16" s="26">
        <v>164</v>
      </c>
      <c r="D16" s="25">
        <v>5.0868486352357323</v>
      </c>
      <c r="E16" s="27">
        <v>1436</v>
      </c>
      <c r="F16" s="25">
        <v>4.3772480643784677</v>
      </c>
      <c r="G16" s="27">
        <v>1563.7006900000001</v>
      </c>
      <c r="H16" s="25">
        <v>4.5108814475074723</v>
      </c>
      <c r="I16" s="27">
        <v>307.38346999999999</v>
      </c>
      <c r="J16" s="25">
        <v>1.9525969667014718</v>
      </c>
      <c r="K16" s="27">
        <v>1245.8245500000003</v>
      </c>
      <c r="L16" s="25">
        <v>6.7859207310245457</v>
      </c>
      <c r="M16" s="25">
        <v>10.492670000000002</v>
      </c>
      <c r="N16" s="25">
        <v>4.43478020139937</v>
      </c>
      <c r="O16" s="29" t="s">
        <v>39</v>
      </c>
      <c r="P16" s="30" t="s">
        <v>39</v>
      </c>
      <c r="Q16" s="3"/>
    </row>
    <row r="17" spans="1:17" x14ac:dyDescent="0.25">
      <c r="A17" s="14" t="s">
        <v>15</v>
      </c>
      <c r="B17" s="14" t="s">
        <v>31</v>
      </c>
      <c r="C17" s="26">
        <v>72</v>
      </c>
      <c r="D17" s="25">
        <v>2.2332506203473943</v>
      </c>
      <c r="E17" s="27">
        <v>364</v>
      </c>
      <c r="F17" s="25">
        <v>1.109553130524904</v>
      </c>
      <c r="G17" s="27">
        <v>213.27347000000012</v>
      </c>
      <c r="H17" s="25">
        <v>0.61524008093169158</v>
      </c>
      <c r="I17" s="27">
        <v>65.929179999999988</v>
      </c>
      <c r="J17" s="25">
        <v>0.41880299186262465</v>
      </c>
      <c r="K17" s="40">
        <v>147.34431000000004</v>
      </c>
      <c r="L17" s="41">
        <v>0.80257433346253082</v>
      </c>
      <c r="M17" s="30" t="s">
        <v>39</v>
      </c>
      <c r="N17" s="30" t="s">
        <v>39</v>
      </c>
      <c r="O17" s="29" t="s">
        <v>39</v>
      </c>
      <c r="P17" s="30" t="s">
        <v>39</v>
      </c>
      <c r="Q17" s="3"/>
    </row>
    <row r="18" spans="1:17" ht="15.75" thickBot="1" x14ac:dyDescent="0.3">
      <c r="A18" s="14" t="s">
        <v>16</v>
      </c>
      <c r="B18" s="14" t="s">
        <v>32</v>
      </c>
      <c r="C18" s="26">
        <v>21</v>
      </c>
      <c r="D18" s="25">
        <v>0.65136476426799006</v>
      </c>
      <c r="E18" s="27">
        <v>276</v>
      </c>
      <c r="F18" s="25">
        <v>0.84130951655185027</v>
      </c>
      <c r="G18" s="27">
        <v>2661.80654</v>
      </c>
      <c r="H18" s="25">
        <v>7.6786394064583137</v>
      </c>
      <c r="I18" s="27">
        <v>2513.4611</v>
      </c>
      <c r="J18" s="25">
        <v>15.966299423264838</v>
      </c>
      <c r="K18" s="27">
        <v>110.91310999999999</v>
      </c>
      <c r="L18" s="25">
        <v>0.604136090022793</v>
      </c>
      <c r="M18" s="25">
        <v>37.432339999999996</v>
      </c>
      <c r="N18" s="25">
        <v>15.820968383075961</v>
      </c>
      <c r="O18" s="29" t="s">
        <v>39</v>
      </c>
      <c r="P18" s="30" t="s">
        <v>39</v>
      </c>
      <c r="Q18" s="3"/>
    </row>
    <row r="19" spans="1:17" x14ac:dyDescent="0.25">
      <c r="A19" s="14" t="s">
        <v>17</v>
      </c>
      <c r="B19" s="14" t="s">
        <v>33</v>
      </c>
      <c r="C19" s="18">
        <v>114</v>
      </c>
      <c r="D19" s="17">
        <v>3.5359801488833749</v>
      </c>
      <c r="E19" s="18">
        <v>1030</v>
      </c>
      <c r="F19" s="17">
        <v>3.1396695726391513</v>
      </c>
      <c r="G19" s="19">
        <v>2598.3269399999999</v>
      </c>
      <c r="H19" s="17">
        <v>7.4955167975303896</v>
      </c>
      <c r="I19" s="19">
        <v>2234.6916199999987</v>
      </c>
      <c r="J19" s="17">
        <v>14.195467566050951</v>
      </c>
      <c r="K19" s="19">
        <v>345.64298000000008</v>
      </c>
      <c r="L19" s="17">
        <v>1.8826935650891632</v>
      </c>
      <c r="M19" s="17">
        <v>17.992349999999998</v>
      </c>
      <c r="N19" s="41">
        <v>7.6045579968347363</v>
      </c>
      <c r="O19" s="29" t="s">
        <v>39</v>
      </c>
      <c r="P19" s="30" t="s">
        <v>39</v>
      </c>
      <c r="Q19" s="3"/>
    </row>
    <row r="20" spans="1:17" ht="15.75" thickBot="1" x14ac:dyDescent="0.3">
      <c r="A20" s="14" t="s">
        <v>18</v>
      </c>
      <c r="B20" s="14" t="s">
        <v>34</v>
      </c>
      <c r="C20" s="26">
        <v>197</v>
      </c>
      <c r="D20" s="25">
        <v>6.1104218362282881</v>
      </c>
      <c r="E20" s="27">
        <v>2119</v>
      </c>
      <c r="F20" s="25">
        <v>6.4591842955556906</v>
      </c>
      <c r="G20" s="27">
        <v>1212.2359999999994</v>
      </c>
      <c r="H20" s="25">
        <v>3.496994608604199</v>
      </c>
      <c r="I20" s="27">
        <v>380.67852000000022</v>
      </c>
      <c r="J20" s="25">
        <v>2.418190293187874</v>
      </c>
      <c r="K20" s="27">
        <v>826.6596100000005</v>
      </c>
      <c r="L20" s="25">
        <v>4.5027581010501585</v>
      </c>
      <c r="M20" s="25">
        <v>4.8978799999999998</v>
      </c>
      <c r="N20" s="25">
        <v>2.0701138273508977</v>
      </c>
      <c r="O20" s="29" t="s">
        <v>39</v>
      </c>
      <c r="P20" s="30" t="s">
        <v>39</v>
      </c>
      <c r="Q20" s="3"/>
    </row>
    <row r="21" spans="1:17" x14ac:dyDescent="0.25">
      <c r="A21" s="36" t="s">
        <v>37</v>
      </c>
      <c r="B21" s="37"/>
      <c r="C21" s="38">
        <v>3224</v>
      </c>
      <c r="D21" s="39">
        <v>100</v>
      </c>
      <c r="E21" s="38">
        <v>32806</v>
      </c>
      <c r="F21" s="39">
        <v>99.999999999999986</v>
      </c>
      <c r="G21" s="38">
        <v>34665.080609999997</v>
      </c>
      <c r="H21" s="39">
        <v>99.999999999999986</v>
      </c>
      <c r="I21" s="38">
        <v>15742.289639999997</v>
      </c>
      <c r="J21" s="39">
        <v>100.00000000000001</v>
      </c>
      <c r="K21" s="38">
        <v>18358.961139999999</v>
      </c>
      <c r="L21" s="39">
        <v>100.00000000000003</v>
      </c>
      <c r="M21" s="38">
        <v>236.59954999999997</v>
      </c>
      <c r="N21" s="39">
        <v>100.00000000000003</v>
      </c>
      <c r="O21" s="38">
        <v>327.23032000000001</v>
      </c>
      <c r="P21" s="39">
        <v>100</v>
      </c>
      <c r="Q21" s="3"/>
    </row>
    <row r="24" spans="1:17" x14ac:dyDescent="0.25">
      <c r="A24" s="7" t="s">
        <v>0</v>
      </c>
      <c r="B24" s="8"/>
      <c r="C24" s="8"/>
      <c r="D24" s="8"/>
      <c r="E24" s="8"/>
      <c r="F24" s="8"/>
      <c r="G24" s="8"/>
      <c r="H24" s="8"/>
      <c r="I24" s="8"/>
      <c r="J24" s="8"/>
      <c r="K24" s="8"/>
      <c r="L24" s="8"/>
      <c r="M24" s="8"/>
      <c r="N24" s="8"/>
      <c r="O24" s="6"/>
    </row>
    <row r="25" spans="1:17" ht="57.75" customHeight="1" x14ac:dyDescent="0.25">
      <c r="A25" s="43" t="s">
        <v>40</v>
      </c>
      <c r="B25" s="44"/>
      <c r="C25" s="44"/>
      <c r="D25" s="44"/>
      <c r="E25" s="44"/>
      <c r="F25" s="44"/>
      <c r="G25" s="44"/>
      <c r="H25" s="44"/>
      <c r="I25" s="44"/>
      <c r="J25" s="44"/>
      <c r="K25" s="44"/>
      <c r="L25" s="44"/>
      <c r="M25" s="44"/>
      <c r="N25" s="44"/>
      <c r="O25" s="44"/>
    </row>
    <row r="26" spans="1:17" x14ac:dyDescent="0.25">
      <c r="A26" s="43" t="s">
        <v>42</v>
      </c>
      <c r="B26" s="44"/>
      <c r="C26" s="44"/>
      <c r="D26" s="44"/>
      <c r="E26" s="44"/>
      <c r="F26" s="44"/>
      <c r="G26" s="44"/>
      <c r="H26" s="44"/>
      <c r="I26" s="44"/>
      <c r="J26" s="44"/>
      <c r="K26" s="44"/>
      <c r="L26" s="44"/>
      <c r="M26" s="44"/>
      <c r="N26" s="44"/>
      <c r="O26" s="44"/>
    </row>
  </sheetData>
  <mergeCells count="3">
    <mergeCell ref="A1:Q1"/>
    <mergeCell ref="A25:O25"/>
    <mergeCell ref="A26:O26"/>
  </mergeCells>
  <conditionalFormatting sqref="B3">
    <cfRule type="dataBar" priority="1">
      <dataBar>
        <cfvo type="min"/>
        <cfvo type="max"/>
        <color rgb="FF638EC6"/>
      </dataBar>
      <extLst>
        <ext xmlns:x14="http://schemas.microsoft.com/office/spreadsheetml/2009/9/main" uri="{B025F937-C7B1-47D3-B67F-A62EFF666E3E}">
          <x14:id>{5EB5D82D-8733-4C4F-BEFC-01BB97F26CE5}</x14:id>
        </ext>
      </extLst>
    </cfRule>
  </conditionalFormatting>
  <pageMargins left="0.7" right="0.7" top="0.94874999999999998"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5EB5D82D-8733-4C4F-BEFC-01BB97F26CE5}">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03BB0-2550-4A5C-A918-BF6D7730E421}">
  <sheetPr>
    <pageSetUpPr fitToPage="1"/>
  </sheetPr>
  <dimension ref="A1:Q28"/>
  <sheetViews>
    <sheetView tabSelected="1" view="pageLayout" zoomScale="90" zoomScaleNormal="100" zoomScalePageLayoutView="90" workbookViewId="0">
      <selection activeCell="B12" sqref="B12"/>
    </sheetView>
  </sheetViews>
  <sheetFormatPr defaultColWidth="2.7109375" defaultRowHeight="15" x14ac:dyDescent="0.25"/>
  <cols>
    <col min="1" max="1" width="6.28515625" customWidth="1"/>
    <col min="2" max="2" width="39" customWidth="1"/>
    <col min="3" max="6" width="10" customWidth="1"/>
    <col min="7" max="7" width="15.28515625" customWidth="1"/>
    <col min="8" max="12" width="10" customWidth="1"/>
    <col min="13" max="13" width="10.85546875" customWidth="1"/>
    <col min="14" max="16" width="10" customWidth="1"/>
  </cols>
  <sheetData>
    <row r="1" spans="1:17" ht="15.75" customHeight="1" x14ac:dyDescent="0.25">
      <c r="A1" s="45" t="s">
        <v>72</v>
      </c>
      <c r="B1" s="45"/>
      <c r="C1" s="45"/>
      <c r="D1" s="45"/>
      <c r="E1" s="45"/>
      <c r="F1" s="45"/>
      <c r="G1" s="45"/>
      <c r="H1" s="45"/>
      <c r="I1" s="45"/>
      <c r="J1" s="45"/>
      <c r="K1" s="45"/>
      <c r="L1" s="45"/>
      <c r="M1" s="45"/>
      <c r="N1" s="45"/>
      <c r="O1" s="45"/>
      <c r="P1" s="45"/>
      <c r="Q1" s="45"/>
    </row>
    <row r="2" spans="1:17" x14ac:dyDescent="0.25">
      <c r="O2" s="9" t="s">
        <v>38</v>
      </c>
      <c r="P2" s="5"/>
    </row>
    <row r="3" spans="1:17" ht="105.75" thickBot="1" x14ac:dyDescent="0.3">
      <c r="A3" s="10" t="s">
        <v>45</v>
      </c>
      <c r="B3" s="11" t="s">
        <v>36</v>
      </c>
      <c r="C3" s="12" t="s">
        <v>46</v>
      </c>
      <c r="D3" s="12" t="s">
        <v>47</v>
      </c>
      <c r="E3" s="12" t="s">
        <v>48</v>
      </c>
      <c r="F3" s="12" t="s">
        <v>49</v>
      </c>
      <c r="G3" s="12" t="s">
        <v>50</v>
      </c>
      <c r="H3" s="12" t="s">
        <v>51</v>
      </c>
      <c r="I3" s="12" t="s">
        <v>52</v>
      </c>
      <c r="J3" s="12" t="s">
        <v>53</v>
      </c>
      <c r="K3" s="12" t="s">
        <v>54</v>
      </c>
      <c r="L3" s="12" t="s">
        <v>55</v>
      </c>
      <c r="M3" s="12" t="s">
        <v>56</v>
      </c>
      <c r="N3" s="12" t="s">
        <v>57</v>
      </c>
      <c r="O3" s="12" t="s">
        <v>58</v>
      </c>
      <c r="P3" s="13" t="s">
        <v>59</v>
      </c>
      <c r="Q3" s="1"/>
    </row>
    <row r="4" spans="1:17" ht="15.75" thickBot="1" x14ac:dyDescent="0.3">
      <c r="A4" s="14" t="s">
        <v>1</v>
      </c>
      <c r="B4" s="15" t="s">
        <v>41</v>
      </c>
      <c r="C4" s="18">
        <v>48</v>
      </c>
      <c r="D4" s="17">
        <v>1.7328519855595668</v>
      </c>
      <c r="E4" s="19">
        <v>488</v>
      </c>
      <c r="F4" s="17">
        <v>1.639124009136101</v>
      </c>
      <c r="G4" s="19">
        <v>390.66579000000007</v>
      </c>
      <c r="H4" s="17">
        <v>1.2281262377512583</v>
      </c>
      <c r="I4" s="19">
        <v>121.06094000000002</v>
      </c>
      <c r="J4" s="17">
        <v>0.78359872078430903</v>
      </c>
      <c r="K4" s="32">
        <v>269.60485999999992</v>
      </c>
      <c r="L4" s="42">
        <v>1.6998654438891572</v>
      </c>
      <c r="M4" s="42" t="s">
        <v>39</v>
      </c>
      <c r="N4" s="41" t="s">
        <v>39</v>
      </c>
      <c r="O4" s="32" t="s">
        <v>39</v>
      </c>
      <c r="P4" s="41" t="s">
        <v>39</v>
      </c>
      <c r="Q4" s="2"/>
    </row>
    <row r="5" spans="1:17" ht="15.75" thickBot="1" x14ac:dyDescent="0.3">
      <c r="A5" s="14" t="s">
        <v>2</v>
      </c>
      <c r="B5" s="23" t="s">
        <v>19</v>
      </c>
      <c r="C5" s="16">
        <v>1</v>
      </c>
      <c r="D5" s="17">
        <v>3.6101083032490974E-2</v>
      </c>
      <c r="E5" s="18">
        <v>19</v>
      </c>
      <c r="F5" s="17">
        <v>6.381835281472524E-2</v>
      </c>
      <c r="G5" s="19">
        <v>49.479080000000003</v>
      </c>
      <c r="H5" s="17">
        <v>0.15554614180011392</v>
      </c>
      <c r="I5" s="19">
        <v>49.479080000000003</v>
      </c>
      <c r="J5" s="17">
        <v>0.32026633688441947</v>
      </c>
      <c r="K5" s="21" t="s">
        <v>39</v>
      </c>
      <c r="L5" s="22" t="s">
        <v>39</v>
      </c>
      <c r="M5" s="22" t="s">
        <v>39</v>
      </c>
      <c r="N5" s="29" t="s">
        <v>39</v>
      </c>
      <c r="O5" s="29" t="s">
        <v>39</v>
      </c>
      <c r="P5" s="29" t="s">
        <v>39</v>
      </c>
      <c r="Q5" s="2"/>
    </row>
    <row r="6" spans="1:17" x14ac:dyDescent="0.25">
      <c r="A6" s="14" t="s">
        <v>3</v>
      </c>
      <c r="B6" s="15" t="s">
        <v>35</v>
      </c>
      <c r="C6" s="18">
        <v>317</v>
      </c>
      <c r="D6" s="17">
        <v>11.44404332129964</v>
      </c>
      <c r="E6" s="19">
        <v>2986</v>
      </c>
      <c r="F6" s="17">
        <v>10.029557973935241</v>
      </c>
      <c r="G6" s="19">
        <v>3345.7074600000037</v>
      </c>
      <c r="H6" s="17">
        <v>10.517816559945324</v>
      </c>
      <c r="I6" s="19">
        <v>1766.4105600000005</v>
      </c>
      <c r="J6" s="17">
        <v>11.433556151107824</v>
      </c>
      <c r="K6" s="32">
        <v>1573.7064499999988</v>
      </c>
      <c r="L6" s="42">
        <v>9.9222588687031763</v>
      </c>
      <c r="M6" s="42">
        <v>5.163219999999999</v>
      </c>
      <c r="N6" s="41">
        <v>2.7988867377884992</v>
      </c>
      <c r="O6" s="32">
        <v>0.42731999999999998</v>
      </c>
      <c r="P6" s="41">
        <v>0.13535109469616419</v>
      </c>
      <c r="Q6" s="3"/>
    </row>
    <row r="7" spans="1:17" ht="15.75" thickBot="1" x14ac:dyDescent="0.3">
      <c r="A7" s="14" t="s">
        <v>4</v>
      </c>
      <c r="B7" s="14" t="s">
        <v>20</v>
      </c>
      <c r="C7" s="26">
        <v>5</v>
      </c>
      <c r="D7" s="25">
        <v>0.18050541516245489</v>
      </c>
      <c r="E7" s="26">
        <v>24</v>
      </c>
      <c r="F7" s="25">
        <v>8.0612656187021361E-2</v>
      </c>
      <c r="G7" s="27">
        <v>17.560430000000004</v>
      </c>
      <c r="H7" s="25">
        <v>5.5204282999016446E-2</v>
      </c>
      <c r="I7" s="27">
        <v>4.8634800000000009</v>
      </c>
      <c r="J7" s="25">
        <v>3.1480151290416807E-2</v>
      </c>
      <c r="K7" s="27">
        <v>12.696950000000001</v>
      </c>
      <c r="L7" s="25">
        <v>8.005459006854862E-2</v>
      </c>
      <c r="M7" s="30" t="s">
        <v>39</v>
      </c>
      <c r="N7" s="30" t="s">
        <v>39</v>
      </c>
      <c r="O7" s="29" t="s">
        <v>39</v>
      </c>
      <c r="P7" s="41" t="s">
        <v>39</v>
      </c>
      <c r="Q7" s="3"/>
    </row>
    <row r="8" spans="1:17" x14ac:dyDescent="0.25">
      <c r="A8" s="14" t="s">
        <v>5</v>
      </c>
      <c r="B8" s="14" t="s">
        <v>21</v>
      </c>
      <c r="C8" s="18">
        <v>3</v>
      </c>
      <c r="D8" s="17">
        <v>0.10830324909747292</v>
      </c>
      <c r="E8" s="18">
        <v>112</v>
      </c>
      <c r="F8" s="17">
        <v>0.37619239553943307</v>
      </c>
      <c r="G8" s="19">
        <v>38.545449999999995</v>
      </c>
      <c r="H8" s="17">
        <v>0.12117436361891126</v>
      </c>
      <c r="I8" s="32">
        <v>1.9604999999999999</v>
      </c>
      <c r="J8" s="42">
        <v>1.2689851013032261E-2</v>
      </c>
      <c r="K8" s="19">
        <v>36.584949999999999</v>
      </c>
      <c r="L8" s="17">
        <v>0.2306690327148132</v>
      </c>
      <c r="M8" s="22" t="s">
        <v>39</v>
      </c>
      <c r="N8" s="30" t="s">
        <v>39</v>
      </c>
      <c r="O8" s="29" t="s">
        <v>39</v>
      </c>
      <c r="P8" s="30" t="s">
        <v>39</v>
      </c>
      <c r="Q8" s="3"/>
    </row>
    <row r="9" spans="1:17" ht="15.75" thickBot="1" x14ac:dyDescent="0.3">
      <c r="A9" s="14" t="s">
        <v>6</v>
      </c>
      <c r="B9" s="14" t="s">
        <v>22</v>
      </c>
      <c r="C9" s="26">
        <v>585</v>
      </c>
      <c r="D9" s="25">
        <v>21.119133574007222</v>
      </c>
      <c r="E9" s="27">
        <v>5656</v>
      </c>
      <c r="F9" s="25">
        <v>18.997715974741368</v>
      </c>
      <c r="G9" s="27">
        <v>4624.215799999999</v>
      </c>
      <c r="H9" s="25">
        <v>14.537031136009945</v>
      </c>
      <c r="I9" s="27">
        <v>1633.5622499999993</v>
      </c>
      <c r="J9" s="25">
        <v>10.573660583021551</v>
      </c>
      <c r="K9" s="27">
        <v>2958.0208499999985</v>
      </c>
      <c r="L9" s="25">
        <v>18.650396084175302</v>
      </c>
      <c r="M9" s="25">
        <v>16.620920000000002</v>
      </c>
      <c r="N9" s="41">
        <v>9.0098954834083447</v>
      </c>
      <c r="O9" s="40">
        <v>16.011780000000002</v>
      </c>
      <c r="P9" s="41">
        <v>5.0716370659790035</v>
      </c>
      <c r="Q9" s="3"/>
    </row>
    <row r="10" spans="1:17" x14ac:dyDescent="0.25">
      <c r="A10" s="14" t="s">
        <v>7</v>
      </c>
      <c r="B10" s="14" t="s">
        <v>23</v>
      </c>
      <c r="C10" s="18">
        <v>357</v>
      </c>
      <c r="D10" s="17">
        <v>12.888086642599278</v>
      </c>
      <c r="E10" s="19">
        <v>4429</v>
      </c>
      <c r="F10" s="17">
        <v>14.876393927179901</v>
      </c>
      <c r="G10" s="19">
        <v>4202.9083000000037</v>
      </c>
      <c r="H10" s="17">
        <v>13.212577323682581</v>
      </c>
      <c r="I10" s="19">
        <v>2259.1730400000019</v>
      </c>
      <c r="J10" s="17">
        <v>14.623090686181687</v>
      </c>
      <c r="K10" s="19">
        <v>1929.9970699999994</v>
      </c>
      <c r="L10" s="17">
        <v>12.168680216299968</v>
      </c>
      <c r="M10" s="17">
        <v>13.73814</v>
      </c>
      <c r="N10" s="25">
        <v>7.4471933885989161</v>
      </c>
      <c r="O10" s="29" t="s">
        <v>39</v>
      </c>
      <c r="P10" s="30" t="s">
        <v>39</v>
      </c>
      <c r="Q10" s="3"/>
    </row>
    <row r="11" spans="1:17" ht="15.75" thickBot="1" x14ac:dyDescent="0.3">
      <c r="A11" s="14" t="s">
        <v>8</v>
      </c>
      <c r="B11" s="14" t="s">
        <v>24</v>
      </c>
      <c r="C11" s="26">
        <v>175</v>
      </c>
      <c r="D11" s="25">
        <v>6.3176895306859198</v>
      </c>
      <c r="E11" s="27">
        <v>3184</v>
      </c>
      <c r="F11" s="25">
        <v>10.694612387478166</v>
      </c>
      <c r="G11" s="27">
        <v>2409.5651500000004</v>
      </c>
      <c r="H11" s="25">
        <v>7.5748894785131986</v>
      </c>
      <c r="I11" s="27">
        <v>1098.3212000000003</v>
      </c>
      <c r="J11" s="25">
        <v>7.1091723501427255</v>
      </c>
      <c r="K11" s="27">
        <v>1028.9414800000002</v>
      </c>
      <c r="L11" s="25">
        <v>6.48750198952707</v>
      </c>
      <c r="M11" s="25">
        <v>1.8210700000000002</v>
      </c>
      <c r="N11" s="41">
        <v>0.98716860245825355</v>
      </c>
      <c r="O11" s="40">
        <v>280.48136999999997</v>
      </c>
      <c r="P11" s="41">
        <v>88.840822969624298</v>
      </c>
      <c r="Q11" s="3"/>
    </row>
    <row r="12" spans="1:17" x14ac:dyDescent="0.25">
      <c r="A12" s="14" t="s">
        <v>9</v>
      </c>
      <c r="B12" s="14" t="s">
        <v>25</v>
      </c>
      <c r="C12" s="18">
        <v>360</v>
      </c>
      <c r="D12" s="17">
        <v>12.996389891696749</v>
      </c>
      <c r="E12" s="19">
        <v>4133</v>
      </c>
      <c r="F12" s="17">
        <v>13.882171167539969</v>
      </c>
      <c r="G12" s="19">
        <v>3999.4463999999989</v>
      </c>
      <c r="H12" s="17">
        <v>12.572959255838123</v>
      </c>
      <c r="I12" s="19">
        <v>1268.8190400000003</v>
      </c>
      <c r="J12" s="17">
        <v>8.2127643866863682</v>
      </c>
      <c r="K12" s="19">
        <v>2686.6259100000011</v>
      </c>
      <c r="L12" s="17">
        <v>16.939244140726036</v>
      </c>
      <c r="M12" s="17">
        <v>25.209600000000002</v>
      </c>
      <c r="N12" s="25">
        <v>13.665661177511895</v>
      </c>
      <c r="O12" s="32">
        <v>18.791790000000002</v>
      </c>
      <c r="P12" s="42">
        <v>5.9521888697005325</v>
      </c>
      <c r="Q12" s="3"/>
    </row>
    <row r="13" spans="1:17" ht="15.75" thickBot="1" x14ac:dyDescent="0.3">
      <c r="A13" s="14" t="s">
        <v>10</v>
      </c>
      <c r="B13" s="14" t="s">
        <v>26</v>
      </c>
      <c r="C13" s="26">
        <v>75</v>
      </c>
      <c r="D13" s="25">
        <v>2.7075812274368229</v>
      </c>
      <c r="E13" s="27">
        <v>390</v>
      </c>
      <c r="F13" s="25">
        <v>1.3099556630390972</v>
      </c>
      <c r="G13" s="27">
        <v>248.82295000000005</v>
      </c>
      <c r="H13" s="25">
        <v>0.78221846210201684</v>
      </c>
      <c r="I13" s="27">
        <v>53.817740000000001</v>
      </c>
      <c r="J13" s="25">
        <v>0.34834945292430852</v>
      </c>
      <c r="K13" s="27">
        <v>191.33722999999998</v>
      </c>
      <c r="L13" s="25">
        <v>1.2063860622040412</v>
      </c>
      <c r="M13" s="25">
        <v>3.6679899999999996</v>
      </c>
      <c r="N13" s="41">
        <v>1.9883500151728646</v>
      </c>
      <c r="O13" s="29" t="s">
        <v>39</v>
      </c>
      <c r="P13" s="30" t="s">
        <v>39</v>
      </c>
      <c r="Q13" s="3"/>
    </row>
    <row r="14" spans="1:17" x14ac:dyDescent="0.25">
      <c r="A14" s="14" t="s">
        <v>11</v>
      </c>
      <c r="B14" s="14" t="s">
        <v>27</v>
      </c>
      <c r="C14" s="18">
        <v>37</v>
      </c>
      <c r="D14" s="17">
        <v>1.3357400722021662</v>
      </c>
      <c r="E14" s="18">
        <v>228</v>
      </c>
      <c r="F14" s="17">
        <v>0.76582023377670294</v>
      </c>
      <c r="G14" s="19">
        <v>298.73182999999995</v>
      </c>
      <c r="H14" s="17">
        <v>0.93911575537353398</v>
      </c>
      <c r="I14" s="19">
        <v>201.88087999999999</v>
      </c>
      <c r="J14" s="17">
        <v>1.3067270031011702</v>
      </c>
      <c r="K14" s="19">
        <v>96.850949999999997</v>
      </c>
      <c r="L14" s="17">
        <v>0.61064768310495809</v>
      </c>
      <c r="M14" s="22" t="s">
        <v>39</v>
      </c>
      <c r="N14" s="30" t="s">
        <v>39</v>
      </c>
      <c r="O14" s="29" t="s">
        <v>39</v>
      </c>
      <c r="P14" s="30" t="s">
        <v>39</v>
      </c>
      <c r="Q14" s="3"/>
    </row>
    <row r="15" spans="1:17" ht="15.75" thickBot="1" x14ac:dyDescent="0.3">
      <c r="A15" s="14" t="s">
        <v>12</v>
      </c>
      <c r="B15" s="14" t="s">
        <v>28</v>
      </c>
      <c r="C15" s="26">
        <v>18</v>
      </c>
      <c r="D15" s="25">
        <v>0.64981949458483756</v>
      </c>
      <c r="E15" s="27">
        <v>183</v>
      </c>
      <c r="F15" s="25">
        <v>0.61467150342603794</v>
      </c>
      <c r="G15" s="27">
        <v>100.87222</v>
      </c>
      <c r="H15" s="25">
        <v>0.31710946597657608</v>
      </c>
      <c r="I15" s="27">
        <v>49.27309000000001</v>
      </c>
      <c r="J15" s="25">
        <v>0.31893301252319811</v>
      </c>
      <c r="K15" s="27">
        <v>51.599140000000006</v>
      </c>
      <c r="L15" s="25">
        <v>0.32533387944267322</v>
      </c>
      <c r="M15" s="30" t="s">
        <v>39</v>
      </c>
      <c r="N15" s="30" t="s">
        <v>39</v>
      </c>
      <c r="O15" s="29" t="s">
        <v>39</v>
      </c>
      <c r="P15" s="30" t="s">
        <v>39</v>
      </c>
      <c r="Q15" s="4"/>
    </row>
    <row r="16" spans="1:17" x14ac:dyDescent="0.25">
      <c r="A16" s="14" t="s">
        <v>13</v>
      </c>
      <c r="B16" s="14" t="s">
        <v>29</v>
      </c>
      <c r="C16" s="18">
        <v>310</v>
      </c>
      <c r="D16" s="17">
        <v>11.191335740072201</v>
      </c>
      <c r="E16" s="19">
        <v>3020</v>
      </c>
      <c r="F16" s="17">
        <v>10.143759236866854</v>
      </c>
      <c r="G16" s="19">
        <v>4097.8141899999991</v>
      </c>
      <c r="H16" s="17">
        <v>12.882195608088484</v>
      </c>
      <c r="I16" s="19">
        <v>1546.4625299999996</v>
      </c>
      <c r="J16" s="17">
        <v>10.009884775790322</v>
      </c>
      <c r="K16" s="19">
        <v>2493.6691999999975</v>
      </c>
      <c r="L16" s="17">
        <v>15.722647216265745</v>
      </c>
      <c r="M16" s="17">
        <v>57.682490000000008</v>
      </c>
      <c r="N16" s="41">
        <v>31.268618471344972</v>
      </c>
      <c r="O16" s="29" t="s">
        <v>39</v>
      </c>
      <c r="P16" s="30" t="s">
        <v>39</v>
      </c>
      <c r="Q16" s="3"/>
    </row>
    <row r="17" spans="1:17" x14ac:dyDescent="0.25">
      <c r="A17" s="14" t="s">
        <v>14</v>
      </c>
      <c r="B17" s="14" t="s">
        <v>30</v>
      </c>
      <c r="C17" s="26">
        <v>144</v>
      </c>
      <c r="D17" s="25">
        <v>5.1985559566787005</v>
      </c>
      <c r="E17" s="27">
        <v>1379</v>
      </c>
      <c r="F17" s="25">
        <v>4.631868870079269</v>
      </c>
      <c r="G17" s="27">
        <v>1514.5598799999998</v>
      </c>
      <c r="H17" s="25">
        <v>4.7612838771303645</v>
      </c>
      <c r="I17" s="27">
        <v>328.79247999999995</v>
      </c>
      <c r="J17" s="25">
        <v>2.1281956569270029</v>
      </c>
      <c r="K17" s="27">
        <v>1174.0125800000001</v>
      </c>
      <c r="L17" s="25">
        <v>7.4021789348795695</v>
      </c>
      <c r="M17" s="25">
        <v>11.75483</v>
      </c>
      <c r="N17" s="25">
        <v>6.3720774617309335</v>
      </c>
      <c r="O17" s="29" t="s">
        <v>39</v>
      </c>
      <c r="P17" s="30" t="s">
        <v>39</v>
      </c>
      <c r="Q17" s="3"/>
    </row>
    <row r="18" spans="1:17" x14ac:dyDescent="0.25">
      <c r="A18" s="14" t="s">
        <v>65</v>
      </c>
      <c r="B18" s="14" t="s">
        <v>66</v>
      </c>
      <c r="C18" s="26">
        <v>1</v>
      </c>
      <c r="D18" s="25">
        <v>3.6101083032490974E-2</v>
      </c>
      <c r="E18" s="27">
        <v>1</v>
      </c>
      <c r="F18" s="25">
        <v>3.3588606744592237E-3</v>
      </c>
      <c r="G18" s="27">
        <v>4.5340000000000005E-2</v>
      </c>
      <c r="H18" s="25">
        <v>1.4253421990095946E-4</v>
      </c>
      <c r="I18" s="29" t="s">
        <v>39</v>
      </c>
      <c r="J18" s="30" t="s">
        <v>39</v>
      </c>
      <c r="K18" s="27">
        <v>4.5340000000000005E-2</v>
      </c>
      <c r="L18" s="25">
        <v>2.8586984383714156E-4</v>
      </c>
      <c r="M18" s="30" t="s">
        <v>39</v>
      </c>
      <c r="N18" s="30" t="s">
        <v>39</v>
      </c>
      <c r="O18" s="29" t="s">
        <v>39</v>
      </c>
      <c r="P18" s="30" t="s">
        <v>39</v>
      </c>
      <c r="Q18" s="3"/>
    </row>
    <row r="19" spans="1:17" x14ac:dyDescent="0.25">
      <c r="A19" s="14" t="s">
        <v>15</v>
      </c>
      <c r="B19" s="14" t="s">
        <v>31</v>
      </c>
      <c r="C19" s="26">
        <v>65</v>
      </c>
      <c r="D19" s="25">
        <v>2.3465703971119134</v>
      </c>
      <c r="E19" s="27">
        <v>321</v>
      </c>
      <c r="F19" s="25">
        <v>1.0781942765014108</v>
      </c>
      <c r="G19" s="27">
        <v>209.32886000000002</v>
      </c>
      <c r="H19" s="25">
        <v>0.65806188272733035</v>
      </c>
      <c r="I19" s="27">
        <v>55.78837</v>
      </c>
      <c r="J19" s="25">
        <v>0.36110487302214672</v>
      </c>
      <c r="K19" s="40">
        <v>153.54048000000003</v>
      </c>
      <c r="L19" s="41">
        <v>0.96807659991794792</v>
      </c>
      <c r="M19" s="30" t="s">
        <v>39</v>
      </c>
      <c r="N19" s="30" t="s">
        <v>39</v>
      </c>
      <c r="O19" s="29" t="s">
        <v>39</v>
      </c>
      <c r="P19" s="30" t="s">
        <v>39</v>
      </c>
      <c r="Q19" s="3"/>
    </row>
    <row r="20" spans="1:17" ht="15.75" thickBot="1" x14ac:dyDescent="0.3">
      <c r="A20" s="14" t="s">
        <v>16</v>
      </c>
      <c r="B20" s="14" t="s">
        <v>32</v>
      </c>
      <c r="C20" s="26">
        <v>20</v>
      </c>
      <c r="D20" s="25">
        <v>0.72202166064981954</v>
      </c>
      <c r="E20" s="27">
        <v>264</v>
      </c>
      <c r="F20" s="25">
        <v>0.8867392180572351</v>
      </c>
      <c r="G20" s="27">
        <v>2644.42238</v>
      </c>
      <c r="H20" s="25">
        <v>8.3132042572108205</v>
      </c>
      <c r="I20" s="27">
        <v>2501.37977</v>
      </c>
      <c r="J20" s="25">
        <v>16.19083734165412</v>
      </c>
      <c r="K20" s="27">
        <v>112.26127</v>
      </c>
      <c r="L20" s="25">
        <v>0.70781013947638238</v>
      </c>
      <c r="M20" s="25">
        <v>30.78134</v>
      </c>
      <c r="N20" s="25">
        <v>16.68599910469797</v>
      </c>
      <c r="O20" s="29" t="s">
        <v>39</v>
      </c>
      <c r="P20" s="30" t="s">
        <v>39</v>
      </c>
      <c r="Q20" s="3"/>
    </row>
    <row r="21" spans="1:17" x14ac:dyDescent="0.25">
      <c r="A21" s="14" t="s">
        <v>17</v>
      </c>
      <c r="B21" s="14" t="s">
        <v>33</v>
      </c>
      <c r="C21" s="18">
        <v>87</v>
      </c>
      <c r="D21" s="17">
        <v>3.140794223826715</v>
      </c>
      <c r="E21" s="18">
        <v>936</v>
      </c>
      <c r="F21" s="17">
        <v>3.1438935912938328</v>
      </c>
      <c r="G21" s="19">
        <v>2483.277939999999</v>
      </c>
      <c r="H21" s="17">
        <v>7.8066185261394239</v>
      </c>
      <c r="I21" s="19">
        <v>2185.4924899999983</v>
      </c>
      <c r="J21" s="17">
        <v>14.146173980209579</v>
      </c>
      <c r="K21" s="19">
        <v>284.33883000000009</v>
      </c>
      <c r="L21" s="17">
        <v>1.7927634964476302</v>
      </c>
      <c r="M21" s="17">
        <v>13.446639999999999</v>
      </c>
      <c r="N21" s="41">
        <v>7.2891765920910494</v>
      </c>
      <c r="O21" s="29" t="s">
        <v>39</v>
      </c>
      <c r="P21" s="30" t="s">
        <v>39</v>
      </c>
      <c r="Q21" s="3"/>
    </row>
    <row r="22" spans="1:17" ht="15.75" thickBot="1" x14ac:dyDescent="0.3">
      <c r="A22" s="14" t="s">
        <v>18</v>
      </c>
      <c r="B22" s="14" t="s">
        <v>34</v>
      </c>
      <c r="C22" s="26">
        <v>162</v>
      </c>
      <c r="D22" s="25">
        <v>5.8483754512635375</v>
      </c>
      <c r="E22" s="27">
        <v>2019</v>
      </c>
      <c r="F22" s="25">
        <v>6.7815397017331716</v>
      </c>
      <c r="G22" s="27">
        <v>1133.9355899999994</v>
      </c>
      <c r="H22" s="25">
        <v>3.5647248508730502</v>
      </c>
      <c r="I22" s="27">
        <v>322.81652000000008</v>
      </c>
      <c r="J22" s="25">
        <v>2.0895146867358072</v>
      </c>
      <c r="K22" s="27">
        <v>806.53122999999971</v>
      </c>
      <c r="L22" s="25">
        <v>5.0851997523131365</v>
      </c>
      <c r="M22" s="25">
        <v>4.5878199999999998</v>
      </c>
      <c r="N22" s="25">
        <v>2.4869729651962991</v>
      </c>
      <c r="O22" s="29" t="s">
        <v>39</v>
      </c>
      <c r="P22" s="30" t="s">
        <v>39</v>
      </c>
      <c r="Q22" s="3"/>
    </row>
    <row r="23" spans="1:17" x14ac:dyDescent="0.25">
      <c r="A23" s="36" t="s">
        <v>37</v>
      </c>
      <c r="B23" s="37"/>
      <c r="C23" s="38">
        <v>2770</v>
      </c>
      <c r="D23" s="39">
        <v>100</v>
      </c>
      <c r="E23" s="38">
        <v>29772</v>
      </c>
      <c r="F23" s="39">
        <v>99.999999999999986</v>
      </c>
      <c r="G23" s="38">
        <v>31809.905040000012</v>
      </c>
      <c r="H23" s="39">
        <v>99.999999999999986</v>
      </c>
      <c r="I23" s="38">
        <v>15449.353960000002</v>
      </c>
      <c r="J23" s="39">
        <v>100</v>
      </c>
      <c r="K23" s="38">
        <v>15860.364769999996</v>
      </c>
      <c r="L23" s="39">
        <v>99.999999999999986</v>
      </c>
      <c r="M23" s="38">
        <v>184.47406000000001</v>
      </c>
      <c r="N23" s="39">
        <v>100</v>
      </c>
      <c r="O23" s="38">
        <v>315.71225999999996</v>
      </c>
      <c r="P23" s="39">
        <v>100</v>
      </c>
      <c r="Q23" s="3"/>
    </row>
    <row r="26" spans="1:17" x14ac:dyDescent="0.25">
      <c r="A26" s="7" t="s">
        <v>0</v>
      </c>
      <c r="B26" s="8"/>
      <c r="C26" s="8"/>
      <c r="D26" s="8"/>
      <c r="E26" s="8"/>
      <c r="F26" s="8"/>
      <c r="G26" s="8"/>
      <c r="H26" s="8"/>
      <c r="I26" s="8"/>
      <c r="J26" s="8"/>
      <c r="K26" s="8"/>
      <c r="L26" s="8"/>
      <c r="M26" s="8"/>
      <c r="N26" s="8"/>
      <c r="O26" s="6"/>
    </row>
    <row r="27" spans="1:17" ht="57.75" customHeight="1" x14ac:dyDescent="0.25">
      <c r="A27" s="43" t="s">
        <v>40</v>
      </c>
      <c r="B27" s="44"/>
      <c r="C27" s="44"/>
      <c r="D27" s="44"/>
      <c r="E27" s="44"/>
      <c r="F27" s="44"/>
      <c r="G27" s="44"/>
      <c r="H27" s="44"/>
      <c r="I27" s="44"/>
      <c r="J27" s="44"/>
      <c r="K27" s="44"/>
      <c r="L27" s="44"/>
      <c r="M27" s="44"/>
      <c r="N27" s="44"/>
      <c r="O27" s="44"/>
    </row>
    <row r="28" spans="1:17" x14ac:dyDescent="0.25">
      <c r="A28" s="43" t="s">
        <v>42</v>
      </c>
      <c r="B28" s="44"/>
      <c r="C28" s="44"/>
      <c r="D28" s="44"/>
      <c r="E28" s="44"/>
      <c r="F28" s="44"/>
      <c r="G28" s="44"/>
      <c r="H28" s="44"/>
      <c r="I28" s="44"/>
      <c r="J28" s="44"/>
      <c r="K28" s="44"/>
      <c r="L28" s="44"/>
      <c r="M28" s="44"/>
      <c r="N28" s="44"/>
      <c r="O28" s="44"/>
    </row>
  </sheetData>
  <mergeCells count="3">
    <mergeCell ref="A1:Q1"/>
    <mergeCell ref="A27:O27"/>
    <mergeCell ref="A28:O28"/>
  </mergeCells>
  <conditionalFormatting sqref="B3">
    <cfRule type="dataBar" priority="1">
      <dataBar>
        <cfvo type="min"/>
        <cfvo type="max"/>
        <color rgb="FF638EC6"/>
      </dataBar>
      <extLst>
        <ext xmlns:x14="http://schemas.microsoft.com/office/spreadsheetml/2009/9/main" uri="{B025F937-C7B1-47D3-B67F-A62EFF666E3E}">
          <x14:id>{3FD68156-E110-4F09-881E-5AF2A8FB7EA2}</x14:id>
        </ext>
      </extLst>
    </cfRule>
  </conditionalFormatting>
  <pageMargins left="0.7" right="0.7" top="0.94874999999999998"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3FD68156-E110-4F09-881E-5AF2A8FB7EA2}">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1-2020 </vt:lpstr>
      <vt:lpstr>2-2020</vt:lpstr>
      <vt:lpstr>3-2020</vt:lpstr>
      <vt:lpstr>4-2020 </vt:lpstr>
      <vt:lpstr>5-2020 </vt:lpstr>
      <vt:lpstr>6-2020</vt:lpstr>
      <vt:lpstr>7-2020</vt:lpstr>
      <vt:lpstr>8-2020 </vt:lpstr>
      <vt:lpstr>9-2020  </vt:lpstr>
      <vt:lpstr>10-2020 </vt:lpstr>
      <vt:lpstr>11-2020  </vt:lpstr>
      <vt:lpstr>12-2020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SSI</dc:creator>
  <cp:lastModifiedBy>AJPES</cp:lastModifiedBy>
  <cp:lastPrinted>2020-10-09T11:02:52Z</cp:lastPrinted>
  <dcterms:created xsi:type="dcterms:W3CDTF">2016-01-26T09:06:11Z</dcterms:created>
  <dcterms:modified xsi:type="dcterms:W3CDTF">2021-01-07T21:45:41Z</dcterms:modified>
</cp:coreProperties>
</file>