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3"/>
  <workbookPr filterPrivacy="1"/>
  <xr:revisionPtr revIDLastSave="0" documentId="13_ncr:1_{3D486167-40B9-4BC6-8079-4957033CA87E}" xr6:coauthVersionLast="36" xr6:coauthVersionMax="36" xr10:uidLastSave="{00000000-0000-0000-0000-000000000000}"/>
  <bookViews>
    <workbookView xWindow="4665" yWindow="-45" windowWidth="15915" windowHeight="11700" tabRatio="978" activeTab="11" xr2:uid="{00000000-000D-0000-FFFF-FFFF00000000}"/>
  </bookViews>
  <sheets>
    <sheet name="jan-2019" sheetId="28" r:id="rId1"/>
    <sheet name="feb-2019" sheetId="29" r:id="rId2"/>
    <sheet name="mar-2019" sheetId="30" r:id="rId3"/>
    <sheet name="apr-2019" sheetId="31" r:id="rId4"/>
    <sheet name="maj-2019" sheetId="32" r:id="rId5"/>
    <sheet name="jun-2019" sheetId="33" r:id="rId6"/>
    <sheet name="jul-2019 " sheetId="34" r:id="rId7"/>
    <sheet name="avg-2019" sheetId="35" r:id="rId8"/>
    <sheet name="sep-2019" sheetId="36" r:id="rId9"/>
    <sheet name="okt-2019" sheetId="37" r:id="rId10"/>
    <sheet name="nov-2019" sheetId="38" r:id="rId11"/>
    <sheet name="dec-2019" sheetId="39" r:id="rId12"/>
  </sheets>
  <definedNames>
    <definedName name="_xlnm.Print_Titles" localSheetId="3">'apr-2019'!$8:$9</definedName>
    <definedName name="_xlnm.Print_Titles" localSheetId="7">'avg-2019'!$8:$9</definedName>
    <definedName name="_xlnm.Print_Titles" localSheetId="11">'dec-2019'!$8:$9</definedName>
    <definedName name="_xlnm.Print_Titles" localSheetId="1">'feb-2019'!$8:$9</definedName>
    <definedName name="_xlnm.Print_Titles" localSheetId="0">'jan-2019'!$8:$9</definedName>
    <definedName name="_xlnm.Print_Titles" localSheetId="6">'jul-2019 '!$8:$9</definedName>
    <definedName name="_xlnm.Print_Titles" localSheetId="5">'jun-2019'!$8:$9</definedName>
    <definedName name="_xlnm.Print_Titles" localSheetId="4">'maj-2019'!$8:$9</definedName>
    <definedName name="_xlnm.Print_Titles" localSheetId="2">'mar-2019'!$8:$9</definedName>
    <definedName name="_xlnm.Print_Titles" localSheetId="10">'nov-2019'!$8:$9</definedName>
    <definedName name="_xlnm.Print_Titles" localSheetId="9">'okt-2019'!$8:$9</definedName>
    <definedName name="_xlnm.Print_Titles" localSheetId="8">'sep-2019'!$8:$9</definedName>
  </definedNames>
  <calcPr calcId="191029"/>
</workbook>
</file>

<file path=xl/calcChain.xml><?xml version="1.0" encoding="utf-8"?>
<calcChain xmlns="http://schemas.openxmlformats.org/spreadsheetml/2006/main">
  <c r="F15" i="33" l="1"/>
  <c r="E15" i="33"/>
  <c r="D15" i="33"/>
  <c r="C15" i="32"/>
  <c r="C15" i="33"/>
  <c r="F15" i="30" l="1"/>
  <c r="E15" i="30"/>
  <c r="D15" i="30"/>
  <c r="C15" i="30"/>
  <c r="F15" i="29" l="1"/>
  <c r="E15" i="29"/>
  <c r="D15" i="29"/>
  <c r="C15" i="29"/>
  <c r="F15" i="28" l="1"/>
  <c r="E15" i="28"/>
  <c r="D15" i="28"/>
  <c r="C15" i="28"/>
</calcChain>
</file>

<file path=xl/sharedStrings.xml><?xml version="1.0" encoding="utf-8"?>
<sst xmlns="http://schemas.openxmlformats.org/spreadsheetml/2006/main" count="244" uniqueCount="31">
  <si>
    <t>SKUPAJ</t>
  </si>
  <si>
    <t>Mikro</t>
  </si>
  <si>
    <t>Majhna</t>
  </si>
  <si>
    <t>Srednja</t>
  </si>
  <si>
    <t>Velika</t>
  </si>
  <si>
    <t>Ni podatka*</t>
  </si>
  <si>
    <t>število</t>
  </si>
  <si>
    <t>delež v %</t>
  </si>
  <si>
    <t>Metodološko pojasnilo:</t>
  </si>
  <si>
    <t>*Ni podatkov o velikosti za poslovne subjekte, ki ne poslujejo v skladu z ZGD-1, za družbe, ki letnega poročila niso oddale, za novoustanovljene družbe.</t>
  </si>
  <si>
    <t>(v 000 EUR)</t>
  </si>
  <si>
    <t>povprečni dnevni znesek</t>
  </si>
  <si>
    <t>Velikost pravnih oseb (po 55. členu ZGD-1)</t>
  </si>
  <si>
    <t>Tržaška cesta 16</t>
  </si>
  <si>
    <t xml:space="preserve">  1000 Ljubljana, SLOVENIJA</t>
  </si>
  <si>
    <t>Vir podatkov: evidenca o dospelih neporavnanih obveznostih poslovnih subjektov pri ponudnikih plačilnih storitev.</t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</si>
  <si>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2017.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</si>
  <si>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januarju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</si>
  <si>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februarju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</si>
  <si>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marcu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</si>
  <si>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aprilu 2019</t>
    </r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</si>
  <si>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2018.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</si>
  <si>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maju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</si>
  <si>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juniju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</si>
  <si>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juliju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</si>
  <si>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avgustu 2019</t>
    </r>
  </si>
  <si>
    <t>-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</si>
  <si>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septembru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</si>
  <si>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oktobru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</si>
  <si>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novembru 2019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</si>
  <si>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decembru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</si>
</sst>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3" fillId="0" borderId="0"/>
  </cellStyleXfs>
  <cellXfs count="91">
    <xf numFmtId="0" fontId="0" fillId="0" borderId="0" xfId="0"/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5" fillId="0" borderId="0" xfId="0" applyFont="1" applyAlignment="1">
      <alignment wrapText="1"/>
    </xf>
    <xf numFmtId="0" fontId="2" fillId="0" borderId="0" xfId="2" applyFill="1" applyBorder="1"/>
    <xf numFmtId="0" fontId="2" fillId="0" borderId="0" xfId="2"/>
    <xf numFmtId="0" fontId="11" fillId="0" borderId="0" xfId="2" applyFont="1" applyFill="1" applyBorder="1"/>
    <xf numFmtId="3" fontId="4" fillId="0" borderId="1" xfId="0" applyNumberFormat="1" applyFont="1" applyFill="1" applyBorder="1"/>
    <xf numFmtId="164" fontId="4" fillId="0" borderId="1" xfId="0" applyNumberFormat="1" applyFont="1" applyFill="1" applyBorder="1"/>
    <xf numFmtId="3" fontId="12" fillId="2" borderId="1" xfId="0" applyNumberFormat="1" applyFont="1" applyFill="1" applyBorder="1"/>
    <xf numFmtId="165" fontId="12" fillId="2" borderId="1" xfId="0" applyNumberFormat="1" applyFont="1" applyFill="1" applyBorder="1"/>
    <xf numFmtId="0" fontId="2" fillId="0" borderId="0" xfId="2" applyFont="1" applyAlignment="1">
      <alignment wrapText="1"/>
    </xf>
    <xf numFmtId="0" fontId="7" fillId="0" borderId="1" xfId="0" applyFont="1" applyBorder="1" applyAlignment="1">
      <alignment horizontal="left" wrapText="1"/>
    </xf>
    <xf numFmtId="0" fontId="12" fillId="2" borderId="2" xfId="0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7" fillId="0" borderId="0" xfId="0" applyFont="1"/>
    <xf numFmtId="0" fontId="2" fillId="0" borderId="3" xfId="2" applyFill="1" applyBorder="1"/>
    <xf numFmtId="0" fontId="2" fillId="0" borderId="3" xfId="2" applyBorder="1"/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0" xfId="4" applyFill="1" applyBorder="1"/>
    <xf numFmtId="0" fontId="1" fillId="0" borderId="0" xfId="4"/>
    <xf numFmtId="0" fontId="7" fillId="0" borderId="0" xfId="5" applyFont="1"/>
    <xf numFmtId="0" fontId="1" fillId="0" borderId="3" xfId="4" applyFill="1" applyBorder="1"/>
    <xf numFmtId="0" fontId="1" fillId="0" borderId="3" xfId="4" applyBorder="1"/>
    <xf numFmtId="0" fontId="1" fillId="0" borderId="0" xfId="4" applyFont="1" applyAlignment="1">
      <alignment wrapText="1"/>
    </xf>
    <xf numFmtId="0" fontId="13" fillId="0" borderId="0" xfId="5" applyFont="1" applyFill="1" applyAlignment="1">
      <alignment horizontal="right"/>
    </xf>
    <xf numFmtId="0" fontId="11" fillId="0" borderId="0" xfId="4" applyFont="1" applyFill="1" applyBorder="1"/>
    <xf numFmtId="0" fontId="7" fillId="0" borderId="1" xfId="5" applyFont="1" applyBorder="1" applyAlignment="1">
      <alignment horizontal="left" wrapText="1"/>
    </xf>
    <xf numFmtId="3" fontId="4" fillId="0" borderId="1" xfId="5" applyNumberFormat="1" applyFont="1" applyFill="1" applyBorder="1"/>
    <xf numFmtId="164" fontId="4" fillId="0" borderId="1" xfId="5" applyNumberFormat="1" applyFont="1" applyFill="1" applyBorder="1"/>
    <xf numFmtId="0" fontId="12" fillId="2" borderId="2" xfId="5" applyFont="1" applyFill="1" applyBorder="1" applyAlignment="1">
      <alignment wrapText="1"/>
    </xf>
    <xf numFmtId="3" fontId="12" fillId="2" borderId="1" xfId="5" applyNumberFormat="1" applyFont="1" applyFill="1" applyBorder="1"/>
    <xf numFmtId="165" fontId="12" fillId="2" borderId="1" xfId="5" applyNumberFormat="1" applyFont="1" applyFill="1" applyBorder="1"/>
    <xf numFmtId="0" fontId="3" fillId="0" borderId="0" xfId="5" applyFill="1"/>
    <xf numFmtId="0" fontId="5" fillId="0" borderId="0" xfId="5" applyFont="1" applyAlignment="1">
      <alignment wrapText="1"/>
    </xf>
    <xf numFmtId="0" fontId="13" fillId="0" borderId="0" xfId="5" applyFont="1" applyAlignment="1">
      <alignment horizontal="justify" vertical="center" wrapText="1"/>
    </xf>
    <xf numFmtId="0" fontId="3" fillId="0" borderId="0" xfId="5" applyAlignment="1">
      <alignment wrapText="1"/>
    </xf>
    <xf numFmtId="0" fontId="13" fillId="0" borderId="0" xfId="5" applyFont="1" applyFill="1"/>
    <xf numFmtId="0" fontId="5" fillId="0" borderId="0" xfId="5" applyFont="1" applyFill="1"/>
    <xf numFmtId="0" fontId="5" fillId="0" borderId="0" xfId="5" applyFont="1" applyFill="1" applyBorder="1"/>
    <xf numFmtId="164" fontId="5" fillId="0" borderId="0" xfId="5" applyNumberFormat="1" applyFont="1" applyFill="1" applyBorder="1"/>
    <xf numFmtId="0" fontId="13" fillId="0" borderId="0" xfId="5" applyFont="1" applyAlignment="1">
      <alignment horizontal="justify" vertical="center" wrapText="1"/>
    </xf>
    <xf numFmtId="0" fontId="3" fillId="0" borderId="0" xfId="5" applyAlignment="1">
      <alignment wrapText="1"/>
    </xf>
    <xf numFmtId="0" fontId="13" fillId="0" borderId="0" xfId="5" applyFont="1" applyAlignment="1">
      <alignment horizontal="justify" vertical="center" wrapText="1"/>
    </xf>
    <xf numFmtId="0" fontId="3" fillId="0" borderId="0" xfId="5" applyAlignment="1">
      <alignment wrapText="1"/>
    </xf>
    <xf numFmtId="0" fontId="13" fillId="0" borderId="0" xfId="5" applyFont="1" applyAlignment="1">
      <alignment horizontal="justify" vertical="center" wrapText="1"/>
    </xf>
    <xf numFmtId="0" fontId="3" fillId="0" borderId="0" xfId="5" applyAlignment="1">
      <alignment wrapText="1"/>
    </xf>
    <xf numFmtId="3" fontId="4" fillId="0" borderId="1" xfId="5" applyNumberFormat="1" applyFont="1" applyFill="1" applyBorder="1" applyAlignment="1">
      <alignment horizontal="center"/>
    </xf>
    <xf numFmtId="164" fontId="4" fillId="0" borderId="1" xfId="5" applyNumberFormat="1" applyFont="1" applyFill="1" applyBorder="1" applyAlignment="1">
      <alignment horizontal="center"/>
    </xf>
    <xf numFmtId="0" fontId="13" fillId="0" borderId="0" xfId="5" applyFont="1" applyAlignment="1">
      <alignment horizontal="justify" vertical="center" wrapText="1"/>
    </xf>
    <xf numFmtId="0" fontId="3" fillId="0" borderId="0" xfId="5" applyAlignment="1">
      <alignment wrapText="1"/>
    </xf>
    <xf numFmtId="0" fontId="13" fillId="0" borderId="0" xfId="5" applyFont="1" applyAlignment="1">
      <alignment horizontal="justify" vertical="center" wrapText="1"/>
    </xf>
    <xf numFmtId="0" fontId="3" fillId="0" borderId="0" xfId="5" applyAlignment="1">
      <alignment wrapText="1"/>
    </xf>
    <xf numFmtId="0" fontId="13" fillId="0" borderId="0" xfId="5" applyFont="1" applyAlignment="1">
      <alignment horizontal="justify" vertical="center" wrapText="1"/>
    </xf>
    <xf numFmtId="0" fontId="3" fillId="0" borderId="0" xfId="5" applyAlignment="1">
      <alignment wrapText="1"/>
    </xf>
    <xf numFmtId="0" fontId="10" fillId="0" borderId="0" xfId="2" applyFont="1" applyBorder="1" applyAlignment="1">
      <alignment horizontal="right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12" fillId="2" borderId="1" xfId="0" quotePrefix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0" fillId="0" borderId="0" xfId="4" applyFont="1" applyBorder="1" applyAlignment="1">
      <alignment horizontal="right" wrapText="1"/>
    </xf>
    <xf numFmtId="0" fontId="12" fillId="2" borderId="1" xfId="5" quotePrefix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3" fontId="12" fillId="2" borderId="1" xfId="5" quotePrefix="1" applyNumberFormat="1" applyFont="1" applyFill="1" applyBorder="1" applyAlignment="1">
      <alignment horizontal="center" vertical="center" wrapText="1"/>
    </xf>
    <xf numFmtId="0" fontId="13" fillId="0" borderId="0" xfId="5" applyFont="1" applyAlignment="1">
      <alignment horizontal="justify" vertical="center" wrapText="1"/>
    </xf>
    <xf numFmtId="0" fontId="3" fillId="0" borderId="0" xfId="5" applyAlignment="1">
      <alignment wrapText="1"/>
    </xf>
    <xf numFmtId="0" fontId="14" fillId="0" borderId="0" xfId="5" applyFont="1" applyAlignment="1">
      <alignment horizontal="justify" vertical="center" wrapText="1"/>
    </xf>
    <xf numFmtId="0" fontId="14" fillId="0" borderId="0" xfId="5" applyFont="1" applyAlignment="1">
      <alignment wrapText="1"/>
    </xf>
    <xf numFmtId="0" fontId="7" fillId="0" borderId="0" xfId="5" applyFont="1" applyAlignment="1">
      <alignment horizontal="right" vertical="center" wrapText="1"/>
    </xf>
    <xf numFmtId="0" fontId="3" fillId="0" borderId="0" xfId="5" applyAlignment="1">
      <alignment horizontal="right" vertical="center" wrapText="1"/>
    </xf>
    <xf numFmtId="0" fontId="8" fillId="0" borderId="0" xfId="4" applyFont="1" applyAlignment="1">
      <alignment horizontal="center" vertical="center" wrapText="1"/>
    </xf>
    <xf numFmtId="0" fontId="3" fillId="0" borderId="0" xfId="5" applyFont="1" applyAlignment="1">
      <alignment wrapText="1"/>
    </xf>
    <xf numFmtId="3" fontId="4" fillId="0" borderId="1" xfId="5" applyNumberFormat="1" applyFont="1" applyFill="1" applyBorder="1" applyAlignment="1">
      <alignment horizontal="right"/>
    </xf>
    <xf numFmtId="164" fontId="4" fillId="0" borderId="1" xfId="5" applyNumberFormat="1" applyFont="1" applyFill="1" applyBorder="1" applyAlignment="1">
      <alignment horizontal="right"/>
    </xf>
  </cellXfs>
  <cellStyles count="6">
    <cellStyle name="Navadno" xfId="0" builtinId="0"/>
    <cellStyle name="Navadno 2" xfId="1" xr:uid="{00000000-0005-0000-0000-000001000000}"/>
    <cellStyle name="Navadno 2 2" xfId="3" xr:uid="{00000000-0005-0000-0000-000002000000}"/>
    <cellStyle name="Navadno 3" xfId="2" xr:uid="{00000000-0005-0000-0000-000003000000}"/>
    <cellStyle name="Navadno 3 2" xfId="4" xr:uid="{00000000-0005-0000-0000-000004000000}"/>
    <cellStyle name="Navadno 4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742DF422-8C60-4B86-81B0-0A91CE9B336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6647A58C-16E8-41B4-ABDC-A845EC08704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32DEAD6C-6281-4A8D-890A-9CA9309CA8E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E4E2DCD4-3695-4092-940E-5AC12D5F3A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A1770E69-0C3B-4F03-9A2A-50BC314080D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>
          <a:extLst>
            <a:ext uri="{FF2B5EF4-FFF2-40B4-BE49-F238E27FC236}">
              <a16:creationId xmlns:a16="http://schemas.microsoft.com/office/drawing/2014/main" id="{F88CB76F-A9D3-4A53-8F4D-FBAB064032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21"/>
  <sheetViews>
    <sheetView workbookViewId="0">
      <selection activeCell="C15" sqref="C15"/>
    </sheetView>
  </sheetViews>
  <sheetFormatPr defaultColWidth="8.85546875" defaultRowHeight="15" x14ac:dyDescent="0.25"/>
  <cols>
    <col min="1" max="1" width="3.7109375" style="6" customWidth="1"/>
    <col min="2" max="2" width="20" style="7" customWidth="1"/>
    <col min="3" max="3" width="6.28515625" style="7" customWidth="1"/>
    <col min="4" max="4" width="5.5703125" style="7" bestFit="1" customWidth="1"/>
    <col min="5" max="5" width="9.140625" style="7" customWidth="1"/>
    <col min="6" max="6" width="5.5703125" style="7" bestFit="1" customWidth="1"/>
    <col min="7" max="7" width="7.7109375" style="7" bestFit="1" customWidth="1"/>
    <col min="8" max="8" width="4.7109375" style="7" bestFit="1" customWidth="1"/>
    <col min="9" max="9" width="11.28515625" style="7" bestFit="1" customWidth="1"/>
    <col min="10" max="10" width="8.42578125" style="7" customWidth="1"/>
    <col min="11" max="11" width="11.28515625" style="7" customWidth="1"/>
    <col min="12" max="12" width="4.7109375" style="7" bestFit="1" customWidth="1"/>
    <col min="13" max="13" width="11" style="7" customWidth="1"/>
    <col min="14" max="14" width="4.7109375" style="7" bestFit="1" customWidth="1"/>
    <col min="15" max="15" width="7" style="7" bestFit="1" customWidth="1"/>
    <col min="16" max="16" width="4.7109375" style="6" bestFit="1" customWidth="1"/>
    <col min="17" max="16384" width="8.85546875" style="6"/>
  </cols>
  <sheetData>
    <row r="3" spans="1:16" ht="14.45" customHeight="1" x14ac:dyDescent="0.25">
      <c r="I3" s="73" t="s">
        <v>13</v>
      </c>
      <c r="J3" s="74"/>
    </row>
    <row r="4" spans="1:16" ht="14.45" customHeight="1" x14ac:dyDescent="0.25">
      <c r="I4" s="18" t="s">
        <v>14</v>
      </c>
    </row>
    <row r="5" spans="1:16" ht="7.15" customHeight="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</row>
    <row r="6" spans="1:16" ht="35.450000000000003" customHeight="1" x14ac:dyDescent="0.25">
      <c r="B6" s="75" t="s">
        <v>17</v>
      </c>
      <c r="C6" s="76"/>
      <c r="D6" s="76"/>
      <c r="E6" s="76"/>
      <c r="F6" s="76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5.6" customHeight="1" x14ac:dyDescent="0.25">
      <c r="F7" s="17" t="s">
        <v>10</v>
      </c>
      <c r="O7" s="65"/>
      <c r="P7" s="65"/>
    </row>
    <row r="8" spans="1:16" x14ac:dyDescent="0.25">
      <c r="B8" s="66" t="s">
        <v>12</v>
      </c>
      <c r="C8" s="66" t="s">
        <v>6</v>
      </c>
      <c r="D8" s="68" t="s">
        <v>7</v>
      </c>
      <c r="E8" s="68" t="s">
        <v>11</v>
      </c>
      <c r="F8" s="68" t="s">
        <v>7</v>
      </c>
      <c r="G8" s="6"/>
      <c r="H8" s="6"/>
      <c r="I8" s="6"/>
      <c r="J8" s="6"/>
      <c r="K8" s="6"/>
      <c r="L8" s="6"/>
      <c r="M8" s="6"/>
      <c r="N8" s="6"/>
      <c r="O8" s="6"/>
    </row>
    <row r="9" spans="1:16" ht="16.5" customHeight="1" x14ac:dyDescent="0.25">
      <c r="B9" s="67"/>
      <c r="C9" s="67"/>
      <c r="D9" s="67"/>
      <c r="E9" s="68"/>
      <c r="F9" s="67"/>
      <c r="G9" s="6"/>
      <c r="H9" s="6"/>
      <c r="I9" s="6"/>
      <c r="J9" s="6"/>
      <c r="K9" s="6"/>
      <c r="L9" s="6"/>
      <c r="M9" s="6"/>
      <c r="N9" s="6"/>
      <c r="O9" s="6"/>
    </row>
    <row r="10" spans="1:16" s="8" customFormat="1" ht="13.15" customHeight="1" x14ac:dyDescent="0.2">
      <c r="B10" s="14" t="s">
        <v>1</v>
      </c>
      <c r="C10" s="9">
        <v>2940</v>
      </c>
      <c r="D10" s="10">
        <v>75.812274368231044</v>
      </c>
      <c r="E10" s="9">
        <v>105497.62663</v>
      </c>
      <c r="F10" s="10">
        <v>43.247057992231596</v>
      </c>
    </row>
    <row r="11" spans="1:16" s="8" customFormat="1" ht="13.15" customHeight="1" x14ac:dyDescent="0.2">
      <c r="B11" s="14" t="s">
        <v>2</v>
      </c>
      <c r="C11" s="9">
        <v>140</v>
      </c>
      <c r="D11" s="10">
        <v>3.6101083032490973</v>
      </c>
      <c r="E11" s="9">
        <v>25731.79495</v>
      </c>
      <c r="F11" s="10">
        <v>10.548336147406866</v>
      </c>
    </row>
    <row r="12" spans="1:16" s="8" customFormat="1" ht="13.15" customHeight="1" x14ac:dyDescent="0.2">
      <c r="B12" s="14" t="s">
        <v>3</v>
      </c>
      <c r="C12" s="9">
        <v>13</v>
      </c>
      <c r="D12" s="10">
        <v>0.33522434244455906</v>
      </c>
      <c r="E12" s="9">
        <v>11696.36189</v>
      </c>
      <c r="F12" s="10">
        <v>4.7947357406343354</v>
      </c>
    </row>
    <row r="13" spans="1:16" s="8" customFormat="1" ht="13.15" customHeight="1" x14ac:dyDescent="0.2">
      <c r="B13" s="14" t="s">
        <v>4</v>
      </c>
      <c r="C13" s="9">
        <v>5</v>
      </c>
      <c r="D13" s="10">
        <v>0.12893243940175347</v>
      </c>
      <c r="E13" s="9">
        <v>21501.707690000003</v>
      </c>
      <c r="F13" s="10">
        <v>8.8142798004615379</v>
      </c>
    </row>
    <row r="14" spans="1:16" s="8" customFormat="1" ht="13.15" customHeight="1" x14ac:dyDescent="0.2">
      <c r="B14" s="14" t="s">
        <v>5</v>
      </c>
      <c r="C14" s="9">
        <v>780</v>
      </c>
      <c r="D14" s="10">
        <v>20.113460546673544</v>
      </c>
      <c r="E14" s="9">
        <v>79514.250840000008</v>
      </c>
      <c r="F14" s="10">
        <v>32.595590319265654</v>
      </c>
    </row>
    <row r="15" spans="1:16" s="8" customFormat="1" ht="13.15" customHeight="1" x14ac:dyDescent="0.2">
      <c r="B15" s="15" t="s">
        <v>0</v>
      </c>
      <c r="C15" s="11">
        <f>SUM(C10:C14)</f>
        <v>3878</v>
      </c>
      <c r="D15" s="12">
        <f>SUM(D10:D14)</f>
        <v>100</v>
      </c>
      <c r="E15" s="11">
        <f>SUM(E10:E14)</f>
        <v>243941.74200000003</v>
      </c>
      <c r="F15" s="12">
        <f>SUM(F10:F14)</f>
        <v>99.999999999999986</v>
      </c>
    </row>
    <row r="16" spans="1:16" s="1" customFormat="1" ht="37.15" customHeight="1" x14ac:dyDescent="0.2">
      <c r="B16" s="69" t="s">
        <v>9</v>
      </c>
      <c r="C16" s="70"/>
      <c r="D16" s="70"/>
      <c r="E16" s="70"/>
      <c r="F16" s="70"/>
      <c r="G16" s="5"/>
      <c r="H16" s="5"/>
      <c r="I16" s="5"/>
    </row>
    <row r="17" spans="2:9" s="1" customFormat="1" ht="5.45" customHeight="1" x14ac:dyDescent="0.2">
      <c r="B17" s="21"/>
      <c r="C17" s="22"/>
      <c r="D17" s="22"/>
      <c r="E17" s="22"/>
      <c r="F17" s="22"/>
      <c r="G17" s="5"/>
      <c r="H17" s="5"/>
      <c r="I17" s="5"/>
    </row>
    <row r="18" spans="2:9" s="1" customFormat="1" ht="12.75" x14ac:dyDescent="0.2">
      <c r="B18" s="16" t="s">
        <v>8</v>
      </c>
      <c r="C18" s="2"/>
      <c r="D18" s="3"/>
      <c r="E18" s="3"/>
      <c r="F18" s="3"/>
      <c r="G18" s="4"/>
      <c r="H18" s="4"/>
    </row>
    <row r="19" spans="2:9" s="1" customFormat="1" ht="82.5" customHeight="1" x14ac:dyDescent="0.2">
      <c r="B19" s="69" t="s">
        <v>16</v>
      </c>
      <c r="C19" s="70"/>
      <c r="D19" s="70"/>
      <c r="E19" s="70"/>
      <c r="F19" s="70"/>
      <c r="G19" s="5"/>
      <c r="H19" s="5"/>
      <c r="I19" s="22"/>
    </row>
    <row r="20" spans="2:9" ht="7.9" customHeight="1" x14ac:dyDescent="0.25"/>
    <row r="21" spans="2:9" ht="24" customHeight="1" x14ac:dyDescent="0.25">
      <c r="B21" s="71" t="s">
        <v>15</v>
      </c>
      <c r="C21" s="72"/>
      <c r="D21" s="72"/>
      <c r="E21" s="72"/>
      <c r="F21" s="72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21"/>
  <sheetViews>
    <sheetView workbookViewId="0">
      <selection activeCell="I8" sqref="I8"/>
    </sheetView>
  </sheetViews>
  <sheetFormatPr defaultColWidth="8.85546875" defaultRowHeight="15" x14ac:dyDescent="0.25"/>
  <cols>
    <col min="1" max="1" width="3.7109375" style="6" customWidth="1"/>
    <col min="2" max="2" width="20" style="7" customWidth="1"/>
    <col min="3" max="3" width="6.28515625" style="7" customWidth="1"/>
    <col min="4" max="4" width="5.5703125" style="7" bestFit="1" customWidth="1"/>
    <col min="5" max="5" width="9.140625" style="7" customWidth="1"/>
    <col min="6" max="6" width="5.5703125" style="7" bestFit="1" customWidth="1"/>
    <col min="7" max="7" width="7.7109375" style="7" bestFit="1" customWidth="1"/>
    <col min="8" max="8" width="4.7109375" style="7" bestFit="1" customWidth="1"/>
    <col min="9" max="9" width="11.28515625" style="7" bestFit="1" customWidth="1"/>
    <col min="10" max="10" width="8.42578125" style="7" customWidth="1"/>
    <col min="11" max="11" width="11.28515625" style="7" customWidth="1"/>
    <col min="12" max="12" width="4.7109375" style="7" bestFit="1" customWidth="1"/>
    <col min="13" max="13" width="11" style="7" customWidth="1"/>
    <col min="14" max="14" width="4.7109375" style="7" bestFit="1" customWidth="1"/>
    <col min="15" max="15" width="7" style="7" bestFit="1" customWidth="1"/>
    <col min="16" max="16" width="4.7109375" style="6" bestFit="1" customWidth="1"/>
    <col min="17" max="16384" width="8.85546875" style="6"/>
  </cols>
  <sheetData>
    <row r="3" spans="1:16" ht="14.45" customHeight="1" x14ac:dyDescent="0.25">
      <c r="I3" s="73" t="s">
        <v>13</v>
      </c>
      <c r="J3" s="74"/>
    </row>
    <row r="4" spans="1:16" ht="14.45" customHeight="1" x14ac:dyDescent="0.25">
      <c r="I4" s="18" t="s">
        <v>14</v>
      </c>
    </row>
    <row r="5" spans="1:16" ht="7.15" customHeight="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</row>
    <row r="6" spans="1:16" ht="35.450000000000003" customHeight="1" x14ac:dyDescent="0.25">
      <c r="B6" s="75" t="s">
        <v>18</v>
      </c>
      <c r="C6" s="76"/>
      <c r="D6" s="76"/>
      <c r="E6" s="76"/>
      <c r="F6" s="76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5.6" customHeight="1" x14ac:dyDescent="0.25">
      <c r="F7" s="17" t="s">
        <v>10</v>
      </c>
      <c r="O7" s="65"/>
      <c r="P7" s="65"/>
    </row>
    <row r="8" spans="1:16" x14ac:dyDescent="0.25">
      <c r="B8" s="66" t="s">
        <v>12</v>
      </c>
      <c r="C8" s="66" t="s">
        <v>6</v>
      </c>
      <c r="D8" s="68" t="s">
        <v>7</v>
      </c>
      <c r="E8" s="68" t="s">
        <v>11</v>
      </c>
      <c r="F8" s="68" t="s">
        <v>7</v>
      </c>
      <c r="G8" s="6"/>
      <c r="H8" s="6"/>
      <c r="I8" s="6"/>
      <c r="J8" s="6"/>
      <c r="K8" s="6"/>
      <c r="L8" s="6"/>
      <c r="M8" s="6"/>
      <c r="N8" s="6"/>
      <c r="O8" s="6"/>
    </row>
    <row r="9" spans="1:16" ht="16.5" customHeight="1" x14ac:dyDescent="0.25">
      <c r="B9" s="67"/>
      <c r="C9" s="67"/>
      <c r="D9" s="67"/>
      <c r="E9" s="68"/>
      <c r="F9" s="67"/>
      <c r="G9" s="6"/>
      <c r="H9" s="6"/>
      <c r="I9" s="6"/>
      <c r="J9" s="6"/>
      <c r="K9" s="6"/>
      <c r="L9" s="6"/>
      <c r="M9" s="6"/>
      <c r="N9" s="6"/>
      <c r="O9" s="6"/>
    </row>
    <row r="10" spans="1:16" s="8" customFormat="1" ht="13.15" customHeight="1" x14ac:dyDescent="0.2">
      <c r="B10" s="14" t="s">
        <v>1</v>
      </c>
      <c r="C10" s="9">
        <v>2777</v>
      </c>
      <c r="D10" s="10">
        <v>74.851752021563343</v>
      </c>
      <c r="E10" s="9">
        <v>104288.07537999999</v>
      </c>
      <c r="F10" s="10">
        <v>45.098846517226278</v>
      </c>
    </row>
    <row r="11" spans="1:16" s="8" customFormat="1" ht="13.15" customHeight="1" x14ac:dyDescent="0.2">
      <c r="B11" s="14" t="s">
        <v>2</v>
      </c>
      <c r="C11" s="9">
        <v>133</v>
      </c>
      <c r="D11" s="10">
        <v>3.5849056603773586</v>
      </c>
      <c r="E11" s="9">
        <v>19267.26715</v>
      </c>
      <c r="F11" s="10">
        <v>8.3320314507490316</v>
      </c>
    </row>
    <row r="12" spans="1:16" s="8" customFormat="1" ht="13.15" customHeight="1" x14ac:dyDescent="0.2">
      <c r="B12" s="14" t="s">
        <v>3</v>
      </c>
      <c r="C12" s="9">
        <v>9</v>
      </c>
      <c r="D12" s="10">
        <v>0.24258760107816713</v>
      </c>
      <c r="E12" s="9">
        <v>11647.961529999999</v>
      </c>
      <c r="F12" s="10">
        <v>5.0371015800792902</v>
      </c>
    </row>
    <row r="13" spans="1:16" s="8" customFormat="1" ht="13.15" customHeight="1" x14ac:dyDescent="0.2">
      <c r="B13" s="14" t="s">
        <v>4</v>
      </c>
      <c r="C13" s="9">
        <v>4</v>
      </c>
      <c r="D13" s="10">
        <v>0.1078167115902965</v>
      </c>
      <c r="E13" s="9">
        <v>19595.994260000003</v>
      </c>
      <c r="F13" s="10">
        <v>8.4741878135539075</v>
      </c>
    </row>
    <row r="14" spans="1:16" s="8" customFormat="1" ht="13.15" customHeight="1" x14ac:dyDescent="0.2">
      <c r="B14" s="14" t="s">
        <v>5</v>
      </c>
      <c r="C14" s="9">
        <v>787</v>
      </c>
      <c r="D14" s="10">
        <v>21.212938005390836</v>
      </c>
      <c r="E14" s="9">
        <v>76444.033680000008</v>
      </c>
      <c r="F14" s="10">
        <v>33.057832638391496</v>
      </c>
    </row>
    <row r="15" spans="1:16" s="8" customFormat="1" ht="13.15" customHeight="1" x14ac:dyDescent="0.2">
      <c r="B15" s="15" t="s">
        <v>0</v>
      </c>
      <c r="C15" s="11">
        <f>SUM(C10:C14)</f>
        <v>3710</v>
      </c>
      <c r="D15" s="12">
        <f>SUM(D10:D14)</f>
        <v>100.00000000000001</v>
      </c>
      <c r="E15" s="11">
        <f>SUM(E10:E14)</f>
        <v>231243.33199999999</v>
      </c>
      <c r="F15" s="12">
        <f>SUM(F10:F14)</f>
        <v>100</v>
      </c>
    </row>
    <row r="16" spans="1:16" s="1" customFormat="1" ht="37.15" customHeight="1" x14ac:dyDescent="0.2">
      <c r="B16" s="69" t="s">
        <v>9</v>
      </c>
      <c r="C16" s="70"/>
      <c r="D16" s="70"/>
      <c r="E16" s="70"/>
      <c r="F16" s="70"/>
      <c r="G16" s="5"/>
      <c r="H16" s="5"/>
      <c r="I16" s="5"/>
    </row>
    <row r="17" spans="2:9" s="1" customFormat="1" ht="5.45" customHeight="1" x14ac:dyDescent="0.2">
      <c r="B17" s="23"/>
      <c r="C17" s="24"/>
      <c r="D17" s="24"/>
      <c r="E17" s="24"/>
      <c r="F17" s="24"/>
      <c r="G17" s="5"/>
      <c r="H17" s="5"/>
      <c r="I17" s="5"/>
    </row>
    <row r="18" spans="2:9" s="1" customFormat="1" ht="12.75" x14ac:dyDescent="0.2">
      <c r="B18" s="16" t="s">
        <v>8</v>
      </c>
      <c r="C18" s="2"/>
      <c r="D18" s="3"/>
      <c r="E18" s="3"/>
      <c r="F18" s="3"/>
      <c r="G18" s="4"/>
      <c r="H18" s="4"/>
    </row>
    <row r="19" spans="2:9" s="1" customFormat="1" ht="82.5" customHeight="1" x14ac:dyDescent="0.2">
      <c r="B19" s="69" t="s">
        <v>16</v>
      </c>
      <c r="C19" s="70"/>
      <c r="D19" s="70"/>
      <c r="E19" s="70"/>
      <c r="F19" s="70"/>
      <c r="G19" s="5"/>
      <c r="H19" s="5"/>
      <c r="I19" s="24"/>
    </row>
    <row r="20" spans="2:9" ht="7.9" customHeight="1" x14ac:dyDescent="0.25"/>
    <row r="21" spans="2:9" ht="24" customHeight="1" x14ac:dyDescent="0.25">
      <c r="B21" s="71" t="s">
        <v>15</v>
      </c>
      <c r="C21" s="72"/>
      <c r="D21" s="72"/>
      <c r="E21" s="72"/>
      <c r="F21" s="72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21"/>
  <sheetViews>
    <sheetView workbookViewId="0">
      <selection activeCell="I19" sqref="I19"/>
    </sheetView>
  </sheetViews>
  <sheetFormatPr defaultColWidth="8.85546875" defaultRowHeight="15" x14ac:dyDescent="0.25"/>
  <cols>
    <col min="1" max="1" width="3.7109375" style="6" customWidth="1"/>
    <col min="2" max="2" width="20" style="7" customWidth="1"/>
    <col min="3" max="3" width="6.28515625" style="7" customWidth="1"/>
    <col min="4" max="4" width="5.5703125" style="7" bestFit="1" customWidth="1"/>
    <col min="5" max="5" width="9.140625" style="7" customWidth="1"/>
    <col min="6" max="6" width="5.5703125" style="7" bestFit="1" customWidth="1"/>
    <col min="7" max="7" width="7.7109375" style="7" bestFit="1" customWidth="1"/>
    <col min="8" max="8" width="4.7109375" style="7" bestFit="1" customWidth="1"/>
    <col min="9" max="9" width="11.28515625" style="7" bestFit="1" customWidth="1"/>
    <col min="10" max="10" width="8.42578125" style="7" customWidth="1"/>
    <col min="11" max="11" width="11.28515625" style="7" customWidth="1"/>
    <col min="12" max="12" width="4.7109375" style="7" bestFit="1" customWidth="1"/>
    <col min="13" max="13" width="11" style="7" customWidth="1"/>
    <col min="14" max="14" width="4.7109375" style="7" bestFit="1" customWidth="1"/>
    <col min="15" max="15" width="7" style="7" bestFit="1" customWidth="1"/>
    <col min="16" max="16" width="4.7109375" style="6" bestFit="1" customWidth="1"/>
    <col min="17" max="16384" width="8.85546875" style="6"/>
  </cols>
  <sheetData>
    <row r="3" spans="1:16" ht="14.45" customHeight="1" x14ac:dyDescent="0.25">
      <c r="I3" s="73" t="s">
        <v>13</v>
      </c>
      <c r="J3" s="74"/>
    </row>
    <row r="4" spans="1:16" ht="14.45" customHeight="1" x14ac:dyDescent="0.25">
      <c r="I4" s="18" t="s">
        <v>14</v>
      </c>
    </row>
    <row r="5" spans="1:16" ht="7.15" customHeight="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</row>
    <row r="6" spans="1:16" ht="35.450000000000003" customHeight="1" x14ac:dyDescent="0.25">
      <c r="B6" s="75" t="s">
        <v>19</v>
      </c>
      <c r="C6" s="76"/>
      <c r="D6" s="76"/>
      <c r="E6" s="76"/>
      <c r="F6" s="76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5.6" customHeight="1" x14ac:dyDescent="0.25">
      <c r="F7" s="17" t="s">
        <v>10</v>
      </c>
      <c r="O7" s="65"/>
      <c r="P7" s="65"/>
    </row>
    <row r="8" spans="1:16" x14ac:dyDescent="0.25">
      <c r="B8" s="66" t="s">
        <v>12</v>
      </c>
      <c r="C8" s="66" t="s">
        <v>6</v>
      </c>
      <c r="D8" s="68" t="s">
        <v>7</v>
      </c>
      <c r="E8" s="68" t="s">
        <v>11</v>
      </c>
      <c r="F8" s="68" t="s">
        <v>7</v>
      </c>
      <c r="G8" s="6"/>
      <c r="H8" s="6"/>
      <c r="I8" s="6"/>
      <c r="J8" s="6"/>
      <c r="K8" s="6"/>
      <c r="L8" s="6"/>
      <c r="M8" s="6"/>
      <c r="N8" s="6"/>
      <c r="O8" s="6"/>
    </row>
    <row r="9" spans="1:16" ht="16.5" customHeight="1" x14ac:dyDescent="0.25">
      <c r="B9" s="67"/>
      <c r="C9" s="67"/>
      <c r="D9" s="67"/>
      <c r="E9" s="68"/>
      <c r="F9" s="67"/>
      <c r="G9" s="6"/>
      <c r="H9" s="6"/>
      <c r="I9" s="6"/>
      <c r="J9" s="6"/>
      <c r="K9" s="6"/>
      <c r="L9" s="6"/>
      <c r="M9" s="6"/>
      <c r="N9" s="6"/>
      <c r="O9" s="6"/>
    </row>
    <row r="10" spans="1:16" s="8" customFormat="1" ht="13.15" customHeight="1" x14ac:dyDescent="0.2">
      <c r="B10" s="14" t="s">
        <v>1</v>
      </c>
      <c r="C10" s="9">
        <v>2849</v>
      </c>
      <c r="D10" s="10">
        <v>75.330512956107881</v>
      </c>
      <c r="E10" s="9">
        <v>107906.77583</v>
      </c>
      <c r="F10" s="10">
        <v>45.363145702727088</v>
      </c>
    </row>
    <row r="11" spans="1:16" s="8" customFormat="1" ht="13.15" customHeight="1" x14ac:dyDescent="0.2">
      <c r="B11" s="14" t="s">
        <v>2</v>
      </c>
      <c r="C11" s="9">
        <v>133</v>
      </c>
      <c r="D11" s="10">
        <v>3.5166578529878376</v>
      </c>
      <c r="E11" s="9">
        <v>18035.761280000002</v>
      </c>
      <c r="F11" s="10">
        <v>7.5820898225445905</v>
      </c>
    </row>
    <row r="12" spans="1:16" s="8" customFormat="1" ht="13.15" customHeight="1" x14ac:dyDescent="0.2">
      <c r="B12" s="14" t="s">
        <v>3</v>
      </c>
      <c r="C12" s="9">
        <v>10</v>
      </c>
      <c r="D12" s="10">
        <v>0.26441036488630354</v>
      </c>
      <c r="E12" s="9">
        <v>12888.960730000001</v>
      </c>
      <c r="F12" s="10">
        <v>5.418416026745609</v>
      </c>
    </row>
    <row r="13" spans="1:16" s="8" customFormat="1" ht="13.15" customHeight="1" x14ac:dyDescent="0.2">
      <c r="B13" s="14" t="s">
        <v>4</v>
      </c>
      <c r="C13" s="9">
        <v>4</v>
      </c>
      <c r="D13" s="10">
        <v>0.10576414595452141</v>
      </c>
      <c r="E13" s="9">
        <v>19614.435809999999</v>
      </c>
      <c r="F13" s="10">
        <v>8.2457519713831076</v>
      </c>
    </row>
    <row r="14" spans="1:16" s="8" customFormat="1" ht="13.15" customHeight="1" x14ac:dyDescent="0.2">
      <c r="B14" s="14" t="s">
        <v>5</v>
      </c>
      <c r="C14" s="9">
        <v>786</v>
      </c>
      <c r="D14" s="10">
        <v>20.782654680063459</v>
      </c>
      <c r="E14" s="9">
        <v>79427.287349999999</v>
      </c>
      <c r="F14" s="10">
        <v>33.390596476599612</v>
      </c>
    </row>
    <row r="15" spans="1:16" s="8" customFormat="1" ht="13.15" customHeight="1" x14ac:dyDescent="0.2">
      <c r="B15" s="15" t="s">
        <v>0</v>
      </c>
      <c r="C15" s="11">
        <f>SUM(C10:C14)</f>
        <v>3782</v>
      </c>
      <c r="D15" s="12">
        <f>SUM(D10:D14)</f>
        <v>100</v>
      </c>
      <c r="E15" s="11">
        <f>SUM(E10:E14)</f>
        <v>237873.22099999999</v>
      </c>
      <c r="F15" s="12">
        <f>SUM(F10:F14)</f>
        <v>100.00000000000001</v>
      </c>
    </row>
    <row r="16" spans="1:16" s="1" customFormat="1" ht="37.15" customHeight="1" x14ac:dyDescent="0.2">
      <c r="B16" s="69" t="s">
        <v>9</v>
      </c>
      <c r="C16" s="70"/>
      <c r="D16" s="70"/>
      <c r="E16" s="70"/>
      <c r="F16" s="70"/>
      <c r="G16" s="5"/>
      <c r="H16" s="5"/>
      <c r="I16" s="5"/>
    </row>
    <row r="17" spans="2:9" s="1" customFormat="1" ht="5.45" customHeight="1" x14ac:dyDescent="0.2">
      <c r="B17" s="25"/>
      <c r="C17" s="26"/>
      <c r="D17" s="26"/>
      <c r="E17" s="26"/>
      <c r="F17" s="26"/>
      <c r="G17" s="5"/>
      <c r="H17" s="5"/>
      <c r="I17" s="5"/>
    </row>
    <row r="18" spans="2:9" s="1" customFormat="1" ht="12.75" x14ac:dyDescent="0.2">
      <c r="B18" s="16" t="s">
        <v>8</v>
      </c>
      <c r="C18" s="2"/>
      <c r="D18" s="3"/>
      <c r="E18" s="3"/>
      <c r="F18" s="3"/>
      <c r="G18" s="4"/>
      <c r="H18" s="4"/>
    </row>
    <row r="19" spans="2:9" s="1" customFormat="1" ht="82.5" customHeight="1" x14ac:dyDescent="0.2">
      <c r="B19" s="69" t="s">
        <v>16</v>
      </c>
      <c r="C19" s="70"/>
      <c r="D19" s="70"/>
      <c r="E19" s="70"/>
      <c r="F19" s="70"/>
      <c r="G19" s="5"/>
      <c r="H19" s="5"/>
      <c r="I19" s="26"/>
    </row>
    <row r="20" spans="2:9" ht="7.9" customHeight="1" x14ac:dyDescent="0.25"/>
    <row r="21" spans="2:9" ht="24" customHeight="1" x14ac:dyDescent="0.25">
      <c r="B21" s="71" t="s">
        <v>15</v>
      </c>
      <c r="C21" s="72"/>
      <c r="D21" s="72"/>
      <c r="E21" s="72"/>
      <c r="F21" s="72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workbookViewId="0">
      <selection activeCell="O19" sqref="O19"/>
    </sheetView>
  </sheetViews>
  <sheetFormatPr defaultColWidth="8.85546875" defaultRowHeight="15" x14ac:dyDescent="0.25"/>
  <cols>
    <col min="1" max="1" width="3.7109375" style="6" customWidth="1"/>
    <col min="2" max="2" width="20" style="7" customWidth="1"/>
    <col min="3" max="3" width="6.28515625" style="7" customWidth="1"/>
    <col min="4" max="4" width="5.5703125" style="7" bestFit="1" customWidth="1"/>
    <col min="5" max="5" width="9.140625" style="7" customWidth="1"/>
    <col min="6" max="6" width="5.5703125" style="7" bestFit="1" customWidth="1"/>
    <col min="7" max="7" width="7.7109375" style="7" bestFit="1" customWidth="1"/>
    <col min="8" max="8" width="4.7109375" style="7" bestFit="1" customWidth="1"/>
    <col min="9" max="9" width="11.28515625" style="7" bestFit="1" customWidth="1"/>
    <col min="10" max="10" width="9" style="7" customWidth="1"/>
    <col min="11" max="11" width="11.28515625" style="7" customWidth="1"/>
    <col min="12" max="12" width="4.7109375" style="7" bestFit="1" customWidth="1"/>
    <col min="13" max="13" width="11" style="7" customWidth="1"/>
    <col min="14" max="14" width="4.7109375" style="7" bestFit="1" customWidth="1"/>
    <col min="15" max="15" width="7" style="7" bestFit="1" customWidth="1"/>
    <col min="16" max="16" width="4.7109375" style="6" bestFit="1" customWidth="1"/>
    <col min="17" max="16384" width="8.85546875" style="6"/>
  </cols>
  <sheetData>
    <row r="1" spans="1:15" x14ac:dyDescent="0.25">
      <c r="K1" s="6"/>
      <c r="L1" s="6"/>
      <c r="M1" s="6"/>
      <c r="N1" s="6"/>
      <c r="O1" s="6"/>
    </row>
    <row r="2" spans="1:15" x14ac:dyDescent="0.25">
      <c r="K2" s="6"/>
      <c r="L2" s="6"/>
      <c r="M2" s="6"/>
      <c r="N2" s="6"/>
      <c r="O2" s="6"/>
    </row>
    <row r="3" spans="1:15" ht="14.45" customHeight="1" x14ac:dyDescent="0.25">
      <c r="I3" s="73" t="s">
        <v>13</v>
      </c>
      <c r="J3" s="74"/>
      <c r="K3" s="6"/>
      <c r="L3" s="6"/>
      <c r="M3" s="6"/>
      <c r="N3" s="6"/>
      <c r="O3" s="6"/>
    </row>
    <row r="4" spans="1:15" ht="14.45" customHeight="1" x14ac:dyDescent="0.25">
      <c r="I4" s="18" t="s">
        <v>14</v>
      </c>
      <c r="K4" s="6"/>
      <c r="L4" s="6"/>
      <c r="M4" s="6"/>
      <c r="N4" s="6"/>
      <c r="O4" s="6"/>
    </row>
    <row r="5" spans="1:15" ht="7.15" customHeight="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15" ht="35.450000000000003" customHeight="1" x14ac:dyDescent="0.25">
      <c r="B6" s="75" t="s">
        <v>20</v>
      </c>
      <c r="C6" s="76"/>
      <c r="D6" s="76"/>
      <c r="E6" s="76"/>
      <c r="F6" s="76"/>
      <c r="G6" s="13"/>
      <c r="H6" s="13"/>
      <c r="I6" s="13"/>
      <c r="J6" s="13"/>
      <c r="K6" s="6"/>
      <c r="L6" s="6"/>
      <c r="M6" s="6"/>
      <c r="N6" s="6"/>
      <c r="O6" s="6"/>
    </row>
    <row r="7" spans="1:15" ht="15.6" customHeight="1" x14ac:dyDescent="0.25">
      <c r="F7" s="17" t="s">
        <v>10</v>
      </c>
      <c r="K7" s="6"/>
      <c r="L7" s="6"/>
      <c r="M7" s="6"/>
      <c r="N7" s="6"/>
      <c r="O7" s="6"/>
    </row>
    <row r="8" spans="1:15" x14ac:dyDescent="0.25">
      <c r="B8" s="66" t="s">
        <v>12</v>
      </c>
      <c r="C8" s="66" t="s">
        <v>6</v>
      </c>
      <c r="D8" s="68" t="s">
        <v>7</v>
      </c>
      <c r="E8" s="68" t="s">
        <v>11</v>
      </c>
      <c r="F8" s="68" t="s">
        <v>7</v>
      </c>
      <c r="G8" s="6"/>
      <c r="H8" s="6"/>
      <c r="I8" s="6"/>
      <c r="J8" s="6"/>
      <c r="K8" s="6"/>
      <c r="L8" s="6"/>
      <c r="M8" s="6"/>
      <c r="N8" s="6"/>
      <c r="O8" s="6"/>
    </row>
    <row r="9" spans="1:15" ht="16.5" customHeight="1" x14ac:dyDescent="0.25">
      <c r="B9" s="67"/>
      <c r="C9" s="67"/>
      <c r="D9" s="67"/>
      <c r="E9" s="68"/>
      <c r="F9" s="67"/>
      <c r="G9" s="6"/>
      <c r="H9" s="6"/>
      <c r="I9" s="6"/>
      <c r="J9" s="6"/>
      <c r="K9" s="6"/>
      <c r="L9" s="6"/>
      <c r="M9" s="6"/>
      <c r="N9" s="6"/>
      <c r="O9" s="6"/>
    </row>
    <row r="10" spans="1:15" s="8" customFormat="1" ht="13.15" customHeight="1" x14ac:dyDescent="0.2">
      <c r="B10" s="14" t="s">
        <v>1</v>
      </c>
      <c r="C10" s="9">
        <v>2432</v>
      </c>
      <c r="D10" s="10">
        <v>69.208878770631756</v>
      </c>
      <c r="E10" s="9">
        <v>108585.06198</v>
      </c>
      <c r="F10" s="10">
        <v>47.363207940847623</v>
      </c>
    </row>
    <row r="11" spans="1:15" s="8" customFormat="1" ht="13.15" customHeight="1" x14ac:dyDescent="0.2">
      <c r="B11" s="14" t="s">
        <v>2</v>
      </c>
      <c r="C11" s="9">
        <v>125</v>
      </c>
      <c r="D11" s="10">
        <v>3.5571997723392146</v>
      </c>
      <c r="E11" s="9">
        <v>21302.855</v>
      </c>
      <c r="F11" s="10">
        <v>9.2919922197453388</v>
      </c>
    </row>
    <row r="12" spans="1:15" s="8" customFormat="1" ht="13.15" customHeight="1" x14ac:dyDescent="0.2">
      <c r="B12" s="14" t="s">
        <v>3</v>
      </c>
      <c r="C12" s="9">
        <v>8</v>
      </c>
      <c r="D12" s="10">
        <v>0.22766078542970974</v>
      </c>
      <c r="E12" s="9">
        <v>6372.6925899999997</v>
      </c>
      <c r="F12" s="10">
        <v>2.7796748353734171</v>
      </c>
    </row>
    <row r="13" spans="1:15" s="8" customFormat="1" ht="13.15" customHeight="1" x14ac:dyDescent="0.2">
      <c r="B13" s="14" t="s">
        <v>4</v>
      </c>
      <c r="C13" s="9">
        <v>1</v>
      </c>
      <c r="D13" s="10">
        <v>2.8457598178713718E-2</v>
      </c>
      <c r="E13" s="9">
        <v>0.53589999999999993</v>
      </c>
      <c r="F13" s="10">
        <v>2.3375170279108258E-4</v>
      </c>
    </row>
    <row r="14" spans="1:15" s="8" customFormat="1" ht="13.15" customHeight="1" x14ac:dyDescent="0.2">
      <c r="B14" s="14" t="s">
        <v>5</v>
      </c>
      <c r="C14" s="9">
        <v>948</v>
      </c>
      <c r="D14" s="10">
        <v>26.977803073420603</v>
      </c>
      <c r="E14" s="9">
        <v>92999.216530000005</v>
      </c>
      <c r="F14" s="10">
        <v>40.564891252330838</v>
      </c>
    </row>
    <row r="15" spans="1:15" s="8" customFormat="1" ht="13.15" customHeight="1" x14ac:dyDescent="0.2">
      <c r="B15" s="15" t="s">
        <v>0</v>
      </c>
      <c r="C15" s="11">
        <v>3514</v>
      </c>
      <c r="D15" s="12">
        <v>100</v>
      </c>
      <c r="E15" s="11">
        <v>229260.36199999999</v>
      </c>
      <c r="F15" s="12">
        <v>100</v>
      </c>
    </row>
    <row r="16" spans="1:15" s="1" customFormat="1" ht="37.15" customHeight="1" x14ac:dyDescent="0.2">
      <c r="B16" s="69" t="s">
        <v>9</v>
      </c>
      <c r="C16" s="70"/>
      <c r="D16" s="70"/>
      <c r="E16" s="70"/>
      <c r="F16" s="70"/>
      <c r="G16" s="5"/>
      <c r="H16" s="5"/>
      <c r="I16" s="5"/>
    </row>
    <row r="17" spans="2:15" s="1" customFormat="1" ht="5.45" customHeight="1" x14ac:dyDescent="0.2">
      <c r="B17" s="27"/>
      <c r="C17" s="28"/>
      <c r="D17" s="28"/>
      <c r="E17" s="28"/>
      <c r="F17" s="28"/>
      <c r="G17" s="5"/>
      <c r="H17" s="5"/>
      <c r="I17" s="5"/>
    </row>
    <row r="18" spans="2:15" s="1" customFormat="1" ht="12.75" x14ac:dyDescent="0.2">
      <c r="B18" s="16" t="s">
        <v>8</v>
      </c>
      <c r="C18" s="2"/>
      <c r="D18" s="3"/>
      <c r="E18" s="3"/>
      <c r="F18" s="3"/>
      <c r="G18" s="4"/>
      <c r="H18" s="4"/>
    </row>
    <row r="19" spans="2:15" s="1" customFormat="1" ht="82.5" customHeight="1" x14ac:dyDescent="0.2">
      <c r="B19" s="69" t="s">
        <v>21</v>
      </c>
      <c r="C19" s="70"/>
      <c r="D19" s="70"/>
      <c r="E19" s="70"/>
      <c r="F19" s="70"/>
      <c r="G19" s="5"/>
      <c r="H19" s="5"/>
      <c r="I19" s="28"/>
    </row>
    <row r="20" spans="2:15" ht="7.9" customHeight="1" x14ac:dyDescent="0.25">
      <c r="K20" s="6"/>
      <c r="L20" s="6"/>
      <c r="M20" s="6"/>
      <c r="N20" s="6"/>
      <c r="O20" s="6"/>
    </row>
    <row r="21" spans="2:15" ht="24" customHeight="1" x14ac:dyDescent="0.25">
      <c r="B21" s="71" t="s">
        <v>15</v>
      </c>
      <c r="C21" s="72"/>
      <c r="D21" s="72"/>
      <c r="E21" s="72"/>
      <c r="F21" s="72"/>
      <c r="K21" s="6"/>
      <c r="L21" s="6"/>
      <c r="M21" s="6"/>
      <c r="N21" s="6"/>
      <c r="O21" s="6"/>
    </row>
    <row r="22" spans="2:15" x14ac:dyDescent="0.25">
      <c r="K22" s="6"/>
      <c r="L22" s="6"/>
      <c r="M22" s="6"/>
      <c r="N22" s="6"/>
      <c r="O22" s="6"/>
    </row>
    <row r="23" spans="2:15" x14ac:dyDescent="0.25">
      <c r="K23" s="6"/>
      <c r="L23" s="6"/>
      <c r="M23" s="6"/>
      <c r="N23" s="6"/>
      <c r="O23" s="6"/>
    </row>
    <row r="24" spans="2:15" x14ac:dyDescent="0.25">
      <c r="K24" s="6"/>
      <c r="L24" s="6"/>
      <c r="M24" s="6"/>
      <c r="N24" s="6"/>
      <c r="O24" s="6"/>
    </row>
    <row r="25" spans="2:15" x14ac:dyDescent="0.25">
      <c r="K25" s="6"/>
      <c r="L25" s="6"/>
      <c r="M25" s="6"/>
      <c r="N25" s="6"/>
      <c r="O25" s="6"/>
    </row>
    <row r="26" spans="2:15" x14ac:dyDescent="0.25">
      <c r="K26" s="6"/>
      <c r="L26" s="6"/>
      <c r="M26" s="6"/>
      <c r="N26" s="6"/>
      <c r="O26" s="6"/>
    </row>
    <row r="27" spans="2:15" x14ac:dyDescent="0.25">
      <c r="K27" s="6"/>
      <c r="L27" s="6"/>
      <c r="M27" s="6"/>
      <c r="N27" s="6"/>
      <c r="O27" s="6"/>
    </row>
    <row r="28" spans="2:15" x14ac:dyDescent="0.25">
      <c r="K28" s="6"/>
      <c r="L28" s="6"/>
      <c r="M28" s="6"/>
      <c r="N28" s="6"/>
      <c r="O28" s="6"/>
    </row>
    <row r="29" spans="2:15" x14ac:dyDescent="0.25">
      <c r="K29" s="6"/>
      <c r="L29" s="6"/>
      <c r="M29" s="6"/>
      <c r="N29" s="6"/>
      <c r="O29" s="6"/>
    </row>
  </sheetData>
  <mergeCells count="10">
    <mergeCell ref="B16:F16"/>
    <mergeCell ref="B19:F19"/>
    <mergeCell ref="B21:F21"/>
    <mergeCell ref="I3:J3"/>
    <mergeCell ref="B6:F6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P21"/>
  <sheetViews>
    <sheetView workbookViewId="0">
      <selection activeCell="B16" sqref="B16:F16"/>
    </sheetView>
  </sheetViews>
  <sheetFormatPr defaultColWidth="8.85546875" defaultRowHeight="15" x14ac:dyDescent="0.25"/>
  <cols>
    <col min="1" max="1" width="3.7109375" style="29" customWidth="1"/>
    <col min="2" max="2" width="20" style="30" customWidth="1"/>
    <col min="3" max="3" width="6.28515625" style="30" customWidth="1"/>
    <col min="4" max="4" width="5.5703125" style="30" bestFit="1" customWidth="1"/>
    <col min="5" max="5" width="9.140625" style="30" customWidth="1"/>
    <col min="6" max="6" width="5.5703125" style="30" bestFit="1" customWidth="1"/>
    <col min="7" max="7" width="7.7109375" style="30" bestFit="1" customWidth="1"/>
    <col min="8" max="8" width="4.7109375" style="30" bestFit="1" customWidth="1"/>
    <col min="9" max="9" width="11.28515625" style="30" bestFit="1" customWidth="1"/>
    <col min="10" max="10" width="8.42578125" style="30" customWidth="1"/>
    <col min="11" max="11" width="11.28515625" style="30" customWidth="1"/>
    <col min="12" max="12" width="4.7109375" style="30" bestFit="1" customWidth="1"/>
    <col min="13" max="13" width="11" style="30" customWidth="1"/>
    <col min="14" max="14" width="4.7109375" style="30" bestFit="1" customWidth="1"/>
    <col min="15" max="15" width="7" style="30" bestFit="1" customWidth="1"/>
    <col min="16" max="16" width="4.7109375" style="29" bestFit="1" customWidth="1"/>
    <col min="17" max="16384" width="8.85546875" style="29"/>
  </cols>
  <sheetData>
    <row r="3" spans="1:16" ht="14.45" customHeight="1" x14ac:dyDescent="0.25">
      <c r="I3" s="85" t="s">
        <v>13</v>
      </c>
      <c r="J3" s="86"/>
    </row>
    <row r="4" spans="1:16" ht="14.45" customHeight="1" x14ac:dyDescent="0.25">
      <c r="I4" s="31" t="s">
        <v>14</v>
      </c>
    </row>
    <row r="5" spans="1:16" ht="7.1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</row>
    <row r="6" spans="1:16" ht="35.450000000000003" customHeight="1" x14ac:dyDescent="0.25">
      <c r="B6" s="87" t="s">
        <v>22</v>
      </c>
      <c r="C6" s="88"/>
      <c r="D6" s="88"/>
      <c r="E6" s="88"/>
      <c r="F6" s="88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15.6" customHeight="1" x14ac:dyDescent="0.25">
      <c r="F7" s="35" t="s">
        <v>10</v>
      </c>
      <c r="O7" s="77"/>
      <c r="P7" s="77"/>
    </row>
    <row r="8" spans="1:16" x14ac:dyDescent="0.25">
      <c r="B8" s="78" t="s">
        <v>12</v>
      </c>
      <c r="C8" s="78" t="s">
        <v>6</v>
      </c>
      <c r="D8" s="80" t="s">
        <v>7</v>
      </c>
      <c r="E8" s="80" t="s">
        <v>11</v>
      </c>
      <c r="F8" s="80" t="s">
        <v>7</v>
      </c>
      <c r="G8" s="29"/>
      <c r="H8" s="29"/>
      <c r="I8" s="29"/>
      <c r="J8" s="29"/>
      <c r="K8" s="29"/>
      <c r="L8" s="29"/>
      <c r="M8" s="29"/>
      <c r="N8" s="29"/>
      <c r="O8" s="29"/>
    </row>
    <row r="9" spans="1:16" ht="16.5" customHeight="1" x14ac:dyDescent="0.25">
      <c r="B9" s="79"/>
      <c r="C9" s="79"/>
      <c r="D9" s="79"/>
      <c r="E9" s="80"/>
      <c r="F9" s="79"/>
      <c r="G9" s="29"/>
      <c r="H9" s="29"/>
      <c r="I9" s="29"/>
      <c r="J9" s="29"/>
      <c r="K9" s="29"/>
      <c r="L9" s="29"/>
      <c r="M9" s="29"/>
      <c r="N9" s="29"/>
      <c r="O9" s="29"/>
    </row>
    <row r="10" spans="1:16" s="36" customFormat="1" ht="13.15" customHeight="1" x14ac:dyDescent="0.2">
      <c r="B10" s="37" t="s">
        <v>1</v>
      </c>
      <c r="C10" s="38">
        <v>2557</v>
      </c>
      <c r="D10" s="39">
        <v>70.20867655134542</v>
      </c>
      <c r="E10" s="38">
        <v>106198.93036</v>
      </c>
      <c r="F10" s="39">
        <v>45.895474260474067</v>
      </c>
    </row>
    <row r="11" spans="1:16" s="36" customFormat="1" ht="13.15" customHeight="1" x14ac:dyDescent="0.2">
      <c r="B11" s="37" t="s">
        <v>2</v>
      </c>
      <c r="C11" s="38">
        <v>128</v>
      </c>
      <c r="D11" s="39">
        <v>3.5145524437122462</v>
      </c>
      <c r="E11" s="38">
        <v>30542.603600000002</v>
      </c>
      <c r="F11" s="39">
        <v>13.199448173534906</v>
      </c>
    </row>
    <row r="12" spans="1:16" s="36" customFormat="1" ht="13.15" customHeight="1" x14ac:dyDescent="0.2">
      <c r="B12" s="37" t="s">
        <v>3</v>
      </c>
      <c r="C12" s="38">
        <v>8</v>
      </c>
      <c r="D12" s="39">
        <v>0.21965952773201539</v>
      </c>
      <c r="E12" s="38">
        <v>6474.8329100000001</v>
      </c>
      <c r="F12" s="39">
        <v>2.7981969889378782</v>
      </c>
    </row>
    <row r="13" spans="1:16" s="36" customFormat="1" ht="13.15" customHeight="1" x14ac:dyDescent="0.2">
      <c r="B13" s="37" t="s">
        <v>4</v>
      </c>
      <c r="C13" s="38">
        <v>0</v>
      </c>
      <c r="D13" s="39">
        <v>0</v>
      </c>
      <c r="E13" s="38">
        <v>0</v>
      </c>
      <c r="F13" s="39">
        <v>0</v>
      </c>
    </row>
    <row r="14" spans="1:16" s="36" customFormat="1" ht="13.15" customHeight="1" x14ac:dyDescent="0.2">
      <c r="B14" s="37" t="s">
        <v>5</v>
      </c>
      <c r="C14" s="38">
        <v>949</v>
      </c>
      <c r="D14" s="39">
        <v>26.057111477210327</v>
      </c>
      <c r="E14" s="38">
        <v>88176.667130000002</v>
      </c>
      <c r="F14" s="39">
        <v>38.106880577053161</v>
      </c>
    </row>
    <row r="15" spans="1:16" s="36" customFormat="1" ht="13.15" customHeight="1" x14ac:dyDescent="0.2">
      <c r="B15" s="40" t="s">
        <v>0</v>
      </c>
      <c r="C15" s="41">
        <f>SUM(C10:C14)</f>
        <v>3642</v>
      </c>
      <c r="D15" s="42">
        <v>100</v>
      </c>
      <c r="E15" s="41">
        <v>231393.03399999999</v>
      </c>
      <c r="F15" s="42">
        <v>100</v>
      </c>
    </row>
    <row r="16" spans="1:16" s="43" customFormat="1" ht="37.15" customHeight="1" x14ac:dyDescent="0.2">
      <c r="B16" s="81" t="s">
        <v>9</v>
      </c>
      <c r="C16" s="82"/>
      <c r="D16" s="82"/>
      <c r="E16" s="82"/>
      <c r="F16" s="82"/>
      <c r="G16" s="44"/>
      <c r="H16" s="44"/>
      <c r="I16" s="44"/>
    </row>
    <row r="17" spans="2:9" s="43" customFormat="1" ht="5.45" customHeight="1" x14ac:dyDescent="0.2">
      <c r="B17" s="45"/>
      <c r="C17" s="46"/>
      <c r="D17" s="46"/>
      <c r="E17" s="46"/>
      <c r="F17" s="46"/>
      <c r="G17" s="44"/>
      <c r="H17" s="44"/>
      <c r="I17" s="44"/>
    </row>
    <row r="18" spans="2:9" s="43" customFormat="1" ht="12.75" x14ac:dyDescent="0.2">
      <c r="B18" s="47" t="s">
        <v>8</v>
      </c>
      <c r="C18" s="48"/>
      <c r="D18" s="49"/>
      <c r="E18" s="49"/>
      <c r="F18" s="49"/>
      <c r="G18" s="50"/>
      <c r="H18" s="50"/>
    </row>
    <row r="19" spans="2:9" s="43" customFormat="1" ht="82.5" customHeight="1" x14ac:dyDescent="0.2">
      <c r="B19" s="81" t="s">
        <v>21</v>
      </c>
      <c r="C19" s="82"/>
      <c r="D19" s="82"/>
      <c r="E19" s="82"/>
      <c r="F19" s="82"/>
      <c r="G19" s="44"/>
      <c r="H19" s="44"/>
      <c r="I19" s="46"/>
    </row>
    <row r="20" spans="2:9" ht="7.9" customHeight="1" x14ac:dyDescent="0.25"/>
    <row r="21" spans="2:9" ht="24" customHeight="1" x14ac:dyDescent="0.25">
      <c r="B21" s="83" t="s">
        <v>15</v>
      </c>
      <c r="C21" s="84"/>
      <c r="D21" s="84"/>
      <c r="E21" s="84"/>
      <c r="F21" s="84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J21"/>
  <sheetViews>
    <sheetView zoomScaleNormal="100" workbookViewId="0">
      <selection activeCell="F4" sqref="F4"/>
    </sheetView>
  </sheetViews>
  <sheetFormatPr defaultColWidth="8.85546875" defaultRowHeight="15" x14ac:dyDescent="0.25"/>
  <cols>
    <col min="1" max="1" width="3.7109375" style="29" customWidth="1"/>
    <col min="2" max="2" width="20" style="30" customWidth="1"/>
    <col min="3" max="3" width="6.28515625" style="30" customWidth="1"/>
    <col min="4" max="4" width="5.5703125" style="30" bestFit="1" customWidth="1"/>
    <col min="5" max="5" width="9.140625" style="30" customWidth="1"/>
    <col min="6" max="6" width="5.5703125" style="30" bestFit="1" customWidth="1"/>
    <col min="7" max="7" width="7.7109375" style="30" bestFit="1" customWidth="1"/>
    <col min="8" max="8" width="4.7109375" style="30" bestFit="1" customWidth="1"/>
    <col min="9" max="9" width="11.28515625" style="30" bestFit="1" customWidth="1"/>
    <col min="10" max="10" width="8.42578125" style="30" customWidth="1"/>
    <col min="11" max="16384" width="8.85546875" style="29"/>
  </cols>
  <sheetData>
    <row r="3" spans="1:10" ht="14.45" customHeight="1" x14ac:dyDescent="0.25">
      <c r="I3" s="85" t="s">
        <v>13</v>
      </c>
      <c r="J3" s="86"/>
    </row>
    <row r="4" spans="1:10" ht="14.45" customHeight="1" x14ac:dyDescent="0.25">
      <c r="I4" s="31" t="s">
        <v>14</v>
      </c>
    </row>
    <row r="5" spans="1:10" ht="7.1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</row>
    <row r="6" spans="1:10" ht="35.450000000000003" customHeight="1" x14ac:dyDescent="0.25">
      <c r="B6" s="87" t="s">
        <v>23</v>
      </c>
      <c r="C6" s="88"/>
      <c r="D6" s="88"/>
      <c r="E6" s="88"/>
      <c r="F6" s="88"/>
      <c r="G6" s="34"/>
      <c r="H6" s="34"/>
      <c r="I6" s="34"/>
      <c r="J6" s="34"/>
    </row>
    <row r="7" spans="1:10" ht="15.6" customHeight="1" x14ac:dyDescent="0.25">
      <c r="F7" s="35" t="s">
        <v>10</v>
      </c>
    </row>
    <row r="8" spans="1:10" x14ac:dyDescent="0.25">
      <c r="B8" s="78" t="s">
        <v>12</v>
      </c>
      <c r="C8" s="78" t="s">
        <v>6</v>
      </c>
      <c r="D8" s="80" t="s">
        <v>7</v>
      </c>
      <c r="E8" s="80" t="s">
        <v>11</v>
      </c>
      <c r="F8" s="80" t="s">
        <v>7</v>
      </c>
      <c r="G8" s="29"/>
      <c r="H8" s="29"/>
      <c r="I8" s="29"/>
      <c r="J8" s="29"/>
    </row>
    <row r="9" spans="1:10" ht="16.5" customHeight="1" x14ac:dyDescent="0.25">
      <c r="B9" s="79"/>
      <c r="C9" s="79"/>
      <c r="D9" s="79"/>
      <c r="E9" s="80"/>
      <c r="F9" s="79"/>
      <c r="G9" s="29"/>
      <c r="H9" s="29"/>
      <c r="I9" s="29"/>
      <c r="J9" s="29"/>
    </row>
    <row r="10" spans="1:10" s="36" customFormat="1" ht="13.15" customHeight="1" x14ac:dyDescent="0.2">
      <c r="B10" s="37" t="s">
        <v>1</v>
      </c>
      <c r="C10" s="38">
        <v>2596</v>
      </c>
      <c r="D10" s="39">
        <v>70.948346542771247</v>
      </c>
      <c r="E10" s="38">
        <v>106728.72689000001</v>
      </c>
      <c r="F10" s="39">
        <v>44.803443166158615</v>
      </c>
    </row>
    <row r="11" spans="1:10" s="36" customFormat="1" ht="13.15" customHeight="1" x14ac:dyDescent="0.2">
      <c r="B11" s="37" t="s">
        <v>2</v>
      </c>
      <c r="C11" s="38">
        <v>124</v>
      </c>
      <c r="D11" s="39">
        <v>3.3889040721508614</v>
      </c>
      <c r="E11" s="38">
        <v>38351.864970000002</v>
      </c>
      <c r="F11" s="39">
        <v>16.09965425963102</v>
      </c>
    </row>
    <row r="12" spans="1:10" s="36" customFormat="1" ht="13.15" customHeight="1" x14ac:dyDescent="0.2">
      <c r="B12" s="37" t="s">
        <v>3</v>
      </c>
      <c r="C12" s="38">
        <v>10</v>
      </c>
      <c r="D12" s="39">
        <v>0.27329871549603718</v>
      </c>
      <c r="E12" s="38">
        <v>6945.8582200000001</v>
      </c>
      <c r="F12" s="39">
        <v>2.9157882143642762</v>
      </c>
    </row>
    <row r="13" spans="1:10" s="36" customFormat="1" ht="13.15" customHeight="1" x14ac:dyDescent="0.2">
      <c r="B13" s="37" t="s">
        <v>4</v>
      </c>
      <c r="C13" s="38">
        <v>0</v>
      </c>
      <c r="D13" s="39">
        <v>0</v>
      </c>
      <c r="E13" s="38">
        <v>0</v>
      </c>
      <c r="F13" s="39">
        <v>0</v>
      </c>
    </row>
    <row r="14" spans="1:10" s="36" customFormat="1" ht="13.15" customHeight="1" x14ac:dyDescent="0.2">
      <c r="B14" s="37" t="s">
        <v>5</v>
      </c>
      <c r="C14" s="38">
        <v>929</v>
      </c>
      <c r="D14" s="39">
        <v>25.389450669581855</v>
      </c>
      <c r="E14" s="38">
        <v>86189.006919999985</v>
      </c>
      <c r="F14" s="39">
        <v>36.181114359846092</v>
      </c>
    </row>
    <row r="15" spans="1:10" s="36" customFormat="1" ht="13.15" customHeight="1" x14ac:dyDescent="0.2">
      <c r="B15" s="40" t="s">
        <v>0</v>
      </c>
      <c r="C15" s="41">
        <f>SUM(C10:C14)</f>
        <v>3659</v>
      </c>
      <c r="D15" s="42">
        <f>SUM(D10:D14)</f>
        <v>100</v>
      </c>
      <c r="E15" s="41">
        <f>SUM(E10:E14)</f>
        <v>238215.45699999999</v>
      </c>
      <c r="F15" s="42">
        <f>SUM(F10:F14)</f>
        <v>100</v>
      </c>
    </row>
    <row r="16" spans="1:10" s="43" customFormat="1" ht="37.15" customHeight="1" x14ac:dyDescent="0.2">
      <c r="B16" s="81" t="s">
        <v>9</v>
      </c>
      <c r="C16" s="82"/>
      <c r="D16" s="82"/>
      <c r="E16" s="82"/>
      <c r="F16" s="82"/>
      <c r="G16" s="44"/>
      <c r="H16" s="44"/>
      <c r="I16" s="44"/>
    </row>
    <row r="17" spans="2:9" s="43" customFormat="1" ht="5.45" customHeight="1" x14ac:dyDescent="0.2">
      <c r="B17" s="45"/>
      <c r="C17" s="46"/>
      <c r="D17" s="46"/>
      <c r="E17" s="46"/>
      <c r="F17" s="46"/>
      <c r="G17" s="44"/>
      <c r="H17" s="44"/>
      <c r="I17" s="44"/>
    </row>
    <row r="18" spans="2:9" s="43" customFormat="1" ht="12.75" x14ac:dyDescent="0.2">
      <c r="B18" s="47" t="s">
        <v>8</v>
      </c>
      <c r="C18" s="48"/>
      <c r="D18" s="49"/>
      <c r="E18" s="49"/>
      <c r="F18" s="49"/>
      <c r="G18" s="50"/>
      <c r="H18" s="50"/>
    </row>
    <row r="19" spans="2:9" s="43" customFormat="1" ht="82.5" customHeight="1" x14ac:dyDescent="0.2">
      <c r="B19" s="81" t="s">
        <v>21</v>
      </c>
      <c r="C19" s="82"/>
      <c r="D19" s="82"/>
      <c r="E19" s="82"/>
      <c r="F19" s="82"/>
      <c r="G19" s="44"/>
      <c r="H19" s="44"/>
      <c r="I19" s="46"/>
    </row>
    <row r="20" spans="2:9" ht="7.9" customHeight="1" x14ac:dyDescent="0.25"/>
    <row r="21" spans="2:9" ht="24" customHeight="1" x14ac:dyDescent="0.25">
      <c r="B21" s="83" t="s">
        <v>15</v>
      </c>
      <c r="C21" s="84"/>
      <c r="D21" s="84"/>
      <c r="E21" s="84"/>
      <c r="F21" s="84"/>
    </row>
  </sheetData>
  <mergeCells count="10">
    <mergeCell ref="B16:F16"/>
    <mergeCell ref="B19:F19"/>
    <mergeCell ref="B21:F21"/>
    <mergeCell ref="I3:J3"/>
    <mergeCell ref="B6:F6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72367-CDC1-44B0-9A35-437A9025CD13}">
  <dimension ref="A3:J21"/>
  <sheetViews>
    <sheetView zoomScaleNormal="100" workbookViewId="0">
      <selection activeCell="A13" sqref="A13:XFD13"/>
    </sheetView>
  </sheetViews>
  <sheetFormatPr defaultColWidth="8.85546875" defaultRowHeight="15" x14ac:dyDescent="0.25"/>
  <cols>
    <col min="1" max="1" width="3.7109375" style="29" customWidth="1"/>
    <col min="2" max="2" width="20" style="30" customWidth="1"/>
    <col min="3" max="3" width="6.28515625" style="30" customWidth="1"/>
    <col min="4" max="4" width="5.5703125" style="30" bestFit="1" customWidth="1"/>
    <col min="5" max="5" width="9.140625" style="30" customWidth="1"/>
    <col min="6" max="6" width="5.5703125" style="30" bestFit="1" customWidth="1"/>
    <col min="7" max="7" width="7.7109375" style="30" bestFit="1" customWidth="1"/>
    <col min="8" max="8" width="4.7109375" style="30" bestFit="1" customWidth="1"/>
    <col min="9" max="9" width="11.28515625" style="30" bestFit="1" customWidth="1"/>
    <col min="10" max="10" width="8.42578125" style="30" customWidth="1"/>
    <col min="11" max="16384" width="8.85546875" style="29"/>
  </cols>
  <sheetData>
    <row r="3" spans="1:10" ht="14.45" customHeight="1" x14ac:dyDescent="0.25">
      <c r="I3" s="85" t="s">
        <v>13</v>
      </c>
      <c r="J3" s="86"/>
    </row>
    <row r="4" spans="1:10" ht="14.45" customHeight="1" x14ac:dyDescent="0.25">
      <c r="I4" s="31" t="s">
        <v>14</v>
      </c>
    </row>
    <row r="5" spans="1:10" ht="7.1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</row>
    <row r="6" spans="1:10" ht="35.450000000000003" customHeight="1" x14ac:dyDescent="0.25">
      <c r="B6" s="87" t="s">
        <v>24</v>
      </c>
      <c r="C6" s="88"/>
      <c r="D6" s="88"/>
      <c r="E6" s="88"/>
      <c r="F6" s="88"/>
      <c r="G6" s="34"/>
      <c r="H6" s="34"/>
      <c r="I6" s="34"/>
      <c r="J6" s="34"/>
    </row>
    <row r="7" spans="1:10" ht="15.6" customHeight="1" x14ac:dyDescent="0.25">
      <c r="F7" s="35" t="s">
        <v>10</v>
      </c>
    </row>
    <row r="8" spans="1:10" x14ac:dyDescent="0.25">
      <c r="B8" s="78" t="s">
        <v>12</v>
      </c>
      <c r="C8" s="78" t="s">
        <v>6</v>
      </c>
      <c r="D8" s="80" t="s">
        <v>7</v>
      </c>
      <c r="E8" s="80" t="s">
        <v>11</v>
      </c>
      <c r="F8" s="80" t="s">
        <v>7</v>
      </c>
      <c r="G8" s="29"/>
      <c r="H8" s="29"/>
      <c r="I8" s="29"/>
      <c r="J8" s="29"/>
    </row>
    <row r="9" spans="1:10" ht="16.5" customHeight="1" x14ac:dyDescent="0.25">
      <c r="B9" s="79"/>
      <c r="C9" s="79"/>
      <c r="D9" s="79"/>
      <c r="E9" s="80"/>
      <c r="F9" s="79"/>
      <c r="G9" s="29"/>
      <c r="H9" s="29"/>
      <c r="I9" s="29"/>
      <c r="J9" s="29"/>
    </row>
    <row r="10" spans="1:10" s="36" customFormat="1" ht="13.15" customHeight="1" x14ac:dyDescent="0.2">
      <c r="B10" s="37" t="s">
        <v>1</v>
      </c>
      <c r="C10" s="38">
        <v>2563</v>
      </c>
      <c r="D10" s="39">
        <v>70.957918050941302</v>
      </c>
      <c r="E10" s="38">
        <v>112178.2441</v>
      </c>
      <c r="F10" s="39">
        <v>45.8574768027459</v>
      </c>
    </row>
    <row r="11" spans="1:10" s="36" customFormat="1" ht="13.15" customHeight="1" x14ac:dyDescent="0.2">
      <c r="B11" s="37" t="s">
        <v>2</v>
      </c>
      <c r="C11" s="38">
        <v>130</v>
      </c>
      <c r="D11" s="39">
        <v>3.599114064230343</v>
      </c>
      <c r="E11" s="38">
        <v>38164.229630000002</v>
      </c>
      <c r="F11" s="39">
        <v>15.60120047334912</v>
      </c>
    </row>
    <row r="12" spans="1:10" s="36" customFormat="1" ht="13.15" customHeight="1" x14ac:dyDescent="0.2">
      <c r="B12" s="37" t="s">
        <v>3</v>
      </c>
      <c r="C12" s="38">
        <v>11</v>
      </c>
      <c r="D12" s="39">
        <v>0.30454042081949062</v>
      </c>
      <c r="E12" s="38">
        <v>6670.3699500000002</v>
      </c>
      <c r="F12" s="39">
        <v>2.7267884044893727</v>
      </c>
    </row>
    <row r="13" spans="1:10" s="36" customFormat="1" ht="13.15" customHeight="1" x14ac:dyDescent="0.2">
      <c r="B13" s="37" t="s">
        <v>4</v>
      </c>
      <c r="C13" s="38">
        <v>1</v>
      </c>
      <c r="D13" s="39">
        <v>2.768549280177187E-2</v>
      </c>
      <c r="E13" s="38">
        <v>1.0000000000000001E-5</v>
      </c>
      <c r="F13" s="39">
        <v>4.0879118023871712E-9</v>
      </c>
    </row>
    <row r="14" spans="1:10" s="36" customFormat="1" ht="13.15" customHeight="1" x14ac:dyDescent="0.2">
      <c r="B14" s="37" t="s">
        <v>5</v>
      </c>
      <c r="C14" s="38">
        <v>907</v>
      </c>
      <c r="D14" s="39">
        <v>25.110741971207091</v>
      </c>
      <c r="E14" s="38">
        <v>87610.82931000003</v>
      </c>
      <c r="F14" s="39">
        <v>35.814534315327698</v>
      </c>
    </row>
    <row r="15" spans="1:10" s="36" customFormat="1" ht="13.15" customHeight="1" x14ac:dyDescent="0.2">
      <c r="B15" s="40" t="s">
        <v>0</v>
      </c>
      <c r="C15" s="41">
        <v>3612</v>
      </c>
      <c r="D15" s="42">
        <v>100</v>
      </c>
      <c r="E15" s="41">
        <v>244623.67300000001</v>
      </c>
      <c r="F15" s="42">
        <v>100</v>
      </c>
    </row>
    <row r="16" spans="1:10" s="43" customFormat="1" ht="37.15" customHeight="1" x14ac:dyDescent="0.2">
      <c r="B16" s="81" t="s">
        <v>9</v>
      </c>
      <c r="C16" s="82"/>
      <c r="D16" s="82"/>
      <c r="E16" s="82"/>
      <c r="F16" s="82"/>
      <c r="G16" s="44"/>
      <c r="H16" s="44"/>
      <c r="I16" s="44"/>
    </row>
    <row r="17" spans="2:9" s="43" customFormat="1" ht="5.45" customHeight="1" x14ac:dyDescent="0.2">
      <c r="B17" s="51"/>
      <c r="C17" s="52"/>
      <c r="D17" s="52"/>
      <c r="E17" s="52"/>
      <c r="F17" s="52"/>
      <c r="G17" s="44"/>
      <c r="H17" s="44"/>
      <c r="I17" s="44"/>
    </row>
    <row r="18" spans="2:9" s="43" customFormat="1" ht="12.75" x14ac:dyDescent="0.2">
      <c r="B18" s="47" t="s">
        <v>8</v>
      </c>
      <c r="C18" s="48"/>
      <c r="D18" s="49"/>
      <c r="E18" s="49"/>
      <c r="F18" s="49"/>
      <c r="G18" s="50"/>
      <c r="H18" s="50"/>
    </row>
    <row r="19" spans="2:9" s="43" customFormat="1" ht="82.5" customHeight="1" x14ac:dyDescent="0.2">
      <c r="B19" s="81" t="s">
        <v>21</v>
      </c>
      <c r="C19" s="82"/>
      <c r="D19" s="82"/>
      <c r="E19" s="82"/>
      <c r="F19" s="82"/>
      <c r="G19" s="44"/>
      <c r="H19" s="44"/>
      <c r="I19" s="52"/>
    </row>
    <row r="20" spans="2:9" ht="7.9" customHeight="1" x14ac:dyDescent="0.25"/>
    <row r="21" spans="2:9" ht="24" customHeight="1" x14ac:dyDescent="0.25">
      <c r="B21" s="83" t="s">
        <v>15</v>
      </c>
      <c r="C21" s="84"/>
      <c r="D21" s="84"/>
      <c r="E21" s="84"/>
      <c r="F21" s="84"/>
    </row>
  </sheetData>
  <mergeCells count="10">
    <mergeCell ref="B16:F16"/>
    <mergeCell ref="B19:F19"/>
    <mergeCell ref="B21:F21"/>
    <mergeCell ref="I3:J3"/>
    <mergeCell ref="B6:F6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034CF-0FBC-499C-83C0-263B66E006B9}">
  <dimension ref="A3:J21"/>
  <sheetViews>
    <sheetView zoomScaleNormal="100" workbookViewId="0">
      <selection activeCell="E10" sqref="E10:E14"/>
    </sheetView>
  </sheetViews>
  <sheetFormatPr defaultColWidth="8.85546875" defaultRowHeight="15" x14ac:dyDescent="0.25"/>
  <cols>
    <col min="1" max="1" width="3.7109375" style="29" customWidth="1"/>
    <col min="2" max="2" width="20" style="30" customWidth="1"/>
    <col min="3" max="3" width="6.28515625" style="30" customWidth="1"/>
    <col min="4" max="4" width="5.5703125" style="30" bestFit="1" customWidth="1"/>
    <col min="5" max="5" width="9.140625" style="30" customWidth="1"/>
    <col min="6" max="6" width="5.5703125" style="30" bestFit="1" customWidth="1"/>
    <col min="7" max="7" width="7.7109375" style="30" bestFit="1" customWidth="1"/>
    <col min="8" max="8" width="4.7109375" style="30" bestFit="1" customWidth="1"/>
    <col min="9" max="9" width="11.28515625" style="30" bestFit="1" customWidth="1"/>
    <col min="10" max="10" width="8.42578125" style="30" customWidth="1"/>
    <col min="11" max="16384" width="8.85546875" style="29"/>
  </cols>
  <sheetData>
    <row r="3" spans="1:10" ht="14.45" customHeight="1" x14ac:dyDescent="0.25">
      <c r="I3" s="85" t="s">
        <v>13</v>
      </c>
      <c r="J3" s="86"/>
    </row>
    <row r="4" spans="1:10" ht="14.45" customHeight="1" x14ac:dyDescent="0.25">
      <c r="I4" s="31" t="s">
        <v>14</v>
      </c>
    </row>
    <row r="5" spans="1:10" ht="7.1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</row>
    <row r="6" spans="1:10" ht="35.450000000000003" customHeight="1" x14ac:dyDescent="0.25">
      <c r="B6" s="87" t="s">
        <v>25</v>
      </c>
      <c r="C6" s="88"/>
      <c r="D6" s="88"/>
      <c r="E6" s="88"/>
      <c r="F6" s="88"/>
      <c r="G6" s="34"/>
      <c r="H6" s="34"/>
      <c r="I6" s="34"/>
      <c r="J6" s="34"/>
    </row>
    <row r="7" spans="1:10" ht="15.6" customHeight="1" x14ac:dyDescent="0.25">
      <c r="F7" s="35" t="s">
        <v>10</v>
      </c>
    </row>
    <row r="8" spans="1:10" x14ac:dyDescent="0.25">
      <c r="B8" s="78" t="s">
        <v>12</v>
      </c>
      <c r="C8" s="78" t="s">
        <v>6</v>
      </c>
      <c r="D8" s="80" t="s">
        <v>7</v>
      </c>
      <c r="E8" s="80" t="s">
        <v>11</v>
      </c>
      <c r="F8" s="80" t="s">
        <v>7</v>
      </c>
      <c r="G8" s="29"/>
      <c r="H8" s="29"/>
      <c r="I8" s="29"/>
      <c r="J8" s="29"/>
    </row>
    <row r="9" spans="1:10" ht="16.5" customHeight="1" x14ac:dyDescent="0.25">
      <c r="B9" s="79"/>
      <c r="C9" s="79"/>
      <c r="D9" s="79"/>
      <c r="E9" s="80"/>
      <c r="F9" s="79"/>
      <c r="G9" s="29"/>
      <c r="H9" s="29"/>
      <c r="I9" s="29"/>
      <c r="J9" s="29"/>
    </row>
    <row r="10" spans="1:10" s="36" customFormat="1" ht="13.15" customHeight="1" x14ac:dyDescent="0.2">
      <c r="B10" s="37" t="s">
        <v>1</v>
      </c>
      <c r="C10" s="38">
        <v>2524</v>
      </c>
      <c r="D10" s="39">
        <v>71.018570624648277</v>
      </c>
      <c r="E10" s="38">
        <v>110234.35028</v>
      </c>
      <c r="F10" s="39">
        <v>45.426818820023065</v>
      </c>
    </row>
    <row r="11" spans="1:10" s="36" customFormat="1" ht="13.15" customHeight="1" x14ac:dyDescent="0.2">
      <c r="B11" s="37" t="s">
        <v>2</v>
      </c>
      <c r="C11" s="38">
        <v>138</v>
      </c>
      <c r="D11" s="39">
        <v>3.8829487900956665</v>
      </c>
      <c r="E11" s="38">
        <v>40618.961229999994</v>
      </c>
      <c r="F11" s="39">
        <v>16.738795010501615</v>
      </c>
    </row>
    <row r="12" spans="1:10" s="36" customFormat="1" ht="13.15" customHeight="1" x14ac:dyDescent="0.2">
      <c r="B12" s="37" t="s">
        <v>3</v>
      </c>
      <c r="C12" s="38">
        <v>12</v>
      </c>
      <c r="D12" s="39">
        <v>0.33764772087788408</v>
      </c>
      <c r="E12" s="38">
        <v>6685.0074999999997</v>
      </c>
      <c r="F12" s="39">
        <v>2.7548456877700875</v>
      </c>
    </row>
    <row r="13" spans="1:10" s="36" customFormat="1" ht="13.15" customHeight="1" x14ac:dyDescent="0.2">
      <c r="B13" s="37" t="s">
        <v>4</v>
      </c>
      <c r="C13" s="57" t="s">
        <v>26</v>
      </c>
      <c r="D13" s="58" t="s">
        <v>26</v>
      </c>
      <c r="E13" s="57" t="s">
        <v>26</v>
      </c>
      <c r="F13" s="58" t="s">
        <v>26</v>
      </c>
    </row>
    <row r="14" spans="1:10" s="36" customFormat="1" ht="13.15" customHeight="1" x14ac:dyDescent="0.2">
      <c r="B14" s="37" t="s">
        <v>5</v>
      </c>
      <c r="C14" s="38">
        <v>880</v>
      </c>
      <c r="D14" s="39">
        <v>24.760832864378166</v>
      </c>
      <c r="E14" s="38">
        <v>85125.272990000012</v>
      </c>
      <c r="F14" s="39">
        <v>35.07954048170523</v>
      </c>
    </row>
    <row r="15" spans="1:10" s="36" customFormat="1" ht="13.15" customHeight="1" x14ac:dyDescent="0.2">
      <c r="B15" s="40" t="s">
        <v>0</v>
      </c>
      <c r="C15" s="41">
        <v>3554</v>
      </c>
      <c r="D15" s="42">
        <v>100</v>
      </c>
      <c r="E15" s="41">
        <v>242663.592</v>
      </c>
      <c r="F15" s="42">
        <v>100</v>
      </c>
    </row>
    <row r="16" spans="1:10" s="43" customFormat="1" ht="37.15" customHeight="1" x14ac:dyDescent="0.2">
      <c r="B16" s="81" t="s">
        <v>9</v>
      </c>
      <c r="C16" s="82"/>
      <c r="D16" s="82"/>
      <c r="E16" s="82"/>
      <c r="F16" s="82"/>
      <c r="G16" s="44"/>
      <c r="H16" s="44"/>
      <c r="I16" s="44"/>
    </row>
    <row r="17" spans="2:9" s="43" customFormat="1" ht="5.45" customHeight="1" x14ac:dyDescent="0.2">
      <c r="B17" s="53"/>
      <c r="C17" s="54"/>
      <c r="D17" s="54"/>
      <c r="E17" s="54"/>
      <c r="F17" s="54"/>
      <c r="G17" s="44"/>
      <c r="H17" s="44"/>
      <c r="I17" s="44"/>
    </row>
    <row r="18" spans="2:9" s="43" customFormat="1" ht="12.75" x14ac:dyDescent="0.2">
      <c r="B18" s="47" t="s">
        <v>8</v>
      </c>
      <c r="C18" s="48"/>
      <c r="D18" s="49"/>
      <c r="E18" s="49"/>
      <c r="F18" s="49"/>
      <c r="G18" s="50"/>
      <c r="H18" s="50"/>
    </row>
    <row r="19" spans="2:9" s="43" customFormat="1" ht="82.5" customHeight="1" x14ac:dyDescent="0.2">
      <c r="B19" s="81" t="s">
        <v>21</v>
      </c>
      <c r="C19" s="82"/>
      <c r="D19" s="82"/>
      <c r="E19" s="82"/>
      <c r="F19" s="82"/>
      <c r="G19" s="44"/>
      <c r="H19" s="44"/>
      <c r="I19" s="54"/>
    </row>
    <row r="20" spans="2:9" ht="7.9" customHeight="1" x14ac:dyDescent="0.25"/>
    <row r="21" spans="2:9" ht="24" customHeight="1" x14ac:dyDescent="0.25">
      <c r="B21" s="83" t="s">
        <v>15</v>
      </c>
      <c r="C21" s="84"/>
      <c r="D21" s="84"/>
      <c r="E21" s="84"/>
      <c r="F21" s="84"/>
    </row>
  </sheetData>
  <mergeCells count="10">
    <mergeCell ref="B16:F16"/>
    <mergeCell ref="B19:F19"/>
    <mergeCell ref="B21:F21"/>
    <mergeCell ref="I3:J3"/>
    <mergeCell ref="B6:F6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E04A-9846-4B39-9D39-418C7AF0B544}">
  <dimension ref="A3:J21"/>
  <sheetViews>
    <sheetView zoomScaleNormal="100" workbookViewId="0">
      <selection activeCell="J13" sqref="J13"/>
    </sheetView>
  </sheetViews>
  <sheetFormatPr defaultColWidth="8.85546875" defaultRowHeight="15" x14ac:dyDescent="0.25"/>
  <cols>
    <col min="1" max="1" width="3.7109375" style="29" customWidth="1"/>
    <col min="2" max="2" width="20" style="30" customWidth="1"/>
    <col min="3" max="3" width="6.28515625" style="30" customWidth="1"/>
    <col min="4" max="4" width="5.5703125" style="30" bestFit="1" customWidth="1"/>
    <col min="5" max="5" width="9.140625" style="30" customWidth="1"/>
    <col min="6" max="6" width="5.5703125" style="30" bestFit="1" customWidth="1"/>
    <col min="7" max="7" width="7.7109375" style="30" bestFit="1" customWidth="1"/>
    <col min="8" max="8" width="4.7109375" style="30" bestFit="1" customWidth="1"/>
    <col min="9" max="9" width="11.28515625" style="30" bestFit="1" customWidth="1"/>
    <col min="10" max="10" width="8.42578125" style="30" customWidth="1"/>
    <col min="11" max="16384" width="8.85546875" style="29"/>
  </cols>
  <sheetData>
    <row r="3" spans="1:10" ht="14.45" customHeight="1" x14ac:dyDescent="0.25">
      <c r="I3" s="85" t="s">
        <v>13</v>
      </c>
      <c r="J3" s="86"/>
    </row>
    <row r="4" spans="1:10" ht="14.45" customHeight="1" x14ac:dyDescent="0.25">
      <c r="I4" s="31" t="s">
        <v>14</v>
      </c>
    </row>
    <row r="5" spans="1:10" ht="7.1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</row>
    <row r="6" spans="1:10" ht="35.450000000000003" customHeight="1" x14ac:dyDescent="0.25">
      <c r="B6" s="87" t="s">
        <v>27</v>
      </c>
      <c r="C6" s="88"/>
      <c r="D6" s="88"/>
      <c r="E6" s="88"/>
      <c r="F6" s="88"/>
      <c r="G6" s="34"/>
      <c r="H6" s="34"/>
      <c r="I6" s="34"/>
      <c r="J6" s="34"/>
    </row>
    <row r="7" spans="1:10" ht="15.6" customHeight="1" x14ac:dyDescent="0.25">
      <c r="F7" s="35" t="s">
        <v>10</v>
      </c>
    </row>
    <row r="8" spans="1:10" x14ac:dyDescent="0.25">
      <c r="B8" s="78" t="s">
        <v>12</v>
      </c>
      <c r="C8" s="78" t="s">
        <v>6</v>
      </c>
      <c r="D8" s="80" t="s">
        <v>7</v>
      </c>
      <c r="E8" s="80" t="s">
        <v>11</v>
      </c>
      <c r="F8" s="80" t="s">
        <v>7</v>
      </c>
      <c r="G8" s="29"/>
      <c r="H8" s="29"/>
      <c r="I8" s="29"/>
      <c r="J8" s="29"/>
    </row>
    <row r="9" spans="1:10" ht="16.5" customHeight="1" x14ac:dyDescent="0.25">
      <c r="B9" s="79"/>
      <c r="C9" s="79"/>
      <c r="D9" s="79"/>
      <c r="E9" s="80"/>
      <c r="F9" s="79"/>
      <c r="G9" s="29"/>
      <c r="H9" s="29"/>
      <c r="I9" s="29"/>
      <c r="J9" s="29"/>
    </row>
    <row r="10" spans="1:10" s="36" customFormat="1" ht="13.15" customHeight="1" x14ac:dyDescent="0.2">
      <c r="B10" s="37" t="s">
        <v>1</v>
      </c>
      <c r="C10" s="38">
        <v>2605</v>
      </c>
      <c r="D10" s="39">
        <v>72.481914301613799</v>
      </c>
      <c r="E10" s="38">
        <v>98169.764360000001</v>
      </c>
      <c r="F10" s="39">
        <v>42.549770200349258</v>
      </c>
    </row>
    <row r="11" spans="1:10" s="36" customFormat="1" ht="13.15" customHeight="1" x14ac:dyDescent="0.2">
      <c r="B11" s="37" t="s">
        <v>2</v>
      </c>
      <c r="C11" s="38">
        <v>136</v>
      </c>
      <c r="D11" s="39">
        <v>3.7840845854201444</v>
      </c>
      <c r="E11" s="38">
        <v>41403.249859999996</v>
      </c>
      <c r="F11" s="39">
        <v>17.945431351248711</v>
      </c>
    </row>
    <row r="12" spans="1:10" s="36" customFormat="1" ht="13.15" customHeight="1" x14ac:dyDescent="0.2">
      <c r="B12" s="37" t="s">
        <v>3</v>
      </c>
      <c r="C12" s="38">
        <v>10</v>
      </c>
      <c r="D12" s="39">
        <v>0.27824151363383415</v>
      </c>
      <c r="E12" s="38">
        <v>7205.3805000000002</v>
      </c>
      <c r="F12" s="39">
        <v>3.1230316837349865</v>
      </c>
    </row>
    <row r="13" spans="1:10" s="36" customFormat="1" ht="13.15" customHeight="1" x14ac:dyDescent="0.2">
      <c r="B13" s="37" t="s">
        <v>4</v>
      </c>
      <c r="C13" s="57" t="s">
        <v>26</v>
      </c>
      <c r="D13" s="58" t="s">
        <v>26</v>
      </c>
      <c r="E13" s="57" t="s">
        <v>26</v>
      </c>
      <c r="F13" s="58" t="s">
        <v>26</v>
      </c>
    </row>
    <row r="14" spans="1:10" s="36" customFormat="1" ht="13.15" customHeight="1" x14ac:dyDescent="0.2">
      <c r="B14" s="37" t="s">
        <v>5</v>
      </c>
      <c r="C14" s="38">
        <v>843</v>
      </c>
      <c r="D14" s="39">
        <v>23.455759599332222</v>
      </c>
      <c r="E14" s="38">
        <v>83939.101280000003</v>
      </c>
      <c r="F14" s="39">
        <v>36.381766764667034</v>
      </c>
    </row>
    <row r="15" spans="1:10" s="36" customFormat="1" ht="13.15" customHeight="1" x14ac:dyDescent="0.2">
      <c r="B15" s="40" t="s">
        <v>0</v>
      </c>
      <c r="C15" s="41">
        <v>3594</v>
      </c>
      <c r="D15" s="42">
        <v>100</v>
      </c>
      <c r="E15" s="41">
        <v>230717.49600000001</v>
      </c>
      <c r="F15" s="42">
        <v>100</v>
      </c>
    </row>
    <row r="16" spans="1:10" s="43" customFormat="1" ht="37.15" customHeight="1" x14ac:dyDescent="0.2">
      <c r="B16" s="81" t="s">
        <v>9</v>
      </c>
      <c r="C16" s="82"/>
      <c r="D16" s="82"/>
      <c r="E16" s="82"/>
      <c r="F16" s="82"/>
      <c r="G16" s="44"/>
      <c r="H16" s="44"/>
      <c r="I16" s="44"/>
    </row>
    <row r="17" spans="2:9" s="43" customFormat="1" ht="5.45" customHeight="1" x14ac:dyDescent="0.2">
      <c r="B17" s="55"/>
      <c r="C17" s="56"/>
      <c r="D17" s="56"/>
      <c r="E17" s="56"/>
      <c r="F17" s="56"/>
      <c r="G17" s="44"/>
      <c r="H17" s="44"/>
      <c r="I17" s="44"/>
    </row>
    <row r="18" spans="2:9" s="43" customFormat="1" ht="12.75" x14ac:dyDescent="0.2">
      <c r="B18" s="47" t="s">
        <v>8</v>
      </c>
      <c r="C18" s="48"/>
      <c r="D18" s="49"/>
      <c r="E18" s="49"/>
      <c r="F18" s="49"/>
      <c r="G18" s="50"/>
      <c r="H18" s="50"/>
    </row>
    <row r="19" spans="2:9" s="43" customFormat="1" ht="82.5" customHeight="1" x14ac:dyDescent="0.2">
      <c r="B19" s="81" t="s">
        <v>21</v>
      </c>
      <c r="C19" s="82"/>
      <c r="D19" s="82"/>
      <c r="E19" s="82"/>
      <c r="F19" s="82"/>
      <c r="G19" s="44"/>
      <c r="H19" s="44"/>
      <c r="I19" s="56"/>
    </row>
    <row r="20" spans="2:9" ht="7.9" customHeight="1" x14ac:dyDescent="0.25"/>
    <row r="21" spans="2:9" ht="24" customHeight="1" x14ac:dyDescent="0.25">
      <c r="B21" s="83" t="s">
        <v>15</v>
      </c>
      <c r="C21" s="84"/>
      <c r="D21" s="84"/>
      <c r="E21" s="84"/>
      <c r="F21" s="84"/>
    </row>
  </sheetData>
  <mergeCells count="10">
    <mergeCell ref="B16:F16"/>
    <mergeCell ref="B19:F19"/>
    <mergeCell ref="B21:F21"/>
    <mergeCell ref="I3:J3"/>
    <mergeCell ref="B6:F6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C0AFA-F410-44C0-A081-66955002350C}">
  <dimension ref="A3:J21"/>
  <sheetViews>
    <sheetView zoomScaleNormal="100" workbookViewId="0">
      <selection activeCell="M21" sqref="M21"/>
    </sheetView>
  </sheetViews>
  <sheetFormatPr defaultColWidth="8.85546875" defaultRowHeight="15" x14ac:dyDescent="0.25"/>
  <cols>
    <col min="1" max="1" width="3.7109375" style="29" customWidth="1"/>
    <col min="2" max="2" width="20" style="30" customWidth="1"/>
    <col min="3" max="3" width="6.28515625" style="30" customWidth="1"/>
    <col min="4" max="4" width="5.5703125" style="30" bestFit="1" customWidth="1"/>
    <col min="5" max="5" width="9.140625" style="30" customWidth="1"/>
    <col min="6" max="6" width="5.5703125" style="30" bestFit="1" customWidth="1"/>
    <col min="7" max="7" width="7.7109375" style="30" bestFit="1" customWidth="1"/>
    <col min="8" max="8" width="4.7109375" style="30" bestFit="1" customWidth="1"/>
    <col min="9" max="9" width="11.28515625" style="30" bestFit="1" customWidth="1"/>
    <col min="10" max="10" width="8.42578125" style="30" customWidth="1"/>
    <col min="11" max="16384" width="8.85546875" style="29"/>
  </cols>
  <sheetData>
    <row r="3" spans="1:10" ht="14.45" customHeight="1" x14ac:dyDescent="0.25">
      <c r="I3" s="85" t="s">
        <v>13</v>
      </c>
      <c r="J3" s="86"/>
    </row>
    <row r="4" spans="1:10" ht="14.45" customHeight="1" x14ac:dyDescent="0.25">
      <c r="I4" s="31" t="s">
        <v>14</v>
      </c>
    </row>
    <row r="5" spans="1:10" ht="7.1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</row>
    <row r="6" spans="1:10" ht="35.450000000000003" customHeight="1" x14ac:dyDescent="0.25">
      <c r="B6" s="87" t="s">
        <v>28</v>
      </c>
      <c r="C6" s="88"/>
      <c r="D6" s="88"/>
      <c r="E6" s="88"/>
      <c r="F6" s="88"/>
      <c r="G6" s="34"/>
      <c r="H6" s="34"/>
      <c r="I6" s="34"/>
      <c r="J6" s="34"/>
    </row>
    <row r="7" spans="1:10" ht="15.6" customHeight="1" x14ac:dyDescent="0.25">
      <c r="F7" s="35" t="s">
        <v>10</v>
      </c>
    </row>
    <row r="8" spans="1:10" x14ac:dyDescent="0.25">
      <c r="B8" s="78" t="s">
        <v>12</v>
      </c>
      <c r="C8" s="78" t="s">
        <v>6</v>
      </c>
      <c r="D8" s="80" t="s">
        <v>7</v>
      </c>
      <c r="E8" s="80" t="s">
        <v>11</v>
      </c>
      <c r="F8" s="80" t="s">
        <v>7</v>
      </c>
      <c r="G8" s="29"/>
      <c r="H8" s="29"/>
      <c r="I8" s="29"/>
      <c r="J8" s="29"/>
    </row>
    <row r="9" spans="1:10" ht="16.5" customHeight="1" x14ac:dyDescent="0.25">
      <c r="B9" s="79"/>
      <c r="C9" s="79"/>
      <c r="D9" s="79"/>
      <c r="E9" s="80"/>
      <c r="F9" s="79"/>
      <c r="G9" s="29"/>
      <c r="H9" s="29"/>
      <c r="I9" s="29"/>
      <c r="J9" s="29"/>
    </row>
    <row r="10" spans="1:10" s="36" customFormat="1" ht="13.15" customHeight="1" x14ac:dyDescent="0.2">
      <c r="B10" s="37" t="s">
        <v>1</v>
      </c>
      <c r="C10" s="38">
        <v>2673</v>
      </c>
      <c r="D10" s="39">
        <v>72.439024390243901</v>
      </c>
      <c r="E10" s="38">
        <v>95208.668409999998</v>
      </c>
      <c r="F10" s="39">
        <v>41.132938903787824</v>
      </c>
    </row>
    <row r="11" spans="1:10" s="36" customFormat="1" ht="13.15" customHeight="1" x14ac:dyDescent="0.2">
      <c r="B11" s="37" t="s">
        <v>2</v>
      </c>
      <c r="C11" s="38">
        <v>148</v>
      </c>
      <c r="D11" s="39">
        <v>4.0108401084010845</v>
      </c>
      <c r="E11" s="38">
        <v>43224.819000000003</v>
      </c>
      <c r="F11" s="39">
        <v>18.674390354854953</v>
      </c>
    </row>
    <row r="12" spans="1:10" s="36" customFormat="1" ht="13.15" customHeight="1" x14ac:dyDescent="0.2">
      <c r="B12" s="37" t="s">
        <v>3</v>
      </c>
      <c r="C12" s="38">
        <v>9</v>
      </c>
      <c r="D12" s="39">
        <v>0.24390243902439024</v>
      </c>
      <c r="E12" s="38">
        <v>9342.7260700000006</v>
      </c>
      <c r="F12" s="39">
        <v>4.036331849293803</v>
      </c>
    </row>
    <row r="13" spans="1:10" s="36" customFormat="1" ht="13.15" customHeight="1" x14ac:dyDescent="0.2">
      <c r="B13" s="37" t="s">
        <v>4</v>
      </c>
      <c r="C13" s="57" t="s">
        <v>26</v>
      </c>
      <c r="D13" s="58" t="s">
        <v>26</v>
      </c>
      <c r="E13" s="57" t="s">
        <v>26</v>
      </c>
      <c r="F13" s="58" t="s">
        <v>26</v>
      </c>
    </row>
    <row r="14" spans="1:10" s="36" customFormat="1" ht="13.15" customHeight="1" x14ac:dyDescent="0.2">
      <c r="B14" s="37" t="s">
        <v>5</v>
      </c>
      <c r="C14" s="38">
        <v>860</v>
      </c>
      <c r="D14" s="39">
        <v>23.306233062330623</v>
      </c>
      <c r="E14" s="38">
        <v>83689.543520000007</v>
      </c>
      <c r="F14" s="39">
        <v>36.156338892063417</v>
      </c>
    </row>
    <row r="15" spans="1:10" s="36" customFormat="1" ht="13.15" customHeight="1" x14ac:dyDescent="0.2">
      <c r="B15" s="40" t="s">
        <v>0</v>
      </c>
      <c r="C15" s="41">
        <v>3690</v>
      </c>
      <c r="D15" s="42">
        <v>100</v>
      </c>
      <c r="E15" s="41">
        <v>231465.75700000001</v>
      </c>
      <c r="F15" s="42">
        <v>100</v>
      </c>
    </row>
    <row r="16" spans="1:10" s="43" customFormat="1" ht="37.15" customHeight="1" x14ac:dyDescent="0.2">
      <c r="B16" s="81" t="s">
        <v>9</v>
      </c>
      <c r="C16" s="82"/>
      <c r="D16" s="82"/>
      <c r="E16" s="82"/>
      <c r="F16" s="82"/>
      <c r="G16" s="44"/>
      <c r="H16" s="44"/>
      <c r="I16" s="44"/>
    </row>
    <row r="17" spans="2:9" s="43" customFormat="1" ht="5.45" customHeight="1" x14ac:dyDescent="0.2">
      <c r="B17" s="59"/>
      <c r="C17" s="60"/>
      <c r="D17" s="60"/>
      <c r="E17" s="60"/>
      <c r="F17" s="60"/>
      <c r="G17" s="44"/>
      <c r="H17" s="44"/>
      <c r="I17" s="44"/>
    </row>
    <row r="18" spans="2:9" s="43" customFormat="1" ht="12.75" x14ac:dyDescent="0.2">
      <c r="B18" s="47" t="s">
        <v>8</v>
      </c>
      <c r="C18" s="48"/>
      <c r="D18" s="49"/>
      <c r="E18" s="49"/>
      <c r="F18" s="49"/>
      <c r="G18" s="50"/>
      <c r="H18" s="50"/>
    </row>
    <row r="19" spans="2:9" s="43" customFormat="1" ht="82.5" customHeight="1" x14ac:dyDescent="0.2">
      <c r="B19" s="81" t="s">
        <v>21</v>
      </c>
      <c r="C19" s="82"/>
      <c r="D19" s="82"/>
      <c r="E19" s="82"/>
      <c r="F19" s="82"/>
      <c r="G19" s="44"/>
      <c r="H19" s="44"/>
      <c r="I19" s="60"/>
    </row>
    <row r="20" spans="2:9" ht="7.9" customHeight="1" x14ac:dyDescent="0.25"/>
    <row r="21" spans="2:9" ht="24" customHeight="1" x14ac:dyDescent="0.25">
      <c r="B21" s="83" t="s">
        <v>15</v>
      </c>
      <c r="C21" s="84"/>
      <c r="D21" s="84"/>
      <c r="E21" s="84"/>
      <c r="F21" s="84"/>
    </row>
  </sheetData>
  <mergeCells count="10">
    <mergeCell ref="B16:F16"/>
    <mergeCell ref="B19:F19"/>
    <mergeCell ref="B21:F21"/>
    <mergeCell ref="I3:J3"/>
    <mergeCell ref="B6:F6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0FF0C-6E5B-4F83-ACC0-33E7ED31CBA8}">
  <dimension ref="A3:J21"/>
  <sheetViews>
    <sheetView zoomScaleNormal="100" workbookViewId="0">
      <selection activeCell="K19" sqref="K19"/>
    </sheetView>
  </sheetViews>
  <sheetFormatPr defaultColWidth="8.85546875" defaultRowHeight="15" x14ac:dyDescent="0.25"/>
  <cols>
    <col min="1" max="1" width="3.7109375" style="29" customWidth="1"/>
    <col min="2" max="2" width="20" style="30" customWidth="1"/>
    <col min="3" max="3" width="6.28515625" style="30" customWidth="1"/>
    <col min="4" max="4" width="5.5703125" style="30" bestFit="1" customWidth="1"/>
    <col min="5" max="5" width="9.140625" style="30" customWidth="1"/>
    <col min="6" max="6" width="5.5703125" style="30" bestFit="1" customWidth="1"/>
    <col min="7" max="7" width="7.7109375" style="30" bestFit="1" customWidth="1"/>
    <col min="8" max="8" width="4.7109375" style="30" bestFit="1" customWidth="1"/>
    <col min="9" max="9" width="11.28515625" style="30" bestFit="1" customWidth="1"/>
    <col min="10" max="10" width="8.42578125" style="30" customWidth="1"/>
    <col min="11" max="16384" width="8.85546875" style="29"/>
  </cols>
  <sheetData>
    <row r="3" spans="1:10" ht="14.45" customHeight="1" x14ac:dyDescent="0.25">
      <c r="I3" s="85" t="s">
        <v>13</v>
      </c>
      <c r="J3" s="86"/>
    </row>
    <row r="4" spans="1:10" ht="14.45" customHeight="1" x14ac:dyDescent="0.25">
      <c r="I4" s="31" t="s">
        <v>14</v>
      </c>
    </row>
    <row r="5" spans="1:10" ht="7.1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</row>
    <row r="6" spans="1:10" ht="35.450000000000003" customHeight="1" x14ac:dyDescent="0.25">
      <c r="B6" s="87" t="s">
        <v>29</v>
      </c>
      <c r="C6" s="88"/>
      <c r="D6" s="88"/>
      <c r="E6" s="88"/>
      <c r="F6" s="88"/>
      <c r="G6" s="34"/>
      <c r="H6" s="34"/>
      <c r="I6" s="34"/>
      <c r="J6" s="34"/>
    </row>
    <row r="7" spans="1:10" ht="15.6" customHeight="1" x14ac:dyDescent="0.25">
      <c r="F7" s="35" t="s">
        <v>10</v>
      </c>
    </row>
    <row r="8" spans="1:10" x14ac:dyDescent="0.25">
      <c r="B8" s="78" t="s">
        <v>12</v>
      </c>
      <c r="C8" s="78" t="s">
        <v>6</v>
      </c>
      <c r="D8" s="80" t="s">
        <v>7</v>
      </c>
      <c r="E8" s="80" t="s">
        <v>11</v>
      </c>
      <c r="F8" s="80" t="s">
        <v>7</v>
      </c>
      <c r="G8" s="29"/>
      <c r="H8" s="29"/>
      <c r="I8" s="29"/>
      <c r="J8" s="29"/>
    </row>
    <row r="9" spans="1:10" ht="16.5" customHeight="1" x14ac:dyDescent="0.25">
      <c r="B9" s="79"/>
      <c r="C9" s="79"/>
      <c r="D9" s="79"/>
      <c r="E9" s="80"/>
      <c r="F9" s="79"/>
      <c r="G9" s="29"/>
      <c r="H9" s="29"/>
      <c r="I9" s="29"/>
      <c r="J9" s="29"/>
    </row>
    <row r="10" spans="1:10" s="36" customFormat="1" ht="13.15" customHeight="1" x14ac:dyDescent="0.2">
      <c r="B10" s="37" t="s">
        <v>1</v>
      </c>
      <c r="C10" s="38">
        <v>2680</v>
      </c>
      <c r="D10" s="39">
        <v>73.344280240831964</v>
      </c>
      <c r="E10" s="38">
        <v>92213.17873</v>
      </c>
      <c r="F10" s="39">
        <v>41.677202168510163</v>
      </c>
    </row>
    <row r="11" spans="1:10" s="36" customFormat="1" ht="13.15" customHeight="1" x14ac:dyDescent="0.2">
      <c r="B11" s="37" t="s">
        <v>2</v>
      </c>
      <c r="C11" s="38">
        <v>137</v>
      </c>
      <c r="D11" s="39">
        <v>3.7493158182813353</v>
      </c>
      <c r="E11" s="38">
        <v>43150.73747</v>
      </c>
      <c r="F11" s="39">
        <v>19.50265714755604</v>
      </c>
    </row>
    <row r="12" spans="1:10" s="36" customFormat="1" ht="13.15" customHeight="1" x14ac:dyDescent="0.2">
      <c r="B12" s="37" t="s">
        <v>3</v>
      </c>
      <c r="C12" s="38">
        <v>8</v>
      </c>
      <c r="D12" s="39">
        <v>0.21893814997263275</v>
      </c>
      <c r="E12" s="38">
        <v>6463.1538700000001</v>
      </c>
      <c r="F12" s="39">
        <v>2.9211244444233122</v>
      </c>
    </row>
    <row r="13" spans="1:10" s="36" customFormat="1" ht="13.15" customHeight="1" x14ac:dyDescent="0.2">
      <c r="B13" s="37" t="s">
        <v>4</v>
      </c>
      <c r="C13" s="57" t="s">
        <v>26</v>
      </c>
      <c r="D13" s="58" t="s">
        <v>26</v>
      </c>
      <c r="E13" s="57" t="s">
        <v>26</v>
      </c>
      <c r="F13" s="58" t="s">
        <v>26</v>
      </c>
    </row>
    <row r="14" spans="1:10" s="36" customFormat="1" ht="13.15" customHeight="1" x14ac:dyDescent="0.2">
      <c r="B14" s="37" t="s">
        <v>5</v>
      </c>
      <c r="C14" s="38">
        <v>829</v>
      </c>
      <c r="D14" s="39">
        <v>22.687465790914064</v>
      </c>
      <c r="E14" s="38">
        <v>79428.613930000007</v>
      </c>
      <c r="F14" s="39">
        <v>35.899016239510487</v>
      </c>
    </row>
    <row r="15" spans="1:10" s="36" customFormat="1" ht="13.15" customHeight="1" x14ac:dyDescent="0.2">
      <c r="B15" s="40" t="s">
        <v>0</v>
      </c>
      <c r="C15" s="41">
        <v>3654</v>
      </c>
      <c r="D15" s="42">
        <v>100</v>
      </c>
      <c r="E15" s="41">
        <v>221255.68400000001</v>
      </c>
      <c r="F15" s="42">
        <v>100</v>
      </c>
    </row>
    <row r="16" spans="1:10" s="43" customFormat="1" ht="37.15" customHeight="1" x14ac:dyDescent="0.2">
      <c r="B16" s="81" t="s">
        <v>9</v>
      </c>
      <c r="C16" s="82"/>
      <c r="D16" s="82"/>
      <c r="E16" s="82"/>
      <c r="F16" s="82"/>
      <c r="G16" s="44"/>
      <c r="H16" s="44"/>
      <c r="I16" s="44"/>
    </row>
    <row r="17" spans="2:9" s="43" customFormat="1" ht="5.45" customHeight="1" x14ac:dyDescent="0.2">
      <c r="B17" s="61"/>
      <c r="C17" s="62"/>
      <c r="D17" s="62"/>
      <c r="E17" s="62"/>
      <c r="F17" s="62"/>
      <c r="G17" s="44"/>
      <c r="H17" s="44"/>
      <c r="I17" s="44"/>
    </row>
    <row r="18" spans="2:9" s="43" customFormat="1" ht="12.75" x14ac:dyDescent="0.2">
      <c r="B18" s="47" t="s">
        <v>8</v>
      </c>
      <c r="C18" s="48"/>
      <c r="D18" s="49"/>
      <c r="E18" s="49"/>
      <c r="F18" s="49"/>
      <c r="G18" s="50"/>
      <c r="H18" s="50"/>
    </row>
    <row r="19" spans="2:9" s="43" customFormat="1" ht="82.5" customHeight="1" x14ac:dyDescent="0.2">
      <c r="B19" s="81" t="s">
        <v>21</v>
      </c>
      <c r="C19" s="82"/>
      <c r="D19" s="82"/>
      <c r="E19" s="82"/>
      <c r="F19" s="82"/>
      <c r="G19" s="44"/>
      <c r="H19" s="44"/>
      <c r="I19" s="62"/>
    </row>
    <row r="20" spans="2:9" ht="7.9" customHeight="1" x14ac:dyDescent="0.25"/>
    <row r="21" spans="2:9" ht="24" customHeight="1" x14ac:dyDescent="0.25">
      <c r="B21" s="83" t="s">
        <v>15</v>
      </c>
      <c r="C21" s="84"/>
      <c r="D21" s="84"/>
      <c r="E21" s="84"/>
      <c r="F21" s="84"/>
    </row>
  </sheetData>
  <mergeCells count="10">
    <mergeCell ref="B16:F16"/>
    <mergeCell ref="B19:F19"/>
    <mergeCell ref="B21:F21"/>
    <mergeCell ref="I3:J3"/>
    <mergeCell ref="B6:F6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7893-E2EE-4D36-A8D0-06FE0ACC306E}">
  <dimension ref="A3:J21"/>
  <sheetViews>
    <sheetView tabSelected="1" zoomScaleNormal="100" workbookViewId="0">
      <selection activeCell="B16" sqref="B16:F16"/>
    </sheetView>
  </sheetViews>
  <sheetFormatPr defaultColWidth="8.85546875" defaultRowHeight="15" x14ac:dyDescent="0.25"/>
  <cols>
    <col min="1" max="1" width="3.7109375" style="29" customWidth="1"/>
    <col min="2" max="2" width="20" style="30" customWidth="1"/>
    <col min="3" max="3" width="6.28515625" style="30" customWidth="1"/>
    <col min="4" max="4" width="5.5703125" style="30" bestFit="1" customWidth="1"/>
    <col min="5" max="5" width="9.140625" style="30" customWidth="1"/>
    <col min="6" max="6" width="5.5703125" style="30" bestFit="1" customWidth="1"/>
    <col min="7" max="7" width="7.7109375" style="30" bestFit="1" customWidth="1"/>
    <col min="8" max="8" width="4.7109375" style="30" bestFit="1" customWidth="1"/>
    <col min="9" max="9" width="11.28515625" style="30" bestFit="1" customWidth="1"/>
    <col min="10" max="10" width="8.42578125" style="30" customWidth="1"/>
    <col min="11" max="16384" width="8.85546875" style="29"/>
  </cols>
  <sheetData>
    <row r="3" spans="1:10" ht="14.45" customHeight="1" x14ac:dyDescent="0.25">
      <c r="I3" s="85" t="s">
        <v>13</v>
      </c>
      <c r="J3" s="86"/>
    </row>
    <row r="4" spans="1:10" ht="14.45" customHeight="1" x14ac:dyDescent="0.25">
      <c r="I4" s="31" t="s">
        <v>14</v>
      </c>
    </row>
    <row r="5" spans="1:10" ht="7.1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</row>
    <row r="6" spans="1:10" ht="35.450000000000003" customHeight="1" x14ac:dyDescent="0.25">
      <c r="B6" s="87" t="s">
        <v>30</v>
      </c>
      <c r="C6" s="88"/>
      <c r="D6" s="88"/>
      <c r="E6" s="88"/>
      <c r="F6" s="88"/>
      <c r="G6" s="34"/>
      <c r="H6" s="34"/>
      <c r="I6" s="34"/>
      <c r="J6" s="34"/>
    </row>
    <row r="7" spans="1:10" ht="15.6" customHeight="1" x14ac:dyDescent="0.25">
      <c r="F7" s="35" t="s">
        <v>10</v>
      </c>
    </row>
    <row r="8" spans="1:10" x14ac:dyDescent="0.25">
      <c r="B8" s="78" t="s">
        <v>12</v>
      </c>
      <c r="C8" s="78" t="s">
        <v>6</v>
      </c>
      <c r="D8" s="80" t="s">
        <v>7</v>
      </c>
      <c r="E8" s="80" t="s">
        <v>11</v>
      </c>
      <c r="F8" s="80" t="s">
        <v>7</v>
      </c>
      <c r="G8" s="29"/>
      <c r="H8" s="29"/>
      <c r="I8" s="29"/>
      <c r="J8" s="29"/>
    </row>
    <row r="9" spans="1:10" ht="16.5" customHeight="1" x14ac:dyDescent="0.25">
      <c r="B9" s="79"/>
      <c r="C9" s="79"/>
      <c r="D9" s="79"/>
      <c r="E9" s="80"/>
      <c r="F9" s="79"/>
      <c r="G9" s="29"/>
      <c r="H9" s="29"/>
      <c r="I9" s="29"/>
      <c r="J9" s="29"/>
    </row>
    <row r="10" spans="1:10" s="36" customFormat="1" ht="13.15" customHeight="1" x14ac:dyDescent="0.2">
      <c r="B10" s="37" t="s">
        <v>1</v>
      </c>
      <c r="C10" s="38">
        <v>2677</v>
      </c>
      <c r="D10" s="39">
        <v>73.827909542195258</v>
      </c>
      <c r="E10" s="38">
        <v>94491.240579999998</v>
      </c>
      <c r="F10" s="39">
        <v>43.232187606033044</v>
      </c>
    </row>
    <row r="11" spans="1:10" s="36" customFormat="1" ht="13.15" customHeight="1" x14ac:dyDescent="0.2">
      <c r="B11" s="37" t="s">
        <v>2</v>
      </c>
      <c r="C11" s="38">
        <v>145</v>
      </c>
      <c r="D11" s="39">
        <v>3.9988968560397131</v>
      </c>
      <c r="E11" s="38">
        <v>37966.718369999995</v>
      </c>
      <c r="F11" s="39">
        <v>17.370756075189853</v>
      </c>
    </row>
    <row r="12" spans="1:10" s="36" customFormat="1" ht="13.15" customHeight="1" x14ac:dyDescent="0.2">
      <c r="B12" s="37" t="s">
        <v>3</v>
      </c>
      <c r="C12" s="38">
        <v>8</v>
      </c>
      <c r="D12" s="39">
        <v>0.22062879205736349</v>
      </c>
      <c r="E12" s="38">
        <v>6414.8543399999999</v>
      </c>
      <c r="F12" s="39">
        <v>2.9349618503257808</v>
      </c>
    </row>
    <row r="13" spans="1:10" s="36" customFormat="1" ht="13.15" customHeight="1" x14ac:dyDescent="0.2">
      <c r="B13" s="37" t="s">
        <v>4</v>
      </c>
      <c r="C13" s="89">
        <v>1</v>
      </c>
      <c r="D13" s="90">
        <v>2.7578599007170437E-2</v>
      </c>
      <c r="E13" s="89">
        <v>6.4098199999999999</v>
      </c>
      <c r="F13" s="90">
        <v>2.93265850950798E-3</v>
      </c>
    </row>
    <row r="14" spans="1:10" s="36" customFormat="1" ht="13.15" customHeight="1" x14ac:dyDescent="0.2">
      <c r="B14" s="37" t="s">
        <v>5</v>
      </c>
      <c r="C14" s="38">
        <v>795</v>
      </c>
      <c r="D14" s="39">
        <v>21.924986210700499</v>
      </c>
      <c r="E14" s="38">
        <v>79687.649890000015</v>
      </c>
      <c r="F14" s="39">
        <v>36.459161809941804</v>
      </c>
    </row>
    <row r="15" spans="1:10" s="36" customFormat="1" ht="13.15" customHeight="1" x14ac:dyDescent="0.2">
      <c r="B15" s="40" t="s">
        <v>0</v>
      </c>
      <c r="C15" s="41">
        <v>3626</v>
      </c>
      <c r="D15" s="42">
        <v>100</v>
      </c>
      <c r="E15" s="41">
        <v>218566.87300000002</v>
      </c>
      <c r="F15" s="42">
        <v>100</v>
      </c>
    </row>
    <row r="16" spans="1:10" s="43" customFormat="1" ht="37.15" customHeight="1" x14ac:dyDescent="0.2">
      <c r="B16" s="81" t="s">
        <v>9</v>
      </c>
      <c r="C16" s="82"/>
      <c r="D16" s="82"/>
      <c r="E16" s="82"/>
      <c r="F16" s="82"/>
      <c r="G16" s="44"/>
      <c r="H16" s="44"/>
      <c r="I16" s="44"/>
    </row>
    <row r="17" spans="2:9" s="43" customFormat="1" ht="5.45" customHeight="1" x14ac:dyDescent="0.2">
      <c r="B17" s="63"/>
      <c r="C17" s="64"/>
      <c r="D17" s="64"/>
      <c r="E17" s="64"/>
      <c r="F17" s="64"/>
      <c r="G17" s="44"/>
      <c r="H17" s="44"/>
      <c r="I17" s="44"/>
    </row>
    <row r="18" spans="2:9" s="43" customFormat="1" ht="12.75" x14ac:dyDescent="0.2">
      <c r="B18" s="47" t="s">
        <v>8</v>
      </c>
      <c r="C18" s="48"/>
      <c r="D18" s="49"/>
      <c r="E18" s="49"/>
      <c r="F18" s="49"/>
      <c r="G18" s="50"/>
      <c r="H18" s="50"/>
    </row>
    <row r="19" spans="2:9" s="43" customFormat="1" ht="82.5" customHeight="1" x14ac:dyDescent="0.2">
      <c r="B19" s="81" t="s">
        <v>21</v>
      </c>
      <c r="C19" s="82"/>
      <c r="D19" s="82"/>
      <c r="E19" s="82"/>
      <c r="F19" s="82"/>
      <c r="G19" s="44"/>
      <c r="H19" s="44"/>
      <c r="I19" s="64"/>
    </row>
    <row r="20" spans="2:9" ht="7.9" customHeight="1" x14ac:dyDescent="0.25"/>
    <row r="21" spans="2:9" ht="24" customHeight="1" x14ac:dyDescent="0.25">
      <c r="B21" s="83" t="s">
        <v>15</v>
      </c>
      <c r="C21" s="84"/>
      <c r="D21" s="84"/>
      <c r="E21" s="84"/>
      <c r="F21" s="84"/>
    </row>
  </sheetData>
  <mergeCells count="10">
    <mergeCell ref="B16:F16"/>
    <mergeCell ref="B19:F19"/>
    <mergeCell ref="B21:F21"/>
    <mergeCell ref="I3:J3"/>
    <mergeCell ref="B6:F6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jan-2019</vt:lpstr>
      <vt:lpstr>feb-2019</vt:lpstr>
      <vt:lpstr>mar-2019</vt:lpstr>
      <vt:lpstr>apr-2019</vt:lpstr>
      <vt:lpstr>maj-2019</vt:lpstr>
      <vt:lpstr>jun-2019</vt:lpstr>
      <vt:lpstr>jul-2019 </vt:lpstr>
      <vt:lpstr>avg-2019</vt:lpstr>
      <vt:lpstr>sep-2019</vt:lpstr>
      <vt:lpstr>okt-2019</vt:lpstr>
      <vt:lpstr>nov-2019</vt:lpstr>
      <vt:lpstr>dec-2019</vt:lpstr>
      <vt:lpstr>'apr-2019'!Tiskanje_naslovov</vt:lpstr>
      <vt:lpstr>'avg-2019'!Tiskanje_naslovov</vt:lpstr>
      <vt:lpstr>'dec-2019'!Tiskanje_naslovov</vt:lpstr>
      <vt:lpstr>'feb-2019'!Tiskanje_naslovov</vt:lpstr>
      <vt:lpstr>'jan-2019'!Tiskanje_naslovov</vt:lpstr>
      <vt:lpstr>'jul-2019 '!Tiskanje_naslovov</vt:lpstr>
      <vt:lpstr>'jun-2019'!Tiskanje_naslovov</vt:lpstr>
      <vt:lpstr>'maj-2019'!Tiskanje_naslovov</vt:lpstr>
      <vt:lpstr>'mar-2019'!Tiskanje_naslovov</vt:lpstr>
      <vt:lpstr>'nov-2019'!Tiskanje_naslovov</vt:lpstr>
      <vt:lpstr>'okt-2019'!Tiskanje_naslovov</vt:lpstr>
      <vt:lpstr>'sep-2019'!Tiskanje_naslovov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2020-01-07T13:13:13Z</dcterms:modified>
</cp:coreProperties>
</file>