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3"/>
  <workbookPr filterPrivacy="1" defaultThemeVersion="124226"/>
  <xr:revisionPtr revIDLastSave="0" documentId="13_ncr:1_{B3F3F1B2-81F1-45B8-9F65-DF4600DE8343}" xr6:coauthVersionLast="36" xr6:coauthVersionMax="36" xr10:uidLastSave="{00000000-0000-0000-0000-000000000000}"/>
  <bookViews>
    <workbookView xWindow="4905" yWindow="15" windowWidth="19785" windowHeight="11385" tabRatio="720" activeTab="11" xr2:uid="{00000000-000D-0000-FFFF-FFFF00000000}"/>
  </bookViews>
  <sheets>
    <sheet name="jan-2019" sheetId="18" r:id="rId1"/>
    <sheet name="feb-2019" sheetId="19" r:id="rId2"/>
    <sheet name="mar-2019" sheetId="20" r:id="rId3"/>
    <sheet name="apr-2019" sheetId="21" r:id="rId4"/>
    <sheet name="maj-2019" sheetId="22" r:id="rId5"/>
    <sheet name="jun-2019" sheetId="23" r:id="rId6"/>
    <sheet name="jul-2019" sheetId="24" r:id="rId7"/>
    <sheet name="avg-2019" sheetId="25" r:id="rId8"/>
    <sheet name="sep-2019" sheetId="26" r:id="rId9"/>
    <sheet name="okt-2019" sheetId="27" r:id="rId10"/>
    <sheet name="nov-2019" sheetId="28" r:id="rId11"/>
    <sheet name="dec-2019" sheetId="29" r:id="rId12"/>
  </sheets>
  <definedNames>
    <definedName name="_xlnm.Print_Titles" localSheetId="3">'apr-2019'!$8:$9</definedName>
    <definedName name="_xlnm.Print_Titles" localSheetId="7">'avg-2019'!$8:$9</definedName>
    <definedName name="_xlnm.Print_Titles" localSheetId="11">'dec-2019'!$8:$9</definedName>
    <definedName name="_xlnm.Print_Titles" localSheetId="1">'feb-2019'!$8:$9</definedName>
    <definedName name="_xlnm.Print_Titles" localSheetId="0">'jan-2019'!$8:$9</definedName>
    <definedName name="_xlnm.Print_Titles" localSheetId="6">'jul-2019'!$8:$9</definedName>
    <definedName name="_xlnm.Print_Titles" localSheetId="5">'jun-2019'!$8:$9</definedName>
    <definedName name="_xlnm.Print_Titles" localSheetId="4">'maj-2019'!$8:$9</definedName>
    <definedName name="_xlnm.Print_Titles" localSheetId="2">'mar-2019'!$8:$9</definedName>
    <definedName name="_xlnm.Print_Titles" localSheetId="10">'nov-2019'!$8:$9</definedName>
    <definedName name="_xlnm.Print_Titles" localSheetId="9">'okt-2019'!$8:$9</definedName>
    <definedName name="_xlnm.Print_Titles" localSheetId="8">'sep-2019'!$8:$9</definedName>
  </definedNames>
  <calcPr calcId="191029"/>
</workbook>
</file>

<file path=xl/calcChain.xml><?xml version="1.0" encoding="utf-8"?>
<calcChain xmlns="http://schemas.openxmlformats.org/spreadsheetml/2006/main">
  <c r="D22" i="23" l="1"/>
  <c r="E22" i="23"/>
  <c r="F22" i="23"/>
  <c r="G22" i="23"/>
  <c r="H22" i="23"/>
  <c r="I22" i="23"/>
  <c r="J22" i="23"/>
  <c r="K22" i="23"/>
  <c r="L22" i="23"/>
  <c r="M22" i="23"/>
  <c r="N22" i="23"/>
  <c r="O22" i="23"/>
  <c r="P22" i="23"/>
  <c r="C22" i="23"/>
  <c r="P22" i="21" l="1"/>
  <c r="O22" i="21"/>
  <c r="N22" i="21"/>
  <c r="M22" i="21"/>
  <c r="L22" i="21"/>
  <c r="K22" i="21"/>
  <c r="J22" i="21"/>
  <c r="I22" i="21"/>
  <c r="H22" i="21"/>
  <c r="G22" i="21"/>
  <c r="F22" i="21"/>
  <c r="E22" i="21"/>
  <c r="D22" i="21"/>
  <c r="C22" i="21"/>
  <c r="P22" i="20" l="1"/>
  <c r="O22" i="20"/>
  <c r="N22" i="20"/>
  <c r="M22" i="20"/>
  <c r="L22" i="20"/>
  <c r="K22" i="20"/>
  <c r="J22" i="20"/>
  <c r="I22" i="20"/>
  <c r="H22" i="20"/>
  <c r="G22" i="20"/>
  <c r="F22" i="20"/>
  <c r="E22" i="20"/>
  <c r="D22" i="20"/>
  <c r="C22" i="20"/>
  <c r="P22" i="19" l="1"/>
  <c r="O22" i="19"/>
  <c r="N22" i="19"/>
  <c r="M22" i="19"/>
  <c r="L22" i="19"/>
  <c r="K22" i="19"/>
  <c r="J22" i="19"/>
  <c r="I22" i="19"/>
  <c r="H22" i="19"/>
  <c r="G22" i="19"/>
  <c r="F22" i="19"/>
  <c r="E22" i="19"/>
  <c r="D22" i="19"/>
  <c r="C22" i="19"/>
  <c r="P22" i="18" l="1"/>
  <c r="O22" i="18"/>
  <c r="N22" i="18"/>
  <c r="M22" i="18"/>
  <c r="L22" i="18"/>
  <c r="K22" i="18"/>
  <c r="J22" i="18"/>
  <c r="I22" i="18"/>
  <c r="H22" i="18"/>
  <c r="G22" i="18"/>
  <c r="F22" i="18"/>
  <c r="E22" i="18"/>
  <c r="D22" i="18"/>
  <c r="C22" i="18"/>
</calcChain>
</file>

<file path=xl/sharedStrings.xml><?xml version="1.0" encoding="utf-8"?>
<sst xmlns="http://schemas.openxmlformats.org/spreadsheetml/2006/main" count="828" uniqueCount="54">
  <si>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</si>
  <si>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</si>
  <si>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</si>
  <si>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</si>
  <si>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</si>
  <si>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</si>
  <si>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</si>
  <si>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</si>
  <si>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</si>
  <si>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</si>
  <si>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</si>
  <si>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</si>
  <si>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</si>
  <si>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</si>
  <si>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</si>
  <si>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</si>
  <si>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</si>
  <si>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</si>
  <si>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</si>
  <si>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</si>
  <si>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</si>
  <si>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</si>
  <si>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</si>
  <si>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</si>
  <si>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</si>
  <si>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</si>
  <si>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</si>
  <si>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</si>
  <si>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</si>
  <si>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</si>
  <si>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</si>
  <si>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</si>
  <si>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</si>
  <si>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</si>
  <si>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</si>
  <si>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</si>
  <si>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</si>
  <si>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</si>
  <si>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</si>
  <si>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Tržaška cesta 16</t>
  </si>
  <si>
    <t>1000 Ljubljana, SLOVENIJA</t>
  </si>
  <si>
    <t>Vir podatkov: evidenca o dospelih neporavnanih obveznostih poslovnih subjektov pri ponudnikih plačilnih storitev.</t>
  </si>
  <si>
    <r>
      <t>Samostojni podjetniki in druge fizične osebe z dospelimi neporavnanimi obveznostmi nad 5 dni neprekinjeno po statističnih regijah -</t>
    </r>
    <r>
      <rPr>
        <b/>
        <sz val="10"/>
        <color theme="1"/>
        <rFont val="Arial"/>
        <family val="2"/>
        <charset val="238"/>
      </rPr>
      <t xml:space="preserve"> v januarju 2019</t>
    </r>
  </si>
  <si>
    <r>
      <t>Samostojni podjetniki in druge fizične osebe z dospelimi neporavnanimi obveznostmi nad 5 dni neprekinjeno po statističnih regijah -</t>
    </r>
    <r>
      <rPr>
        <b/>
        <sz val="10"/>
        <color theme="1"/>
        <rFont val="Arial"/>
        <family val="2"/>
        <charset val="238"/>
      </rPr>
      <t xml:space="preserve"> v februarju 2019</t>
    </r>
  </si>
  <si>
    <r>
      <t>Samostojni podjetniki in druge fizične osebe z dospelimi neporavnanimi obveznostmi nad 5 dni neprekinjeno po statističnih regijah -</t>
    </r>
    <r>
      <rPr>
        <b/>
        <sz val="10"/>
        <color theme="1"/>
        <rFont val="Arial"/>
        <family val="2"/>
        <charset val="238"/>
      </rPr>
      <t xml:space="preserve"> v marcu 2019</t>
    </r>
  </si>
  <si>
    <r>
      <t>Samostojni podjetniki in druge fizične osebe z dospelimi neporavnanimi obveznostmi nad 5 dni neprekinjeno po statističnih regijah -</t>
    </r>
    <r>
      <rPr>
        <b/>
        <sz val="10"/>
        <color theme="1"/>
        <rFont val="Arial"/>
        <family val="2"/>
        <charset val="238"/>
      </rPr>
      <t xml:space="preserve"> v aprilu 2019</t>
    </r>
  </si>
  <si>
    <r>
      <t>Samostojni podjetniki in druge fizične osebe z dospelimi neporavnanimi obveznostmi nad 5 dni neprekinjeno po statističnih regijah -</t>
    </r>
    <r>
      <rPr>
        <b/>
        <sz val="10"/>
        <color theme="1"/>
        <rFont val="Arial"/>
        <family val="2"/>
        <charset val="238"/>
      </rPr>
      <t xml:space="preserve"> v maju 2019</t>
    </r>
  </si>
  <si>
    <r>
      <t>Samostojni podjetniki in druge fizične osebe z dospelimi neporavnanimi obveznostmi nad 5 dni neprekinjeno po statističnih regijah -</t>
    </r>
    <r>
      <rPr>
        <b/>
        <sz val="10"/>
        <color theme="1"/>
        <rFont val="Arial"/>
        <family val="2"/>
        <charset val="238"/>
      </rPr>
      <t xml:space="preserve"> v juniju 2019</t>
    </r>
  </si>
  <si>
    <r>
      <t>Samostojni podjetniki in druge fizične osebe z dospelimi neporavnanimi obveznostmi nad 5 dni neprekinjeno po statističnih regijah -</t>
    </r>
    <r>
      <rPr>
        <b/>
        <sz val="10"/>
        <color theme="1"/>
        <rFont val="Arial"/>
        <family val="2"/>
        <charset val="238"/>
      </rPr>
      <t xml:space="preserve"> v juliju 2019</t>
    </r>
  </si>
  <si>
    <r>
      <t>Samostojni podjetniki in druge fizične osebe z dospelimi neporavnanimi obveznostmi nad 5 dni neprekinjeno po statističnih regijah -</t>
    </r>
    <r>
      <rPr>
        <b/>
        <sz val="10"/>
        <color theme="1"/>
        <rFont val="Arial"/>
        <family val="2"/>
        <charset val="238"/>
      </rPr>
      <t xml:space="preserve"> v avgustu 2019</t>
    </r>
  </si>
  <si>
    <r>
      <t>Samostojni podjetniki in druge fizične osebe z dospelimi neporavnanimi obveznostmi nad 5 dni neprekinjeno po statističnih regijah -</t>
    </r>
    <r>
      <rPr>
        <b/>
        <sz val="10"/>
        <color theme="1"/>
        <rFont val="Arial"/>
        <family val="2"/>
        <charset val="238"/>
      </rPr>
      <t xml:space="preserve"> v septembru 2019</t>
    </r>
  </si>
  <si>
    <r>
      <t>Samostojni podjetniki in druge fizične osebe z dospelimi neporavnanimi obveznostmi nad 5 dni neprekinjeno po statističnih regijah -</t>
    </r>
    <r>
      <rPr>
        <b/>
        <sz val="10"/>
        <color theme="1"/>
        <rFont val="Arial"/>
        <family val="2"/>
        <charset val="238"/>
      </rPr>
      <t xml:space="preserve"> v oktobru 2019</t>
    </r>
  </si>
  <si>
    <r>
      <t>Samostojni podjetniki in druge fizične osebe z dospelimi neporavnanimi obveznostmi nad 5 dni neprekinjeno po statističnih regijah -</t>
    </r>
    <r>
      <rPr>
        <b/>
        <sz val="10"/>
        <color theme="1"/>
        <rFont val="Arial"/>
        <family val="2"/>
        <charset val="238"/>
      </rPr>
      <t xml:space="preserve"> v novembru 2019</t>
    </r>
  </si>
  <si>
    <r>
      <t>Samostojni podjetniki in druge fizične osebe z dospelimi neporavnanimi obveznostmi nad 5 dni neprekinjeno po statističnih regijah -</t>
    </r>
    <r>
      <rPr>
        <b/>
        <sz val="10"/>
        <color theme="1"/>
        <rFont val="Arial"/>
        <family val="2"/>
        <charset val="238"/>
      </rPr>
      <t xml:space="preserve"> v decembru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</si>
</sst>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b/>
      <sz val="9"/>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10"/>
      <color theme="1"/>
      <name val="Arial"/>
      <family val="2"/>
      <charset val="238"/>
    </font>
    <font>
      <b/>
      <sz val="10"/>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48">
    <xf numFmtId="0" fontId="0" fillId="0" borderId="0" xfId="0"/>
    <xf numFmtId="0" fontId="3" fillId="0" borderId="0" xfId="0" applyFont="1"/>
    <xf numFmtId="0" fontId="2" fillId="0" borderId="0" xfId="0" applyFont="1" applyAlignment="1">
      <alignment vertical="center"/>
    </xf>
    <xf numFmtId="0" fontId="0" fillId="0" borderId="0" xfId="0" applyFill="1" applyBorder="1"/>
    <xf numFmtId="0" fontId="3" fillId="0" borderId="0" xfId="0" applyFont="1" applyFill="1" applyBorder="1"/>
    <xf numFmtId="3" fontId="3" fillId="0" borderId="0" xfId="0" applyNumberFormat="1" applyFont="1" applyFill="1" applyBorder="1"/>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xf numFmtId="3" fontId="9" fillId="3" borderId="1" xfId="0" applyNumberFormat="1" applyFont="1" applyFill="1" applyBorder="1"/>
    <xf numFmtId="164" fontId="9" fillId="3" borderId="1" xfId="0" applyNumberFormat="1" applyFont="1" applyFill="1" applyBorder="1"/>
    <xf numFmtId="0" fontId="0" fillId="0" borderId="5" xfId="0" applyBorder="1"/>
    <xf numFmtId="0" fontId="0" fillId="0" borderId="5" xfId="0" applyFill="1" applyBorder="1"/>
    <xf numFmtId="3" fontId="8" fillId="0" borderId="1" xfId="0" applyNumberFormat="1" applyFont="1" applyBorder="1" applyAlignment="1">
      <alignment horizontal="center"/>
    </xf>
    <xf numFmtId="3" fontId="8" fillId="0" borderId="1" xfId="0" applyNumberFormat="1" applyFont="1" applyBorder="1" applyAlignment="1">
      <alignment horizontal="right"/>
    </xf>
    <xf numFmtId="164" fontId="8" fillId="0" borderId="1" xfId="0" applyNumberFormat="1" applyFont="1" applyFill="1" applyBorder="1" applyAlignment="1">
      <alignment horizontal="right"/>
    </xf>
    <xf numFmtId="164" fontId="8" fillId="0" borderId="1" xfId="0" applyNumberFormat="1" applyFont="1" applyBorder="1" applyAlignment="1">
      <alignment horizontal="right"/>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64" fontId="8" fillId="0" borderId="1" xfId="0" applyNumberFormat="1" applyFont="1" applyFill="1" applyBorder="1" applyAlignment="1">
      <alignment horizont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64" fontId="8" fillId="0" borderId="1" xfId="0" applyNumberFormat="1" applyFont="1" applyBorder="1" applyAlignment="1">
      <alignment horizontal="center"/>
    </xf>
    <xf numFmtId="0" fontId="5" fillId="2" borderId="2" xfId="0" applyFont="1" applyFill="1" applyBorder="1" applyAlignment="1">
      <alignment horizontal="left" wrapText="1"/>
    </xf>
    <xf numFmtId="0" fontId="3" fillId="3" borderId="3" xfId="0" applyFont="1" applyFill="1" applyBorder="1" applyAlignment="1">
      <alignment wrapText="1"/>
    </xf>
    <xf numFmtId="0" fontId="2" fillId="0" borderId="0" xfId="0" applyFont="1" applyAlignment="1">
      <alignment vertical="center" wrapText="1"/>
    </xf>
    <xf numFmtId="0" fontId="0" fillId="0" borderId="0" xfId="0" applyAlignment="1">
      <alignment wrapText="1"/>
    </xf>
    <xf numFmtId="0" fontId="2" fillId="0" borderId="0" xfId="0" applyFont="1" applyAlignment="1">
      <alignment horizontal="right" vertical="center" wrapText="1"/>
    </xf>
    <xf numFmtId="0" fontId="2" fillId="0" borderId="0" xfId="0" applyFont="1" applyAlignment="1">
      <alignment horizontal="right" wrapText="1"/>
    </xf>
    <xf numFmtId="0" fontId="0" fillId="0" borderId="0" xfId="0" applyAlignment="1">
      <alignment horizontal="righ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5" fillId="2" borderId="1" xfId="0" applyFont="1" applyFill="1" applyBorder="1" applyAlignment="1">
      <alignment horizontal="center" vertical="center" wrapText="1"/>
    </xf>
    <xf numFmtId="0" fontId="3" fillId="3" borderId="1" xfId="0" applyFont="1" applyFill="1" applyBorder="1" applyAlignment="1">
      <alignment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BCAB3CFD-3D12-4FDC-8B09-053E041EA6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E6CF5D27-AC4A-40AE-BB43-C223DEA5E7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8534EF22-BB08-416A-B300-8E6415FD5D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3E8B6CE0-637E-410E-B2A3-24928F6689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47F188DA-B532-4E62-9F1D-30A9C510F6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45AFA4EF-253E-420D-AF30-ADC2F244DAF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Q25"/>
  <sheetViews>
    <sheetView zoomScale="110" zoomScaleNormal="110" workbookViewId="0">
      <selection activeCell="W28" sqref="W28"/>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ht="14.45" x14ac:dyDescent="0.3">
      <c r="M4" s="37" t="s">
        <v>40</v>
      </c>
      <c r="N4" s="38"/>
      <c r="O4" s="38"/>
      <c r="P4" s="35"/>
    </row>
    <row r="5" spans="1:16" ht="9" customHeight="1" x14ac:dyDescent="0.3">
      <c r="A5" s="13"/>
      <c r="B5" s="13"/>
      <c r="C5" s="13"/>
      <c r="D5" s="13"/>
      <c r="E5" s="13"/>
      <c r="F5" s="13"/>
      <c r="G5" s="13"/>
      <c r="H5" s="13"/>
      <c r="I5" s="13"/>
      <c r="J5" s="13"/>
      <c r="K5" s="13"/>
      <c r="L5" s="13"/>
      <c r="M5" s="13"/>
      <c r="N5" s="13"/>
      <c r="O5" s="13"/>
      <c r="P5" s="14"/>
    </row>
    <row r="6" spans="1:16" ht="24" customHeight="1" x14ac:dyDescent="0.25">
      <c r="A6" s="39" t="s">
        <v>42</v>
      </c>
      <c r="B6" s="40"/>
      <c r="C6" s="40"/>
      <c r="D6" s="40"/>
      <c r="E6" s="40"/>
      <c r="F6" s="40"/>
      <c r="G6" s="40"/>
      <c r="H6" s="40"/>
      <c r="I6" s="40"/>
      <c r="J6" s="40"/>
      <c r="K6" s="40"/>
      <c r="L6" s="40"/>
      <c r="M6" s="40"/>
      <c r="N6" s="40"/>
      <c r="O6" s="40"/>
      <c r="P6" s="40"/>
    </row>
    <row r="7" spans="1:16" ht="15.6" customHeight="1" x14ac:dyDescent="0.3">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19" t="s">
        <v>3</v>
      </c>
      <c r="D9" s="19" t="s">
        <v>4</v>
      </c>
      <c r="E9" s="19" t="s">
        <v>1</v>
      </c>
      <c r="F9" s="19" t="s">
        <v>4</v>
      </c>
      <c r="G9" s="19" t="s">
        <v>2</v>
      </c>
      <c r="H9" s="19" t="s">
        <v>4</v>
      </c>
      <c r="I9" s="19" t="s">
        <v>33</v>
      </c>
      <c r="J9" s="19" t="s">
        <v>4</v>
      </c>
      <c r="K9" s="19" t="s">
        <v>34</v>
      </c>
      <c r="L9" s="19" t="s">
        <v>4</v>
      </c>
      <c r="M9" s="19" t="s">
        <v>35</v>
      </c>
      <c r="N9" s="19" t="s">
        <v>4</v>
      </c>
      <c r="O9" s="19" t="s">
        <v>36</v>
      </c>
      <c r="P9" s="19" t="s">
        <v>4</v>
      </c>
    </row>
    <row r="10" spans="1:16" s="4" customFormat="1" ht="13.15" customHeight="1" x14ac:dyDescent="0.2">
      <c r="A10" s="6" t="s">
        <v>7</v>
      </c>
      <c r="B10" s="7" t="s">
        <v>16</v>
      </c>
      <c r="C10" s="10">
        <v>204</v>
      </c>
      <c r="D10" s="8">
        <v>5.2740434332988624</v>
      </c>
      <c r="E10" s="10">
        <v>11118</v>
      </c>
      <c r="F10" s="8">
        <v>7.9421660582768396</v>
      </c>
      <c r="G10" s="9">
        <v>5080.8708499999966</v>
      </c>
      <c r="H10" s="8">
        <v>9.6438660268510326</v>
      </c>
      <c r="I10" s="9">
        <v>1619.8776000000003</v>
      </c>
      <c r="J10" s="8">
        <v>7.0079477711658882</v>
      </c>
      <c r="K10" s="9">
        <v>3446.7561899999987</v>
      </c>
      <c r="L10" s="8">
        <v>11.819899875814954</v>
      </c>
      <c r="M10" s="9">
        <v>14.237039999999999</v>
      </c>
      <c r="N10" s="8">
        <v>5.5295071804160054</v>
      </c>
      <c r="O10" s="15" t="s">
        <v>28</v>
      </c>
      <c r="P10" s="15" t="s">
        <v>28</v>
      </c>
    </row>
    <row r="11" spans="1:16" s="4" customFormat="1" ht="13.15" customHeight="1" x14ac:dyDescent="0.2">
      <c r="A11" s="6" t="s">
        <v>8</v>
      </c>
      <c r="B11" s="7" t="s">
        <v>17</v>
      </c>
      <c r="C11" s="10">
        <v>640</v>
      </c>
      <c r="D11" s="8">
        <v>16.546018614270942</v>
      </c>
      <c r="E11" s="10">
        <v>73807</v>
      </c>
      <c r="F11" s="8">
        <v>52.724181531142179</v>
      </c>
      <c r="G11" s="9">
        <v>11302.198170000003</v>
      </c>
      <c r="H11" s="8">
        <v>21.452402192116534</v>
      </c>
      <c r="I11" s="9">
        <v>5074.2653600000012</v>
      </c>
      <c r="J11" s="8">
        <v>21.952391106535629</v>
      </c>
      <c r="K11" s="9">
        <v>6201.8043100000014</v>
      </c>
      <c r="L11" s="8">
        <v>21.267737534286603</v>
      </c>
      <c r="M11" s="9">
        <v>6.5712299999999999</v>
      </c>
      <c r="N11" s="8">
        <v>2.5521922723519124</v>
      </c>
      <c r="O11" s="16">
        <v>19.557369999999999</v>
      </c>
      <c r="P11" s="17">
        <v>12.863169496823931</v>
      </c>
    </row>
    <row r="12" spans="1:16" s="4" customFormat="1" ht="13.15" customHeight="1" x14ac:dyDescent="0.2">
      <c r="A12" s="6" t="s">
        <v>9</v>
      </c>
      <c r="B12" s="7" t="s">
        <v>18</v>
      </c>
      <c r="C12" s="10">
        <v>131</v>
      </c>
      <c r="D12" s="8">
        <v>3.3867631851085829</v>
      </c>
      <c r="E12" s="10">
        <v>2257</v>
      </c>
      <c r="F12" s="8">
        <v>1.6122925700243596</v>
      </c>
      <c r="G12" s="9">
        <v>2311.0366999999987</v>
      </c>
      <c r="H12" s="8">
        <v>4.3865173856831889</v>
      </c>
      <c r="I12" s="9">
        <v>1556.68192</v>
      </c>
      <c r="J12" s="8">
        <v>6.7345493213056553</v>
      </c>
      <c r="K12" s="9">
        <v>749.59795999999994</v>
      </c>
      <c r="L12" s="8">
        <v>2.5705829904711495</v>
      </c>
      <c r="M12" s="9">
        <v>4.7568199999999994</v>
      </c>
      <c r="N12" s="8">
        <v>1.8474957116048323</v>
      </c>
      <c r="O12" s="15" t="s">
        <v>28</v>
      </c>
      <c r="P12" s="15" t="s">
        <v>28</v>
      </c>
    </row>
    <row r="13" spans="1:16" s="4" customFormat="1" ht="13.15" customHeight="1" x14ac:dyDescent="0.2">
      <c r="A13" s="6" t="s">
        <v>10</v>
      </c>
      <c r="B13" s="7" t="s">
        <v>19</v>
      </c>
      <c r="C13" s="10">
        <v>485</v>
      </c>
      <c r="D13" s="8">
        <v>12.538779731127198</v>
      </c>
      <c r="E13" s="10">
        <v>9026</v>
      </c>
      <c r="F13" s="8">
        <v>6.4477415760034864</v>
      </c>
      <c r="G13" s="9">
        <v>4814.1961700000029</v>
      </c>
      <c r="H13" s="8">
        <v>9.1376978988669659</v>
      </c>
      <c r="I13" s="9">
        <v>1445.1408700000004</v>
      </c>
      <c r="J13" s="8">
        <v>6.2519981379687177</v>
      </c>
      <c r="K13" s="9">
        <v>3341.3551100000009</v>
      </c>
      <c r="L13" s="8">
        <v>11.458449821408079</v>
      </c>
      <c r="M13" s="9">
        <v>10.635950000000001</v>
      </c>
      <c r="N13" s="8">
        <v>4.1308840809287339</v>
      </c>
      <c r="O13" s="16">
        <v>17.064250000000001</v>
      </c>
      <c r="P13" s="18">
        <v>11.223407855257522</v>
      </c>
    </row>
    <row r="14" spans="1:16" s="4" customFormat="1" ht="13.15" customHeight="1" x14ac:dyDescent="0.2">
      <c r="A14" s="6" t="s">
        <v>11</v>
      </c>
      <c r="B14" s="7" t="s">
        <v>20</v>
      </c>
      <c r="C14" s="10">
        <v>89</v>
      </c>
      <c r="D14" s="8">
        <v>2.3009307135470527</v>
      </c>
      <c r="E14" s="10">
        <v>1423</v>
      </c>
      <c r="F14" s="8">
        <v>1.01652296284655</v>
      </c>
      <c r="G14" s="9">
        <v>698.12753000000009</v>
      </c>
      <c r="H14" s="8">
        <v>1.3250973244038333</v>
      </c>
      <c r="I14" s="9">
        <v>262.63423999999992</v>
      </c>
      <c r="J14" s="8">
        <v>1.1362136477718108</v>
      </c>
      <c r="K14" s="9">
        <v>401.72842999999983</v>
      </c>
      <c r="L14" s="8">
        <v>1.3776401805398182</v>
      </c>
      <c r="M14" s="9">
        <v>33.764879999999998</v>
      </c>
      <c r="N14" s="8">
        <v>13.113901935085156</v>
      </c>
      <c r="O14" s="15" t="s">
        <v>28</v>
      </c>
      <c r="P14" s="15" t="s">
        <v>28</v>
      </c>
    </row>
    <row r="15" spans="1:16" s="4" customFormat="1" ht="13.15" customHeight="1" x14ac:dyDescent="0.2">
      <c r="A15" s="6" t="s">
        <v>12</v>
      </c>
      <c r="B15" s="7" t="s">
        <v>21</v>
      </c>
      <c r="C15" s="10">
        <v>153</v>
      </c>
      <c r="D15" s="8">
        <v>3.9555325749741463</v>
      </c>
      <c r="E15" s="10">
        <v>7323</v>
      </c>
      <c r="F15" s="8">
        <v>5.2312000400037144</v>
      </c>
      <c r="G15" s="9">
        <v>2401.0682900000002</v>
      </c>
      <c r="H15" s="8">
        <v>4.5574039556782511</v>
      </c>
      <c r="I15" s="9">
        <v>626.10293999999999</v>
      </c>
      <c r="J15" s="8">
        <v>2.7086594091389431</v>
      </c>
      <c r="K15" s="9">
        <v>1764.8193899999999</v>
      </c>
      <c r="L15" s="8">
        <v>6.0520638359096788</v>
      </c>
      <c r="M15" s="9">
        <v>10.14597</v>
      </c>
      <c r="N15" s="8">
        <v>3.9405813264053049</v>
      </c>
      <c r="O15" s="15" t="s">
        <v>28</v>
      </c>
      <c r="P15" s="15" t="s">
        <v>28</v>
      </c>
    </row>
    <row r="16" spans="1:16" s="4" customFormat="1" ht="13.15" customHeight="1" x14ac:dyDescent="0.2">
      <c r="A16" s="6" t="s">
        <v>13</v>
      </c>
      <c r="B16" s="7" t="s">
        <v>22</v>
      </c>
      <c r="C16" s="10">
        <v>218</v>
      </c>
      <c r="D16" s="8">
        <v>5.6359875904860388</v>
      </c>
      <c r="E16" s="10">
        <v>2874</v>
      </c>
      <c r="F16" s="8">
        <v>2.0530477830084224</v>
      </c>
      <c r="G16" s="9">
        <v>3743.4108999999999</v>
      </c>
      <c r="H16" s="8">
        <v>7.1052688149028365</v>
      </c>
      <c r="I16" s="9">
        <v>2372.7053200000005</v>
      </c>
      <c r="J16" s="8">
        <v>10.264846528483046</v>
      </c>
      <c r="K16" s="9">
        <v>1338.6181200000001</v>
      </c>
      <c r="L16" s="8">
        <v>4.5904993791718276</v>
      </c>
      <c r="M16" s="9">
        <v>32.08746</v>
      </c>
      <c r="N16" s="8">
        <v>12.462410758929622</v>
      </c>
      <c r="O16" s="15" t="s">
        <v>28</v>
      </c>
      <c r="P16" s="15" t="s">
        <v>28</v>
      </c>
    </row>
    <row r="17" spans="1:17" s="4" customFormat="1" ht="13.15" customHeight="1" x14ac:dyDescent="0.2">
      <c r="A17" s="6" t="s">
        <v>14</v>
      </c>
      <c r="B17" s="7" t="s">
        <v>23</v>
      </c>
      <c r="C17" s="10">
        <v>1008</v>
      </c>
      <c r="D17" s="8">
        <v>26.059979317476735</v>
      </c>
      <c r="E17" s="10">
        <v>13649</v>
      </c>
      <c r="F17" s="8">
        <v>9.7501910891725672</v>
      </c>
      <c r="G17" s="9">
        <v>10830.661179999996</v>
      </c>
      <c r="H17" s="8">
        <v>20.557390354083953</v>
      </c>
      <c r="I17" s="9">
        <v>2961.1467299999986</v>
      </c>
      <c r="J17" s="8">
        <v>12.810573852369245</v>
      </c>
      <c r="K17" s="9">
        <v>7622.6488499999914</v>
      </c>
      <c r="L17" s="8">
        <v>26.140214517318654</v>
      </c>
      <c r="M17" s="9">
        <v>131.44560999999999</v>
      </c>
      <c r="N17" s="8">
        <v>51.052005496167872</v>
      </c>
      <c r="O17" s="16">
        <v>115.41998999999997</v>
      </c>
      <c r="P17" s="17">
        <v>75.913422647918551</v>
      </c>
    </row>
    <row r="18" spans="1:17" s="4" customFormat="1" ht="13.15" customHeight="1" x14ac:dyDescent="0.2">
      <c r="A18" s="6" t="s">
        <v>15</v>
      </c>
      <c r="B18" s="7" t="s">
        <v>24</v>
      </c>
      <c r="C18" s="10">
        <v>317</v>
      </c>
      <c r="D18" s="8">
        <v>8.1954498448810753</v>
      </c>
      <c r="E18" s="10">
        <v>5230</v>
      </c>
      <c r="F18" s="8">
        <v>3.7360612056833853</v>
      </c>
      <c r="G18" s="9">
        <v>3221.1655600000013</v>
      </c>
      <c r="H18" s="8">
        <v>6.1140088044053726</v>
      </c>
      <c r="I18" s="9">
        <v>1559.6669200000001</v>
      </c>
      <c r="J18" s="8">
        <v>6.7474630896650245</v>
      </c>
      <c r="K18" s="9">
        <v>1656.0139800000009</v>
      </c>
      <c r="L18" s="8">
        <v>5.6789393730079425</v>
      </c>
      <c r="M18" s="9">
        <v>5.4846300000000001</v>
      </c>
      <c r="N18" s="8">
        <v>2.1301689794314718</v>
      </c>
      <c r="O18" s="15" t="s">
        <v>28</v>
      </c>
      <c r="P18" s="15" t="s">
        <v>28</v>
      </c>
    </row>
    <row r="19" spans="1:17" s="4" customFormat="1" ht="13.15" customHeight="1" x14ac:dyDescent="0.2">
      <c r="A19" s="7">
        <v>10</v>
      </c>
      <c r="B19" s="7" t="s">
        <v>25</v>
      </c>
      <c r="C19" s="10">
        <v>81</v>
      </c>
      <c r="D19" s="8">
        <v>2.0941054808686661</v>
      </c>
      <c r="E19" s="10">
        <v>1039</v>
      </c>
      <c r="F19" s="8">
        <v>0.74221177680784645</v>
      </c>
      <c r="G19" s="9">
        <v>677.84747000000027</v>
      </c>
      <c r="H19" s="8">
        <v>1.2866042810987668</v>
      </c>
      <c r="I19" s="9">
        <v>287.52008999999993</v>
      </c>
      <c r="J19" s="8">
        <v>1.2438753235929152</v>
      </c>
      <c r="K19" s="9">
        <v>390.32740000000013</v>
      </c>
      <c r="L19" s="8">
        <v>1.3385428305525657</v>
      </c>
      <c r="M19" s="15" t="s">
        <v>28</v>
      </c>
      <c r="N19" s="15" t="s">
        <v>28</v>
      </c>
      <c r="O19" s="15" t="s">
        <v>28</v>
      </c>
      <c r="P19" s="15" t="s">
        <v>28</v>
      </c>
    </row>
    <row r="20" spans="1:17" s="4" customFormat="1" ht="13.15" customHeight="1" x14ac:dyDescent="0.2">
      <c r="A20" s="7">
        <v>11</v>
      </c>
      <c r="B20" s="7" t="s">
        <v>26</v>
      </c>
      <c r="C20" s="10">
        <v>247</v>
      </c>
      <c r="D20" s="8">
        <v>6.3857290589451914</v>
      </c>
      <c r="E20" s="10">
        <v>6176</v>
      </c>
      <c r="F20" s="8">
        <v>4.4118382421224833</v>
      </c>
      <c r="G20" s="9">
        <v>3416.0827499999996</v>
      </c>
      <c r="H20" s="8">
        <v>6.4839759462960691</v>
      </c>
      <c r="I20" s="9">
        <v>2083.32006</v>
      </c>
      <c r="J20" s="8">
        <v>9.012902068095876</v>
      </c>
      <c r="K20" s="9">
        <v>1328.1159499999994</v>
      </c>
      <c r="L20" s="8">
        <v>4.5544844738417254</v>
      </c>
      <c r="M20" s="9">
        <v>4.6467399999999994</v>
      </c>
      <c r="N20" s="8">
        <v>1.8047418701869395</v>
      </c>
      <c r="O20" s="15" t="s">
        <v>28</v>
      </c>
      <c r="P20" s="15" t="s">
        <v>28</v>
      </c>
    </row>
    <row r="21" spans="1:17" s="4" customFormat="1" ht="13.15" customHeight="1" x14ac:dyDescent="0.2">
      <c r="A21" s="7">
        <v>12</v>
      </c>
      <c r="B21" s="7" t="s">
        <v>27</v>
      </c>
      <c r="C21" s="10">
        <v>295</v>
      </c>
      <c r="D21" s="8">
        <v>7.6266804550155127</v>
      </c>
      <c r="E21" s="10">
        <v>6065</v>
      </c>
      <c r="F21" s="8">
        <v>4.3325451649081703</v>
      </c>
      <c r="G21" s="9">
        <v>4188.3347800000001</v>
      </c>
      <c r="H21" s="8">
        <v>7.9497670156132028</v>
      </c>
      <c r="I21" s="9">
        <v>3265.8019999999997</v>
      </c>
      <c r="J21" s="8">
        <v>14.128579743907252</v>
      </c>
      <c r="K21" s="9">
        <v>918.83518000000004</v>
      </c>
      <c r="L21" s="8">
        <v>3.1509451876770012</v>
      </c>
      <c r="M21" s="9">
        <v>3.6976100000000001</v>
      </c>
      <c r="N21" s="8">
        <v>1.4361103884921325</v>
      </c>
      <c r="O21" s="15" t="s">
        <v>28</v>
      </c>
      <c r="P21" s="15" t="s">
        <v>28</v>
      </c>
    </row>
    <row r="22" spans="1:17" s="4" customFormat="1" ht="13.15" customHeight="1" x14ac:dyDescent="0.2">
      <c r="A22" s="32" t="s">
        <v>5</v>
      </c>
      <c r="B22" s="33"/>
      <c r="C22" s="11">
        <f>SUM(C10:C21)</f>
        <v>3868</v>
      </c>
      <c r="D22" s="12">
        <f t="shared" ref="D22:P22" si="0">SUM(D10:D21)</f>
        <v>100.00000000000001</v>
      </c>
      <c r="E22" s="11">
        <f t="shared" si="0"/>
        <v>139987</v>
      </c>
      <c r="F22" s="12">
        <f t="shared" si="0"/>
        <v>100</v>
      </c>
      <c r="G22" s="11">
        <f t="shared" si="0"/>
        <v>52685.000349999995</v>
      </c>
      <c r="H22" s="12">
        <f t="shared" si="0"/>
        <v>100.00000000000001</v>
      </c>
      <c r="I22" s="11">
        <f t="shared" si="0"/>
        <v>23114.86405</v>
      </c>
      <c r="J22" s="12">
        <f t="shared" si="0"/>
        <v>100.00000000000001</v>
      </c>
      <c r="K22" s="11">
        <f t="shared" si="0"/>
        <v>29160.620869999992</v>
      </c>
      <c r="L22" s="12">
        <f t="shared" si="0"/>
        <v>100.00000000000001</v>
      </c>
      <c r="M22" s="11">
        <f t="shared" si="0"/>
        <v>257.47394000000003</v>
      </c>
      <c r="N22" s="12">
        <f t="shared" si="0"/>
        <v>100</v>
      </c>
      <c r="O22" s="11">
        <f t="shared" si="0"/>
        <v>152.04160999999996</v>
      </c>
      <c r="P22" s="12">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Q25"/>
  <sheetViews>
    <sheetView zoomScale="110" zoomScaleNormal="110" workbookViewId="0">
      <selection activeCell="A6" sqref="A6:P6"/>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ht="14.45" x14ac:dyDescent="0.3">
      <c r="M4" s="37" t="s">
        <v>40</v>
      </c>
      <c r="N4" s="38"/>
      <c r="O4" s="38"/>
      <c r="P4" s="35"/>
    </row>
    <row r="5" spans="1:16" ht="9" customHeight="1" x14ac:dyDescent="0.3">
      <c r="A5" s="13"/>
      <c r="B5" s="13"/>
      <c r="C5" s="13"/>
      <c r="D5" s="13"/>
      <c r="E5" s="13"/>
      <c r="F5" s="13"/>
      <c r="G5" s="13"/>
      <c r="H5" s="13"/>
      <c r="I5" s="13"/>
      <c r="J5" s="13"/>
      <c r="K5" s="13"/>
      <c r="L5" s="13"/>
      <c r="M5" s="13"/>
      <c r="N5" s="13"/>
      <c r="O5" s="13"/>
      <c r="P5" s="14"/>
    </row>
    <row r="6" spans="1:16" ht="24" customHeight="1" x14ac:dyDescent="0.25">
      <c r="A6" s="39" t="s">
        <v>43</v>
      </c>
      <c r="B6" s="40"/>
      <c r="C6" s="40"/>
      <c r="D6" s="40"/>
      <c r="E6" s="40"/>
      <c r="F6" s="40"/>
      <c r="G6" s="40"/>
      <c r="H6" s="40"/>
      <c r="I6" s="40"/>
      <c r="J6" s="40"/>
      <c r="K6" s="40"/>
      <c r="L6" s="40"/>
      <c r="M6" s="40"/>
      <c r="N6" s="40"/>
      <c r="O6" s="40"/>
      <c r="P6" s="40"/>
    </row>
    <row r="7" spans="1:16" ht="15.6" customHeight="1" x14ac:dyDescent="0.3">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0" t="s">
        <v>3</v>
      </c>
      <c r="D9" s="20" t="s">
        <v>4</v>
      </c>
      <c r="E9" s="20" t="s">
        <v>1</v>
      </c>
      <c r="F9" s="20" t="s">
        <v>4</v>
      </c>
      <c r="G9" s="20" t="s">
        <v>2</v>
      </c>
      <c r="H9" s="20" t="s">
        <v>4</v>
      </c>
      <c r="I9" s="20" t="s">
        <v>33</v>
      </c>
      <c r="J9" s="20" t="s">
        <v>4</v>
      </c>
      <c r="K9" s="20" t="s">
        <v>34</v>
      </c>
      <c r="L9" s="20" t="s">
        <v>4</v>
      </c>
      <c r="M9" s="20" t="s">
        <v>35</v>
      </c>
      <c r="N9" s="20" t="s">
        <v>4</v>
      </c>
      <c r="O9" s="20" t="s">
        <v>36</v>
      </c>
      <c r="P9" s="20" t="s">
        <v>4</v>
      </c>
    </row>
    <row r="10" spans="1:16" s="4" customFormat="1" ht="13.15" customHeight="1" x14ac:dyDescent="0.2">
      <c r="A10" s="6" t="s">
        <v>7</v>
      </c>
      <c r="B10" s="7" t="s">
        <v>16</v>
      </c>
      <c r="C10" s="10">
        <v>196</v>
      </c>
      <c r="D10" s="8">
        <v>5.1201671891327063</v>
      </c>
      <c r="E10" s="10">
        <v>10850</v>
      </c>
      <c r="F10" s="8">
        <v>8.2640851238851099</v>
      </c>
      <c r="G10" s="9">
        <v>4998.6540000000005</v>
      </c>
      <c r="H10" s="8">
        <v>9.9991062392660695</v>
      </c>
      <c r="I10" s="9">
        <v>1588.297</v>
      </c>
      <c r="J10" s="8">
        <v>7.4545056289532159</v>
      </c>
      <c r="K10" s="9">
        <v>3396.12</v>
      </c>
      <c r="L10" s="8">
        <v>11.960524058117359</v>
      </c>
      <c r="M10" s="9">
        <v>14.237</v>
      </c>
      <c r="N10" s="8">
        <v>6.5738256737975078</v>
      </c>
      <c r="O10" s="15" t="s">
        <v>28</v>
      </c>
      <c r="P10" s="15" t="s">
        <v>28</v>
      </c>
    </row>
    <row r="11" spans="1:16" s="4" customFormat="1" ht="13.15" customHeight="1" x14ac:dyDescent="0.2">
      <c r="A11" s="6" t="s">
        <v>8</v>
      </c>
      <c r="B11" s="7" t="s">
        <v>17</v>
      </c>
      <c r="C11" s="10">
        <v>615</v>
      </c>
      <c r="D11" s="8">
        <v>16.065830721003135</v>
      </c>
      <c r="E11" s="10">
        <v>68421</v>
      </c>
      <c r="F11" s="8">
        <v>52.114006291368028</v>
      </c>
      <c r="G11" s="9">
        <v>10659.151</v>
      </c>
      <c r="H11" s="8">
        <v>21.322136573041291</v>
      </c>
      <c r="I11" s="9">
        <v>4617.3220000000001</v>
      </c>
      <c r="J11" s="8">
        <v>21.670917240093964</v>
      </c>
      <c r="K11" s="9">
        <v>6034.3029999999999</v>
      </c>
      <c r="L11" s="8">
        <v>21.251730270270119</v>
      </c>
      <c r="M11" s="9">
        <v>7.0990000000000002</v>
      </c>
      <c r="N11" s="8">
        <v>3.2779088612972194</v>
      </c>
      <c r="O11" s="16">
        <v>0.42699999999999999</v>
      </c>
      <c r="P11" s="17">
        <v>0.58098399912920429</v>
      </c>
    </row>
    <row r="12" spans="1:16" s="4" customFormat="1" ht="13.15" customHeight="1" x14ac:dyDescent="0.2">
      <c r="A12" s="6" t="s">
        <v>9</v>
      </c>
      <c r="B12" s="7" t="s">
        <v>18</v>
      </c>
      <c r="C12" s="10">
        <v>134</v>
      </c>
      <c r="D12" s="8">
        <v>3.5005224660397074</v>
      </c>
      <c r="E12" s="10">
        <v>2332</v>
      </c>
      <c r="F12" s="8">
        <v>1.7762070515115278</v>
      </c>
      <c r="G12" s="9">
        <v>1536.212</v>
      </c>
      <c r="H12" s="8">
        <v>3.0729766441196777</v>
      </c>
      <c r="I12" s="9">
        <v>803.89200000000005</v>
      </c>
      <c r="J12" s="8">
        <v>3.772982911300883</v>
      </c>
      <c r="K12" s="9">
        <v>728.096</v>
      </c>
      <c r="L12" s="8">
        <v>2.5642232090205934</v>
      </c>
      <c r="M12" s="9">
        <v>4.2240000000000002</v>
      </c>
      <c r="N12" s="8">
        <v>1.9503996379940067</v>
      </c>
      <c r="O12" s="15" t="s">
        <v>28</v>
      </c>
      <c r="P12" s="15" t="s">
        <v>28</v>
      </c>
    </row>
    <row r="13" spans="1:16" s="4" customFormat="1" ht="13.15" customHeight="1" x14ac:dyDescent="0.2">
      <c r="A13" s="6" t="s">
        <v>10</v>
      </c>
      <c r="B13" s="7" t="s">
        <v>19</v>
      </c>
      <c r="C13" s="10">
        <v>480</v>
      </c>
      <c r="D13" s="8">
        <v>12.539184952978054</v>
      </c>
      <c r="E13" s="10">
        <v>9242</v>
      </c>
      <c r="F13" s="8">
        <v>7.039324858520386</v>
      </c>
      <c r="G13" s="9">
        <v>4681.7049999999999</v>
      </c>
      <c r="H13" s="8">
        <v>9.3650942185442609</v>
      </c>
      <c r="I13" s="9">
        <v>1421.57</v>
      </c>
      <c r="J13" s="8">
        <v>6.6719899155831834</v>
      </c>
      <c r="K13" s="9">
        <v>3250.7069999999999</v>
      </c>
      <c r="L13" s="8">
        <v>11.44840561564094</v>
      </c>
      <c r="M13" s="9">
        <v>6.9740000000000002</v>
      </c>
      <c r="N13" s="8">
        <v>3.220191068979688</v>
      </c>
      <c r="O13" s="16">
        <v>2.4540000000000002</v>
      </c>
      <c r="P13" s="18">
        <v>3.3389572221617509</v>
      </c>
    </row>
    <row r="14" spans="1:16" s="4" customFormat="1" ht="13.15" customHeight="1" x14ac:dyDescent="0.2">
      <c r="A14" s="6" t="s">
        <v>11</v>
      </c>
      <c r="B14" s="7" t="s">
        <v>20</v>
      </c>
      <c r="C14" s="10">
        <v>85</v>
      </c>
      <c r="D14" s="8">
        <v>2.2204806687565308</v>
      </c>
      <c r="E14" s="10">
        <v>1235</v>
      </c>
      <c r="F14" s="8">
        <v>0.9406585371426831</v>
      </c>
      <c r="G14" s="9">
        <v>642.61599999999999</v>
      </c>
      <c r="H14" s="8">
        <v>1.2854631776978769</v>
      </c>
      <c r="I14" s="9">
        <v>271.55500000000001</v>
      </c>
      <c r="J14" s="8">
        <v>1.274514952852263</v>
      </c>
      <c r="K14" s="9">
        <v>371.06099999999998</v>
      </c>
      <c r="L14" s="8">
        <v>1.3068101296565156</v>
      </c>
      <c r="M14" s="15" t="s">
        <v>28</v>
      </c>
      <c r="N14" s="15" t="s">
        <v>28</v>
      </c>
      <c r="O14" s="15" t="s">
        <v>28</v>
      </c>
      <c r="P14" s="15" t="s">
        <v>28</v>
      </c>
    </row>
    <row r="15" spans="1:16" s="4" customFormat="1" ht="13.15" customHeight="1" x14ac:dyDescent="0.2">
      <c r="A15" s="6" t="s">
        <v>12</v>
      </c>
      <c r="B15" s="7" t="s">
        <v>21</v>
      </c>
      <c r="C15" s="10">
        <v>145</v>
      </c>
      <c r="D15" s="8">
        <v>3.7878787878787881</v>
      </c>
      <c r="E15" s="10">
        <v>6691</v>
      </c>
      <c r="F15" s="8">
        <v>5.0963127708677671</v>
      </c>
      <c r="G15" s="9">
        <v>2343.9839999999999</v>
      </c>
      <c r="H15" s="8">
        <v>4.6888112358126479</v>
      </c>
      <c r="I15" s="9">
        <v>627.25699999999995</v>
      </c>
      <c r="J15" s="8">
        <v>2.9439650375844737</v>
      </c>
      <c r="K15" s="9">
        <v>1707.2149999999999</v>
      </c>
      <c r="L15" s="8">
        <v>6.0125042930988384</v>
      </c>
      <c r="M15" s="9">
        <v>9.5120000000000005</v>
      </c>
      <c r="N15" s="8">
        <v>4.3920931241948367</v>
      </c>
      <c r="O15" s="15" t="s">
        <v>28</v>
      </c>
      <c r="P15" s="15" t="s">
        <v>28</v>
      </c>
    </row>
    <row r="16" spans="1:16" s="4" customFormat="1" ht="13.15" customHeight="1" x14ac:dyDescent="0.2">
      <c r="A16" s="6" t="s">
        <v>13</v>
      </c>
      <c r="B16" s="7" t="s">
        <v>22</v>
      </c>
      <c r="C16" s="10">
        <v>226</v>
      </c>
      <c r="D16" s="8">
        <v>5.9038662486938351</v>
      </c>
      <c r="E16" s="10">
        <v>2894</v>
      </c>
      <c r="F16" s="8">
        <v>2.2042638109238255</v>
      </c>
      <c r="G16" s="9">
        <v>3074.4879999999998</v>
      </c>
      <c r="H16" s="8">
        <v>6.1500820307524098</v>
      </c>
      <c r="I16" s="9">
        <v>1980.27</v>
      </c>
      <c r="J16" s="8">
        <v>9.2941898535646583</v>
      </c>
      <c r="K16" s="9">
        <v>1060.5809999999999</v>
      </c>
      <c r="L16" s="8">
        <v>3.7351756021819513</v>
      </c>
      <c r="M16" s="9">
        <v>33.637999999999998</v>
      </c>
      <c r="N16" s="8">
        <v>15.532088783816853</v>
      </c>
      <c r="O16" s="15" t="s">
        <v>28</v>
      </c>
      <c r="P16" s="15" t="s">
        <v>28</v>
      </c>
    </row>
    <row r="17" spans="1:17" s="4" customFormat="1" ht="13.15" customHeight="1" x14ac:dyDescent="0.2">
      <c r="A17" s="6" t="s">
        <v>14</v>
      </c>
      <c r="B17" s="7" t="s">
        <v>23</v>
      </c>
      <c r="C17" s="10">
        <v>998</v>
      </c>
      <c r="D17" s="8">
        <v>26.07105538140021</v>
      </c>
      <c r="E17" s="10">
        <v>13539</v>
      </c>
      <c r="F17" s="8">
        <v>10.312207234311566</v>
      </c>
      <c r="G17" s="9">
        <v>10810.261</v>
      </c>
      <c r="H17" s="8">
        <v>21.624410934062379</v>
      </c>
      <c r="I17" s="9">
        <v>3011.0369999999998</v>
      </c>
      <c r="J17" s="8">
        <v>14.131986817003622</v>
      </c>
      <c r="K17" s="9">
        <v>7605.8540000000003</v>
      </c>
      <c r="L17" s="8">
        <v>26.786450346138587</v>
      </c>
      <c r="M17" s="9">
        <v>122.756</v>
      </c>
      <c r="N17" s="8">
        <v>56.681642509846654</v>
      </c>
      <c r="O17" s="16">
        <v>70.614999999999995</v>
      </c>
      <c r="P17" s="17">
        <v>96.080058778709045</v>
      </c>
    </row>
    <row r="18" spans="1:17" s="4" customFormat="1" ht="13.15" customHeight="1" x14ac:dyDescent="0.2">
      <c r="A18" s="6" t="s">
        <v>15</v>
      </c>
      <c r="B18" s="7" t="s">
        <v>24</v>
      </c>
      <c r="C18" s="10">
        <v>303</v>
      </c>
      <c r="D18" s="8">
        <v>7.915360501567398</v>
      </c>
      <c r="E18" s="10">
        <v>4778</v>
      </c>
      <c r="F18" s="8">
        <v>3.6392441218362261</v>
      </c>
      <c r="G18" s="9">
        <v>3154.1860000000001</v>
      </c>
      <c r="H18" s="8">
        <v>6.3095067016852298</v>
      </c>
      <c r="I18" s="9">
        <v>1567.78</v>
      </c>
      <c r="J18" s="8">
        <v>7.3582112381753992</v>
      </c>
      <c r="K18" s="9">
        <v>1580.6279999999999</v>
      </c>
      <c r="L18" s="8">
        <v>5.5666876379320893</v>
      </c>
      <c r="M18" s="9">
        <v>5.7789999999999999</v>
      </c>
      <c r="N18" s="8">
        <v>2.668408974424092</v>
      </c>
      <c r="O18" s="15" t="s">
        <v>28</v>
      </c>
      <c r="P18" s="15" t="s">
        <v>28</v>
      </c>
    </row>
    <row r="19" spans="1:17" s="4" customFormat="1" ht="13.15" customHeight="1" x14ac:dyDescent="0.2">
      <c r="A19" s="7">
        <v>10</v>
      </c>
      <c r="B19" s="7" t="s">
        <v>25</v>
      </c>
      <c r="C19" s="10">
        <v>90</v>
      </c>
      <c r="D19" s="8">
        <v>2.3510971786833856</v>
      </c>
      <c r="E19" s="10">
        <v>1008</v>
      </c>
      <c r="F19" s="8">
        <v>0.76776016634803601</v>
      </c>
      <c r="G19" s="9">
        <v>707.66899999999998</v>
      </c>
      <c r="H19" s="8">
        <v>1.4155925801696174</v>
      </c>
      <c r="I19" s="9">
        <v>321.10000000000002</v>
      </c>
      <c r="J19" s="8">
        <v>1.5070492215605003</v>
      </c>
      <c r="K19" s="9">
        <v>386.56799999999998</v>
      </c>
      <c r="L19" s="8">
        <v>1.3614229956828121</v>
      </c>
      <c r="M19" s="15" t="s">
        <v>28</v>
      </c>
      <c r="N19" s="15" t="s">
        <v>28</v>
      </c>
      <c r="O19" s="15" t="s">
        <v>28</v>
      </c>
      <c r="P19" s="15" t="s">
        <v>28</v>
      </c>
    </row>
    <row r="20" spans="1:17" s="4" customFormat="1" ht="13.15" customHeight="1" x14ac:dyDescent="0.2">
      <c r="A20" s="7">
        <v>11</v>
      </c>
      <c r="B20" s="7" t="s">
        <v>26</v>
      </c>
      <c r="C20" s="10">
        <v>233</v>
      </c>
      <c r="D20" s="8">
        <v>6.0867293625914316</v>
      </c>
      <c r="E20" s="10">
        <v>5150</v>
      </c>
      <c r="F20" s="8">
        <v>3.9225841832265731</v>
      </c>
      <c r="G20" s="9">
        <v>3409.0990000000002</v>
      </c>
      <c r="H20" s="8">
        <v>6.8194244052850461</v>
      </c>
      <c r="I20" s="9">
        <v>2117.4360000000001</v>
      </c>
      <c r="J20" s="8">
        <v>9.9379641093247564</v>
      </c>
      <c r="K20" s="9">
        <v>1287.569</v>
      </c>
      <c r="L20" s="8">
        <v>4.5345865284460238</v>
      </c>
      <c r="M20" s="9">
        <v>4.0949999999999998</v>
      </c>
      <c r="N20" s="8">
        <v>1.8908348763223146</v>
      </c>
      <c r="O20" s="15" t="s">
        <v>28</v>
      </c>
      <c r="P20" s="15" t="s">
        <v>28</v>
      </c>
    </row>
    <row r="21" spans="1:17" s="4" customFormat="1" ht="13.15" customHeight="1" x14ac:dyDescent="0.2">
      <c r="A21" s="7">
        <v>12</v>
      </c>
      <c r="B21" s="7" t="s">
        <v>27</v>
      </c>
      <c r="C21" s="10">
        <v>323</v>
      </c>
      <c r="D21" s="8">
        <v>8.4378265412748181</v>
      </c>
      <c r="E21" s="10">
        <v>5151</v>
      </c>
      <c r="F21" s="8">
        <v>3.9233458500582676</v>
      </c>
      <c r="G21" s="9">
        <v>3972.9830000000002</v>
      </c>
      <c r="H21" s="8">
        <v>7.9473952595634794</v>
      </c>
      <c r="I21" s="9">
        <v>2979.0210000000002</v>
      </c>
      <c r="J21" s="8">
        <v>13.98172307400306</v>
      </c>
      <c r="K21" s="9">
        <v>985.70600000000002</v>
      </c>
      <c r="L21" s="8">
        <v>3.4714793138141853</v>
      </c>
      <c r="M21" s="9">
        <v>8.2569999999999997</v>
      </c>
      <c r="N21" s="8">
        <v>3.8126064893268259</v>
      </c>
      <c r="O21" s="15" t="s">
        <v>28</v>
      </c>
      <c r="P21" s="15" t="s">
        <v>28</v>
      </c>
    </row>
    <row r="22" spans="1:17" s="4" customFormat="1" ht="13.15" customHeight="1" x14ac:dyDescent="0.2">
      <c r="A22" s="32" t="s">
        <v>5</v>
      </c>
      <c r="B22" s="33"/>
      <c r="C22" s="11">
        <f>SUM(C10:C21)</f>
        <v>3828</v>
      </c>
      <c r="D22" s="12">
        <f t="shared" ref="D22:P22" si="0">SUM(D10:D21)</f>
        <v>99.999999999999986</v>
      </c>
      <c r="E22" s="11">
        <f t="shared" si="0"/>
        <v>131291</v>
      </c>
      <c r="F22" s="12">
        <f t="shared" si="0"/>
        <v>100</v>
      </c>
      <c r="G22" s="11">
        <f t="shared" si="0"/>
        <v>49991.008000000009</v>
      </c>
      <c r="H22" s="12">
        <f t="shared" si="0"/>
        <v>99.999999999999986</v>
      </c>
      <c r="I22" s="11">
        <f t="shared" si="0"/>
        <v>21306.537000000004</v>
      </c>
      <c r="J22" s="12">
        <f t="shared" si="0"/>
        <v>99.999999999999986</v>
      </c>
      <c r="K22" s="11">
        <f t="shared" si="0"/>
        <v>28394.407999999996</v>
      </c>
      <c r="L22" s="12">
        <f t="shared" si="0"/>
        <v>100.00000000000003</v>
      </c>
      <c r="M22" s="11">
        <f t="shared" si="0"/>
        <v>216.571</v>
      </c>
      <c r="N22" s="12">
        <f t="shared" si="0"/>
        <v>100</v>
      </c>
      <c r="O22" s="11">
        <f t="shared" si="0"/>
        <v>73.495999999999995</v>
      </c>
      <c r="P22" s="12">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Q25"/>
  <sheetViews>
    <sheetView zoomScale="110" zoomScaleNormal="110" workbookViewId="0">
      <selection activeCell="Q12" sqref="Q12"/>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ht="14.45" x14ac:dyDescent="0.3">
      <c r="M4" s="37" t="s">
        <v>40</v>
      </c>
      <c r="N4" s="38"/>
      <c r="O4" s="38"/>
      <c r="P4" s="35"/>
    </row>
    <row r="5" spans="1:16" ht="9" customHeight="1" x14ac:dyDescent="0.3">
      <c r="A5" s="13"/>
      <c r="B5" s="13"/>
      <c r="C5" s="13"/>
      <c r="D5" s="13"/>
      <c r="E5" s="13"/>
      <c r="F5" s="13"/>
      <c r="G5" s="13"/>
      <c r="H5" s="13"/>
      <c r="I5" s="13"/>
      <c r="J5" s="13"/>
      <c r="K5" s="13"/>
      <c r="L5" s="13"/>
      <c r="M5" s="13"/>
      <c r="N5" s="13"/>
      <c r="O5" s="13"/>
      <c r="P5" s="14"/>
    </row>
    <row r="6" spans="1:16" ht="24" customHeight="1" x14ac:dyDescent="0.25">
      <c r="A6" s="39" t="s">
        <v>44</v>
      </c>
      <c r="B6" s="40"/>
      <c r="C6" s="40"/>
      <c r="D6" s="40"/>
      <c r="E6" s="40"/>
      <c r="F6" s="40"/>
      <c r="G6" s="40"/>
      <c r="H6" s="40"/>
      <c r="I6" s="40"/>
      <c r="J6" s="40"/>
      <c r="K6" s="40"/>
      <c r="L6" s="40"/>
      <c r="M6" s="40"/>
      <c r="N6" s="40"/>
      <c r="O6" s="40"/>
      <c r="P6" s="40"/>
    </row>
    <row r="7" spans="1:16" ht="15.6" customHeight="1" x14ac:dyDescent="0.3">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1" t="s">
        <v>3</v>
      </c>
      <c r="D9" s="21" t="s">
        <v>4</v>
      </c>
      <c r="E9" s="21" t="s">
        <v>1</v>
      </c>
      <c r="F9" s="21" t="s">
        <v>4</v>
      </c>
      <c r="G9" s="21" t="s">
        <v>2</v>
      </c>
      <c r="H9" s="21" t="s">
        <v>4</v>
      </c>
      <c r="I9" s="21" t="s">
        <v>33</v>
      </c>
      <c r="J9" s="21" t="s">
        <v>4</v>
      </c>
      <c r="K9" s="21" t="s">
        <v>34</v>
      </c>
      <c r="L9" s="21" t="s">
        <v>4</v>
      </c>
      <c r="M9" s="21" t="s">
        <v>35</v>
      </c>
      <c r="N9" s="21" t="s">
        <v>4</v>
      </c>
      <c r="O9" s="21" t="s">
        <v>36</v>
      </c>
      <c r="P9" s="21" t="s">
        <v>4</v>
      </c>
    </row>
    <row r="10" spans="1:16" s="4" customFormat="1" ht="13.15" customHeight="1" x14ac:dyDescent="0.2">
      <c r="A10" s="6" t="s">
        <v>7</v>
      </c>
      <c r="B10" s="7" t="s">
        <v>16</v>
      </c>
      <c r="C10" s="10">
        <v>217</v>
      </c>
      <c r="D10" s="8">
        <v>5.5498721227621486</v>
      </c>
      <c r="E10" s="10">
        <v>11542</v>
      </c>
      <c r="F10" s="8">
        <v>9.0184557203356714</v>
      </c>
      <c r="G10" s="9">
        <v>4944.0254499999974</v>
      </c>
      <c r="H10" s="8">
        <v>10.403845080408837</v>
      </c>
      <c r="I10" s="9">
        <v>1562.9156999999998</v>
      </c>
      <c r="J10" s="8">
        <v>7.8508407562197418</v>
      </c>
      <c r="K10" s="9">
        <v>3366.8726699999993</v>
      </c>
      <c r="L10" s="8">
        <v>12.321656887258555</v>
      </c>
      <c r="M10" s="9">
        <v>14.237039999999999</v>
      </c>
      <c r="N10" s="8">
        <v>7.1540919336169253</v>
      </c>
      <c r="O10" s="15" t="s">
        <v>28</v>
      </c>
      <c r="P10" s="15" t="s">
        <v>28</v>
      </c>
    </row>
    <row r="11" spans="1:16" s="4" customFormat="1" ht="13.15" customHeight="1" x14ac:dyDescent="0.2">
      <c r="A11" s="6" t="s">
        <v>8</v>
      </c>
      <c r="B11" s="7" t="s">
        <v>17</v>
      </c>
      <c r="C11" s="10">
        <v>620</v>
      </c>
      <c r="D11" s="8">
        <v>15.856777493606138</v>
      </c>
      <c r="E11" s="10">
        <v>66944</v>
      </c>
      <c r="F11" s="8">
        <v>52.307355721898396</v>
      </c>
      <c r="G11" s="9">
        <v>10132.38416</v>
      </c>
      <c r="H11" s="8">
        <v>21.321847179372526</v>
      </c>
      <c r="I11" s="9">
        <v>4510.5716400000019</v>
      </c>
      <c r="J11" s="8">
        <v>22.657511000216417</v>
      </c>
      <c r="K11" s="9">
        <v>5573.7960700000003</v>
      </c>
      <c r="L11" s="8">
        <v>20.398277412163075</v>
      </c>
      <c r="M11" s="9">
        <v>7.5891500000000001</v>
      </c>
      <c r="N11" s="8">
        <v>3.8135368586453993</v>
      </c>
      <c r="O11" s="16">
        <v>40.427320000000002</v>
      </c>
      <c r="P11" s="17">
        <v>45.083478547517657</v>
      </c>
    </row>
    <row r="12" spans="1:16" s="4" customFormat="1" ht="13.15" customHeight="1" x14ac:dyDescent="0.2">
      <c r="A12" s="6" t="s">
        <v>9</v>
      </c>
      <c r="B12" s="7" t="s">
        <v>18</v>
      </c>
      <c r="C12" s="10">
        <v>143</v>
      </c>
      <c r="D12" s="8">
        <v>3.6572890025575449</v>
      </c>
      <c r="E12" s="10">
        <v>2109</v>
      </c>
      <c r="F12" s="8">
        <v>1.6478879842477849</v>
      </c>
      <c r="G12" s="9">
        <v>1176.2403100000001</v>
      </c>
      <c r="H12" s="8">
        <v>2.4751939661985505</v>
      </c>
      <c r="I12" s="9">
        <v>498.37723999999986</v>
      </c>
      <c r="J12" s="8">
        <v>2.5034493848672112</v>
      </c>
      <c r="K12" s="9">
        <v>674.04272999999989</v>
      </c>
      <c r="L12" s="8">
        <v>2.466776757082132</v>
      </c>
      <c r="M12" s="9">
        <v>3.8203400000000003</v>
      </c>
      <c r="N12" s="8">
        <v>1.9197153044224142</v>
      </c>
      <c r="O12" s="15" t="s">
        <v>28</v>
      </c>
      <c r="P12" s="15" t="s">
        <v>28</v>
      </c>
    </row>
    <row r="13" spans="1:16" s="4" customFormat="1" ht="13.15" customHeight="1" x14ac:dyDescent="0.2">
      <c r="A13" s="6" t="s">
        <v>10</v>
      </c>
      <c r="B13" s="7" t="s">
        <v>19</v>
      </c>
      <c r="C13" s="10">
        <v>490</v>
      </c>
      <c r="D13" s="8">
        <v>12.531969309462914</v>
      </c>
      <c r="E13" s="10">
        <v>8614</v>
      </c>
      <c r="F13" s="8">
        <v>6.7306339954056034</v>
      </c>
      <c r="G13" s="9">
        <v>4673.6006700000007</v>
      </c>
      <c r="H13" s="8">
        <v>9.834782977983048</v>
      </c>
      <c r="I13" s="9">
        <v>1394.8308300000008</v>
      </c>
      <c r="J13" s="8">
        <v>7.0065165563285454</v>
      </c>
      <c r="K13" s="9">
        <v>3269.4407899999997</v>
      </c>
      <c r="L13" s="8">
        <v>11.965087954332279</v>
      </c>
      <c r="M13" s="9">
        <v>6.8753299999999999</v>
      </c>
      <c r="N13" s="8">
        <v>3.4548433448212874</v>
      </c>
      <c r="O13" s="16">
        <v>2.4537300000000002</v>
      </c>
      <c r="P13" s="18">
        <v>2.7363348304166717</v>
      </c>
    </row>
    <row r="14" spans="1:16" s="4" customFormat="1" ht="13.15" customHeight="1" x14ac:dyDescent="0.2">
      <c r="A14" s="6" t="s">
        <v>11</v>
      </c>
      <c r="B14" s="7" t="s">
        <v>20</v>
      </c>
      <c r="C14" s="10">
        <v>90</v>
      </c>
      <c r="D14" s="8">
        <v>2.3017902813299234</v>
      </c>
      <c r="E14" s="10">
        <v>1304</v>
      </c>
      <c r="F14" s="8">
        <v>1.0188932818677627</v>
      </c>
      <c r="G14" s="9">
        <v>695.22699999999986</v>
      </c>
      <c r="H14" s="8">
        <v>1.4629847837286916</v>
      </c>
      <c r="I14" s="9">
        <v>289.70822999999984</v>
      </c>
      <c r="J14" s="8">
        <v>1.4552628651028856</v>
      </c>
      <c r="K14" s="9">
        <v>405.51873999999987</v>
      </c>
      <c r="L14" s="8">
        <v>1.4840664513854072</v>
      </c>
      <c r="M14" s="15" t="s">
        <v>28</v>
      </c>
      <c r="N14" s="15" t="s">
        <v>28</v>
      </c>
      <c r="O14" s="15" t="s">
        <v>28</v>
      </c>
      <c r="P14" s="15" t="s">
        <v>28</v>
      </c>
    </row>
    <row r="15" spans="1:16" s="4" customFormat="1" ht="13.15" customHeight="1" x14ac:dyDescent="0.2">
      <c r="A15" s="6" t="s">
        <v>12</v>
      </c>
      <c r="B15" s="7" t="s">
        <v>21</v>
      </c>
      <c r="C15" s="10">
        <v>152</v>
      </c>
      <c r="D15" s="8">
        <v>3.8874680306905369</v>
      </c>
      <c r="E15" s="10">
        <v>6821</v>
      </c>
      <c r="F15" s="8">
        <v>5.3296557328374305</v>
      </c>
      <c r="G15" s="9">
        <v>2329.6564200000007</v>
      </c>
      <c r="H15" s="8">
        <v>4.9023583574513934</v>
      </c>
      <c r="I15" s="9">
        <v>612.97375</v>
      </c>
      <c r="J15" s="8">
        <v>3.0790907654154678</v>
      </c>
      <c r="K15" s="9">
        <v>1709.6579400000007</v>
      </c>
      <c r="L15" s="8">
        <v>6.2567909737012082</v>
      </c>
      <c r="M15" s="9">
        <v>7.0247199999999994</v>
      </c>
      <c r="N15" s="8">
        <v>3.5299116029678563</v>
      </c>
      <c r="O15" s="15" t="s">
        <v>28</v>
      </c>
      <c r="P15" s="15" t="s">
        <v>28</v>
      </c>
    </row>
    <row r="16" spans="1:16" s="4" customFormat="1" ht="13.15" customHeight="1" x14ac:dyDescent="0.2">
      <c r="A16" s="6" t="s">
        <v>13</v>
      </c>
      <c r="B16" s="7" t="s">
        <v>22</v>
      </c>
      <c r="C16" s="10">
        <v>216</v>
      </c>
      <c r="D16" s="8">
        <v>5.5242966751918159</v>
      </c>
      <c r="E16" s="10">
        <v>2746</v>
      </c>
      <c r="F16" s="8">
        <v>2.1456142270006717</v>
      </c>
      <c r="G16" s="9">
        <v>2688.3232899999989</v>
      </c>
      <c r="H16" s="8">
        <v>5.6571106516482441</v>
      </c>
      <c r="I16" s="9">
        <v>1525.3567800000001</v>
      </c>
      <c r="J16" s="8">
        <v>7.6621747265064348</v>
      </c>
      <c r="K16" s="9">
        <v>1130.88663</v>
      </c>
      <c r="L16" s="8">
        <v>4.1386765699244936</v>
      </c>
      <c r="M16" s="9">
        <v>32.079860000000004</v>
      </c>
      <c r="N16" s="8">
        <v>16.120083083109993</v>
      </c>
      <c r="O16" s="15" t="s">
        <v>28</v>
      </c>
      <c r="P16" s="15" t="s">
        <v>28</v>
      </c>
    </row>
    <row r="17" spans="1:17" s="4" customFormat="1" ht="13.15" customHeight="1" x14ac:dyDescent="0.2">
      <c r="A17" s="6" t="s">
        <v>14</v>
      </c>
      <c r="B17" s="7" t="s">
        <v>23</v>
      </c>
      <c r="C17" s="10">
        <v>1027</v>
      </c>
      <c r="D17" s="8">
        <v>26.265984654731454</v>
      </c>
      <c r="E17" s="10">
        <v>13668</v>
      </c>
      <c r="F17" s="8">
        <v>10.679626822521918</v>
      </c>
      <c r="G17" s="9">
        <v>10420.97085999997</v>
      </c>
      <c r="H17" s="8">
        <v>21.929127896154863</v>
      </c>
      <c r="I17" s="9">
        <v>2653.8865799999999</v>
      </c>
      <c r="J17" s="8">
        <v>13.331007503890726</v>
      </c>
      <c r="K17" s="9">
        <v>7613.7699899999989</v>
      </c>
      <c r="L17" s="8">
        <v>27.863917240234098</v>
      </c>
      <c r="M17" s="9">
        <v>106.52323</v>
      </c>
      <c r="N17" s="8">
        <v>53.527768446658897</v>
      </c>
      <c r="O17" s="16">
        <v>46.791089999999997</v>
      </c>
      <c r="P17" s="17">
        <v>52.180186622065669</v>
      </c>
    </row>
    <row r="18" spans="1:17" s="4" customFormat="1" ht="13.15" customHeight="1" x14ac:dyDescent="0.2">
      <c r="A18" s="6" t="s">
        <v>15</v>
      </c>
      <c r="B18" s="7" t="s">
        <v>24</v>
      </c>
      <c r="C18" s="10">
        <v>306</v>
      </c>
      <c r="D18" s="8">
        <v>7.8260869565217401</v>
      </c>
      <c r="E18" s="10">
        <v>4352</v>
      </c>
      <c r="F18" s="8">
        <v>3.4004781922457843</v>
      </c>
      <c r="G18" s="9">
        <v>3248.3201400000007</v>
      </c>
      <c r="H18" s="8">
        <v>6.8355270113206981</v>
      </c>
      <c r="I18" s="9">
        <v>1612.9073900000003</v>
      </c>
      <c r="J18" s="8">
        <v>8.1019590969749764</v>
      </c>
      <c r="K18" s="9">
        <v>1625.7668900000001</v>
      </c>
      <c r="L18" s="8">
        <v>5.9497770663377736</v>
      </c>
      <c r="M18" s="9">
        <v>9.6458600000000008</v>
      </c>
      <c r="N18" s="8">
        <v>4.8470306481402154</v>
      </c>
      <c r="O18" s="15" t="s">
        <v>28</v>
      </c>
      <c r="P18" s="15" t="s">
        <v>28</v>
      </c>
    </row>
    <row r="19" spans="1:17" s="4" customFormat="1" ht="13.15" customHeight="1" x14ac:dyDescent="0.2">
      <c r="A19" s="7">
        <v>10</v>
      </c>
      <c r="B19" s="7" t="s">
        <v>25</v>
      </c>
      <c r="C19" s="10">
        <v>86</v>
      </c>
      <c r="D19" s="8">
        <v>2.1994884910485935</v>
      </c>
      <c r="E19" s="10">
        <v>951</v>
      </c>
      <c r="F19" s="8">
        <v>0.74307324467503244</v>
      </c>
      <c r="G19" s="9">
        <v>648.17112999999983</v>
      </c>
      <c r="H19" s="8">
        <v>1.3639638570455859</v>
      </c>
      <c r="I19" s="9">
        <v>280.85006999999996</v>
      </c>
      <c r="J19" s="8">
        <v>1.4107665409869308</v>
      </c>
      <c r="K19" s="9">
        <v>367.32106999999996</v>
      </c>
      <c r="L19" s="8">
        <v>1.3442754257768479</v>
      </c>
      <c r="M19" s="15" t="s">
        <v>28</v>
      </c>
      <c r="N19" s="15" t="s">
        <v>28</v>
      </c>
      <c r="O19" s="15" t="s">
        <v>28</v>
      </c>
      <c r="P19" s="15" t="s">
        <v>28</v>
      </c>
    </row>
    <row r="20" spans="1:17" s="4" customFormat="1" ht="13.15" customHeight="1" x14ac:dyDescent="0.2">
      <c r="A20" s="7">
        <v>11</v>
      </c>
      <c r="B20" s="7" t="s">
        <v>26</v>
      </c>
      <c r="C20" s="10">
        <v>232</v>
      </c>
      <c r="D20" s="8">
        <v>5.9335038363171355</v>
      </c>
      <c r="E20" s="10">
        <v>4803</v>
      </c>
      <c r="F20" s="8">
        <v>3.7528714975543433</v>
      </c>
      <c r="G20" s="9">
        <v>2905.1339699999999</v>
      </c>
      <c r="H20" s="8">
        <v>6.1133511684720618</v>
      </c>
      <c r="I20" s="9">
        <v>2258.2808700000005</v>
      </c>
      <c r="J20" s="8">
        <v>11.3438002402736</v>
      </c>
      <c r="K20" s="9">
        <v>643.30069000000015</v>
      </c>
      <c r="L20" s="8">
        <v>2.3542709078798292</v>
      </c>
      <c r="M20" s="9">
        <v>3.5524200000000001</v>
      </c>
      <c r="N20" s="8">
        <v>1.7850858933331253</v>
      </c>
      <c r="O20" s="15" t="s">
        <v>28</v>
      </c>
      <c r="P20" s="15" t="s">
        <v>28</v>
      </c>
    </row>
    <row r="21" spans="1:17" s="4" customFormat="1" ht="13.15" customHeight="1" x14ac:dyDescent="0.2">
      <c r="A21" s="7">
        <v>12</v>
      </c>
      <c r="B21" s="7" t="s">
        <v>27</v>
      </c>
      <c r="C21" s="10">
        <v>331</v>
      </c>
      <c r="D21" s="8">
        <v>8.4654731457800523</v>
      </c>
      <c r="E21" s="10">
        <v>4128</v>
      </c>
      <c r="F21" s="8">
        <v>3.2254535794096046</v>
      </c>
      <c r="G21" s="9">
        <v>3659.0833700000003</v>
      </c>
      <c r="H21" s="8">
        <v>7.6999070702154881</v>
      </c>
      <c r="I21" s="9">
        <v>2706.9628999999995</v>
      </c>
      <c r="J21" s="8">
        <v>13.597620563217058</v>
      </c>
      <c r="K21" s="9">
        <v>944.46286999999995</v>
      </c>
      <c r="L21" s="8">
        <v>3.4564263539243032</v>
      </c>
      <c r="M21" s="9">
        <v>7.6576000000000004</v>
      </c>
      <c r="N21" s="8">
        <v>3.84793288428388</v>
      </c>
      <c r="O21" s="15" t="s">
        <v>28</v>
      </c>
      <c r="P21" s="15" t="s">
        <v>28</v>
      </c>
    </row>
    <row r="22" spans="1:17" s="4" customFormat="1" ht="13.15" customHeight="1" x14ac:dyDescent="0.2">
      <c r="A22" s="32" t="s">
        <v>5</v>
      </c>
      <c r="B22" s="33"/>
      <c r="C22" s="11">
        <f>SUM(C10:C21)</f>
        <v>3910</v>
      </c>
      <c r="D22" s="12">
        <f t="shared" ref="D22:P22" si="0">SUM(D10:D21)</f>
        <v>99.999999999999986</v>
      </c>
      <c r="E22" s="11">
        <f t="shared" si="0"/>
        <v>127982</v>
      </c>
      <c r="F22" s="12">
        <f t="shared" si="0"/>
        <v>100</v>
      </c>
      <c r="G22" s="11">
        <f t="shared" si="0"/>
        <v>47521.136769999976</v>
      </c>
      <c r="H22" s="12">
        <f t="shared" si="0"/>
        <v>99.999999999999986</v>
      </c>
      <c r="I22" s="11">
        <f t="shared" si="0"/>
        <v>19907.621980000004</v>
      </c>
      <c r="J22" s="12">
        <f t="shared" si="0"/>
        <v>100</v>
      </c>
      <c r="K22" s="11">
        <f t="shared" si="0"/>
        <v>27324.837079999998</v>
      </c>
      <c r="L22" s="12">
        <f t="shared" si="0"/>
        <v>99.999999999999986</v>
      </c>
      <c r="M22" s="11">
        <f t="shared" si="0"/>
        <v>199.00555000000003</v>
      </c>
      <c r="N22" s="12">
        <f t="shared" si="0"/>
        <v>99.999999999999986</v>
      </c>
      <c r="O22" s="11">
        <f t="shared" si="0"/>
        <v>89.672139999999999</v>
      </c>
      <c r="P22" s="12">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25"/>
  <sheetViews>
    <sheetView zoomScale="110" zoomScaleNormal="110" workbookViewId="0">
      <selection activeCell="W18" sqref="W18"/>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ht="14.45" x14ac:dyDescent="0.3">
      <c r="M4" s="37" t="s">
        <v>40</v>
      </c>
      <c r="N4" s="38"/>
      <c r="O4" s="38"/>
      <c r="P4" s="35"/>
    </row>
    <row r="5" spans="1:16" ht="9" customHeight="1" x14ac:dyDescent="0.3">
      <c r="A5" s="13"/>
      <c r="B5" s="13"/>
      <c r="C5" s="13"/>
      <c r="D5" s="13"/>
      <c r="E5" s="13"/>
      <c r="F5" s="13"/>
      <c r="G5" s="13"/>
      <c r="H5" s="13"/>
      <c r="I5" s="13"/>
      <c r="J5" s="13"/>
      <c r="K5" s="13"/>
      <c r="L5" s="13"/>
      <c r="M5" s="13"/>
      <c r="N5" s="13"/>
      <c r="O5" s="13"/>
      <c r="P5" s="14"/>
    </row>
    <row r="6" spans="1:16" ht="24" customHeight="1" x14ac:dyDescent="0.25">
      <c r="A6" s="39" t="s">
        <v>45</v>
      </c>
      <c r="B6" s="40"/>
      <c r="C6" s="40"/>
      <c r="D6" s="40"/>
      <c r="E6" s="40"/>
      <c r="F6" s="40"/>
      <c r="G6" s="40"/>
      <c r="H6" s="40"/>
      <c r="I6" s="40"/>
      <c r="J6" s="40"/>
      <c r="K6" s="40"/>
      <c r="L6" s="40"/>
      <c r="M6" s="40"/>
      <c r="N6" s="40"/>
      <c r="O6" s="40"/>
      <c r="P6" s="40"/>
    </row>
    <row r="7" spans="1:16" ht="15.6" customHeight="1" x14ac:dyDescent="0.3">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2" t="s">
        <v>3</v>
      </c>
      <c r="D9" s="22" t="s">
        <v>4</v>
      </c>
      <c r="E9" s="22" t="s">
        <v>1</v>
      </c>
      <c r="F9" s="22" t="s">
        <v>4</v>
      </c>
      <c r="G9" s="22" t="s">
        <v>2</v>
      </c>
      <c r="H9" s="22" t="s">
        <v>4</v>
      </c>
      <c r="I9" s="22" t="s">
        <v>33</v>
      </c>
      <c r="J9" s="22" t="s">
        <v>4</v>
      </c>
      <c r="K9" s="22" t="s">
        <v>34</v>
      </c>
      <c r="L9" s="22" t="s">
        <v>4</v>
      </c>
      <c r="M9" s="22" t="s">
        <v>35</v>
      </c>
      <c r="N9" s="22" t="s">
        <v>4</v>
      </c>
      <c r="O9" s="22" t="s">
        <v>36</v>
      </c>
      <c r="P9" s="22" t="s">
        <v>4</v>
      </c>
    </row>
    <row r="10" spans="1:16" s="4" customFormat="1" ht="13.15" customHeight="1" x14ac:dyDescent="0.2">
      <c r="A10" s="6" t="s">
        <v>7</v>
      </c>
      <c r="B10" s="7" t="s">
        <v>16</v>
      </c>
      <c r="C10" s="10">
        <v>208</v>
      </c>
      <c r="D10" s="8">
        <v>5.5944055944055942</v>
      </c>
      <c r="E10" s="10">
        <v>10045</v>
      </c>
      <c r="F10" s="8">
        <v>8.1282721453945186</v>
      </c>
      <c r="G10" s="9">
        <v>4389.143</v>
      </c>
      <c r="H10" s="8">
        <v>9.6222688658450597</v>
      </c>
      <c r="I10" s="9">
        <v>1517.3910000000001</v>
      </c>
      <c r="J10" s="8">
        <v>7.8278746729918733</v>
      </c>
      <c r="K10" s="9">
        <v>2857.5149999999999</v>
      </c>
      <c r="L10" s="8">
        <v>11.010429625286704</v>
      </c>
      <c r="M10" s="9">
        <v>14.237</v>
      </c>
      <c r="N10" s="8">
        <v>7.2476900755975269</v>
      </c>
      <c r="O10" s="15" t="s">
        <v>28</v>
      </c>
      <c r="P10" s="15" t="s">
        <v>28</v>
      </c>
    </row>
    <row r="11" spans="1:16" s="4" customFormat="1" ht="13.15" customHeight="1" x14ac:dyDescent="0.2">
      <c r="A11" s="6" t="s">
        <v>8</v>
      </c>
      <c r="B11" s="7" t="s">
        <v>17</v>
      </c>
      <c r="C11" s="10">
        <v>600</v>
      </c>
      <c r="D11" s="8">
        <v>16.137708445400754</v>
      </c>
      <c r="E11" s="10">
        <v>64704</v>
      </c>
      <c r="F11" s="8">
        <v>52.35756305580955</v>
      </c>
      <c r="G11" s="9">
        <v>9877.1910000000007</v>
      </c>
      <c r="H11" s="8">
        <v>21.653654811726351</v>
      </c>
      <c r="I11" s="9">
        <v>4384.6570000000002</v>
      </c>
      <c r="J11" s="8">
        <v>22.619447116831804</v>
      </c>
      <c r="K11" s="9">
        <v>5459.1360000000004</v>
      </c>
      <c r="L11" s="8">
        <v>21.034861669271784</v>
      </c>
      <c r="M11" s="9">
        <v>7.8860000000000001</v>
      </c>
      <c r="N11" s="8">
        <v>4.0145595235065041</v>
      </c>
      <c r="O11" s="16">
        <v>25.512</v>
      </c>
      <c r="P11" s="17">
        <v>31.600069363589068</v>
      </c>
    </row>
    <row r="12" spans="1:16" s="4" customFormat="1" ht="13.15" customHeight="1" x14ac:dyDescent="0.2">
      <c r="A12" s="6" t="s">
        <v>9</v>
      </c>
      <c r="B12" s="7" t="s">
        <v>18</v>
      </c>
      <c r="C12" s="10">
        <v>131</v>
      </c>
      <c r="D12" s="8">
        <v>3.5233996772458309</v>
      </c>
      <c r="E12" s="10">
        <v>2099</v>
      </c>
      <c r="F12" s="8">
        <v>1.6984811581068286</v>
      </c>
      <c r="G12" s="9">
        <v>781.4</v>
      </c>
      <c r="H12" s="8">
        <v>1.7130544372264311</v>
      </c>
      <c r="I12" s="9">
        <v>358.40600000000001</v>
      </c>
      <c r="J12" s="8">
        <v>1.8489349482422954</v>
      </c>
      <c r="K12" s="9">
        <v>419.52199999999999</v>
      </c>
      <c r="L12" s="8">
        <v>1.616480563447446</v>
      </c>
      <c r="M12" s="9">
        <v>3.4729999999999999</v>
      </c>
      <c r="N12" s="8">
        <v>1.7680148649680558</v>
      </c>
      <c r="O12" s="15" t="s">
        <v>28</v>
      </c>
      <c r="P12" s="15" t="s">
        <v>28</v>
      </c>
    </row>
    <row r="13" spans="1:16" s="4" customFormat="1" ht="13.15" customHeight="1" x14ac:dyDescent="0.2">
      <c r="A13" s="6" t="s">
        <v>10</v>
      </c>
      <c r="B13" s="7" t="s">
        <v>19</v>
      </c>
      <c r="C13" s="10">
        <v>473</v>
      </c>
      <c r="D13" s="8">
        <v>12.721893491124261</v>
      </c>
      <c r="E13" s="10">
        <v>8543</v>
      </c>
      <c r="F13" s="8">
        <v>6.9128749565062595</v>
      </c>
      <c r="G13" s="9">
        <v>4695.5010000000002</v>
      </c>
      <c r="H13" s="8">
        <v>10.293894065844825</v>
      </c>
      <c r="I13" s="9">
        <v>1468.636</v>
      </c>
      <c r="J13" s="8">
        <v>7.576358729058029</v>
      </c>
      <c r="K13" s="9">
        <v>3210.971</v>
      </c>
      <c r="L13" s="8">
        <v>12.372348080180323</v>
      </c>
      <c r="M13" s="9">
        <v>7.2750000000000004</v>
      </c>
      <c r="N13" s="8">
        <v>3.7035151576857492</v>
      </c>
      <c r="O13" s="16">
        <v>8.6189999999999998</v>
      </c>
      <c r="P13" s="18">
        <v>10.675799539227587</v>
      </c>
    </row>
    <row r="14" spans="1:16" s="4" customFormat="1" ht="13.15" customHeight="1" x14ac:dyDescent="0.2">
      <c r="A14" s="6" t="s">
        <v>11</v>
      </c>
      <c r="B14" s="7" t="s">
        <v>20</v>
      </c>
      <c r="C14" s="10">
        <v>95</v>
      </c>
      <c r="D14" s="8">
        <v>2.5551371705217858</v>
      </c>
      <c r="E14" s="10">
        <v>1454</v>
      </c>
      <c r="F14" s="8">
        <v>1.1765562667400329</v>
      </c>
      <c r="G14" s="9">
        <v>723.59299999999996</v>
      </c>
      <c r="H14" s="8">
        <v>1.5863248008650948</v>
      </c>
      <c r="I14" s="9">
        <v>290.75900000000001</v>
      </c>
      <c r="J14" s="8">
        <v>1.4999594778435117</v>
      </c>
      <c r="K14" s="9">
        <v>432.83300000000003</v>
      </c>
      <c r="L14" s="8">
        <v>1.6677698230811457</v>
      </c>
      <c r="M14" s="15" t="s">
        <v>28</v>
      </c>
      <c r="N14" s="15" t="s">
        <v>28</v>
      </c>
      <c r="O14" s="15" t="s">
        <v>28</v>
      </c>
      <c r="P14" s="15" t="s">
        <v>28</v>
      </c>
    </row>
    <row r="15" spans="1:16" s="4" customFormat="1" ht="13.15" customHeight="1" x14ac:dyDescent="0.2">
      <c r="A15" s="6" t="s">
        <v>12</v>
      </c>
      <c r="B15" s="7" t="s">
        <v>21</v>
      </c>
      <c r="C15" s="10">
        <v>139</v>
      </c>
      <c r="D15" s="8">
        <v>3.7385691231845075</v>
      </c>
      <c r="E15" s="10">
        <v>5875</v>
      </c>
      <c r="F15" s="8">
        <v>4.7539670337673261</v>
      </c>
      <c r="G15" s="9">
        <v>2054.826</v>
      </c>
      <c r="H15" s="8">
        <v>4.5047719439829015</v>
      </c>
      <c r="I15" s="9">
        <v>501.66899999999998</v>
      </c>
      <c r="J15" s="8">
        <v>2.5879961455716813</v>
      </c>
      <c r="K15" s="9">
        <v>1546.029</v>
      </c>
      <c r="L15" s="8">
        <v>5.9570793165223552</v>
      </c>
      <c r="M15" s="9">
        <v>7.1280000000000001</v>
      </c>
      <c r="N15" s="8">
        <v>3.6286812431593152</v>
      </c>
      <c r="O15" s="15" t="s">
        <v>28</v>
      </c>
      <c r="P15" s="15" t="s">
        <v>28</v>
      </c>
    </row>
    <row r="16" spans="1:16" s="4" customFormat="1" ht="13.15" customHeight="1" x14ac:dyDescent="0.2">
      <c r="A16" s="6" t="s">
        <v>13</v>
      </c>
      <c r="B16" s="7" t="s">
        <v>22</v>
      </c>
      <c r="C16" s="10">
        <v>212</v>
      </c>
      <c r="D16" s="8">
        <v>5.701990317374932</v>
      </c>
      <c r="E16" s="10">
        <v>2932</v>
      </c>
      <c r="F16" s="8">
        <v>2.3725329945541791</v>
      </c>
      <c r="G16" s="9">
        <v>2679.4259999999999</v>
      </c>
      <c r="H16" s="8">
        <v>5.8740755036087373</v>
      </c>
      <c r="I16" s="9">
        <v>1566.8879999999999</v>
      </c>
      <c r="J16" s="8">
        <v>8.0832184259791227</v>
      </c>
      <c r="K16" s="9">
        <v>1081.665</v>
      </c>
      <c r="L16" s="8">
        <v>4.1678158682056763</v>
      </c>
      <c r="M16" s="9">
        <v>30.873000000000001</v>
      </c>
      <c r="N16" s="8">
        <v>15.716649273296513</v>
      </c>
      <c r="O16" s="15" t="s">
        <v>28</v>
      </c>
      <c r="P16" s="15" t="s">
        <v>28</v>
      </c>
    </row>
    <row r="17" spans="1:17" s="4" customFormat="1" ht="13.15" customHeight="1" x14ac:dyDescent="0.2">
      <c r="A17" s="6" t="s">
        <v>14</v>
      </c>
      <c r="B17" s="7" t="s">
        <v>23</v>
      </c>
      <c r="C17" s="10">
        <v>1008</v>
      </c>
      <c r="D17" s="8">
        <v>27.111350188273263</v>
      </c>
      <c r="E17" s="10">
        <v>14184</v>
      </c>
      <c r="F17" s="8">
        <v>11.47749249480098</v>
      </c>
      <c r="G17" s="9">
        <v>10396.984</v>
      </c>
      <c r="H17" s="8">
        <v>22.793191163261085</v>
      </c>
      <c r="I17" s="9">
        <v>2674.1190000000001</v>
      </c>
      <c r="J17" s="8">
        <v>13.79517104863964</v>
      </c>
      <c r="K17" s="9">
        <v>7570.5959999999995</v>
      </c>
      <c r="L17" s="8">
        <v>29.170630593182196</v>
      </c>
      <c r="M17" s="9">
        <v>105.667</v>
      </c>
      <c r="N17" s="8">
        <v>53.792348614045373</v>
      </c>
      <c r="O17" s="16">
        <v>46.603000000000002</v>
      </c>
      <c r="P17" s="17">
        <v>57.724131097183339</v>
      </c>
    </row>
    <row r="18" spans="1:17" s="4" customFormat="1" ht="13.15" customHeight="1" x14ac:dyDescent="0.2">
      <c r="A18" s="6" t="s">
        <v>15</v>
      </c>
      <c r="B18" s="7" t="s">
        <v>24</v>
      </c>
      <c r="C18" s="10">
        <v>287</v>
      </c>
      <c r="D18" s="8">
        <v>7.7192038730500272</v>
      </c>
      <c r="E18" s="10">
        <v>4368</v>
      </c>
      <c r="F18" s="8">
        <v>3.5345239154886272</v>
      </c>
      <c r="G18" s="9">
        <v>3263.9540000000002</v>
      </c>
      <c r="H18" s="8">
        <v>7.1555296680355251</v>
      </c>
      <c r="I18" s="9">
        <v>1678.241</v>
      </c>
      <c r="J18" s="8">
        <v>8.6576631989227248</v>
      </c>
      <c r="K18" s="9">
        <v>1576.4369999999999</v>
      </c>
      <c r="L18" s="8">
        <v>6.0742458559965895</v>
      </c>
      <c r="M18" s="9">
        <v>9.2750000000000004</v>
      </c>
      <c r="N18" s="8">
        <v>4.7216636546440309</v>
      </c>
      <c r="O18" s="15" t="s">
        <v>28</v>
      </c>
      <c r="P18" s="15" t="s">
        <v>28</v>
      </c>
    </row>
    <row r="19" spans="1:17" s="4" customFormat="1" ht="13.15" customHeight="1" x14ac:dyDescent="0.2">
      <c r="A19" s="7">
        <v>10</v>
      </c>
      <c r="B19" s="7" t="s">
        <v>25</v>
      </c>
      <c r="C19" s="10">
        <v>83</v>
      </c>
      <c r="D19" s="8">
        <v>2.2323830016137709</v>
      </c>
      <c r="E19" s="10">
        <v>846</v>
      </c>
      <c r="F19" s="8">
        <v>0.68457125286249509</v>
      </c>
      <c r="G19" s="9">
        <v>591.65099999999995</v>
      </c>
      <c r="H19" s="8">
        <v>1.2970698372657476</v>
      </c>
      <c r="I19" s="9">
        <v>278.95</v>
      </c>
      <c r="J19" s="8">
        <v>1.4390395356444601</v>
      </c>
      <c r="K19" s="9">
        <v>312.70100000000002</v>
      </c>
      <c r="L19" s="8">
        <v>1.2048833879285947</v>
      </c>
      <c r="M19" s="15" t="s">
        <v>28</v>
      </c>
      <c r="N19" s="15" t="s">
        <v>28</v>
      </c>
      <c r="O19" s="15" t="s">
        <v>28</v>
      </c>
      <c r="P19" s="15" t="s">
        <v>28</v>
      </c>
    </row>
    <row r="20" spans="1:17" s="4" customFormat="1" ht="13.15" customHeight="1" x14ac:dyDescent="0.2">
      <c r="A20" s="7">
        <v>11</v>
      </c>
      <c r="B20" s="7" t="s">
        <v>26</v>
      </c>
      <c r="C20" s="10">
        <v>217</v>
      </c>
      <c r="D20" s="8">
        <v>5.8364712210866063</v>
      </c>
      <c r="E20" s="10">
        <v>4757</v>
      </c>
      <c r="F20" s="8">
        <v>3.8492972220648807</v>
      </c>
      <c r="G20" s="9">
        <v>2629.2069999999999</v>
      </c>
      <c r="H20" s="8">
        <v>5.7639809543598579</v>
      </c>
      <c r="I20" s="9">
        <v>2004.385</v>
      </c>
      <c r="J20" s="8">
        <v>10.340165834926406</v>
      </c>
      <c r="K20" s="9">
        <v>621.81299999999999</v>
      </c>
      <c r="L20" s="8">
        <v>2.3959378259041166</v>
      </c>
      <c r="M20" s="9">
        <v>3.0089999999999999</v>
      </c>
      <c r="N20" s="8">
        <v>1.5318044136737345</v>
      </c>
      <c r="O20" s="15" t="s">
        <v>28</v>
      </c>
      <c r="P20" s="15" t="s">
        <v>28</v>
      </c>
    </row>
    <row r="21" spans="1:17" s="4" customFormat="1" ht="13.15" customHeight="1" x14ac:dyDescent="0.2">
      <c r="A21" s="7">
        <v>12</v>
      </c>
      <c r="B21" s="7" t="s">
        <v>27</v>
      </c>
      <c r="C21" s="10">
        <v>265</v>
      </c>
      <c r="D21" s="8">
        <v>7.1274878967186668</v>
      </c>
      <c r="E21" s="10">
        <v>3774</v>
      </c>
      <c r="F21" s="8">
        <v>3.0538675039043217</v>
      </c>
      <c r="G21" s="9">
        <v>3531.5529999999999</v>
      </c>
      <c r="H21" s="8">
        <v>7.7421839479783916</v>
      </c>
      <c r="I21" s="9">
        <v>2660.3560000000002</v>
      </c>
      <c r="J21" s="8">
        <v>13.724170865348462</v>
      </c>
      <c r="K21" s="9">
        <v>863.58399999999995</v>
      </c>
      <c r="L21" s="8">
        <v>3.3275173909930809</v>
      </c>
      <c r="M21" s="9">
        <v>7.6120000000000001</v>
      </c>
      <c r="N21" s="8">
        <v>3.8750731794232198</v>
      </c>
      <c r="O21" s="15" t="s">
        <v>28</v>
      </c>
      <c r="P21" s="15" t="s">
        <v>28</v>
      </c>
    </row>
    <row r="22" spans="1:17" s="4" customFormat="1" ht="13.15" customHeight="1" x14ac:dyDescent="0.2">
      <c r="A22" s="32" t="s">
        <v>5</v>
      </c>
      <c r="B22" s="33"/>
      <c r="C22" s="11">
        <f>SUM(C10:C21)</f>
        <v>3718</v>
      </c>
      <c r="D22" s="12">
        <f t="shared" ref="D22:P22" si="0">SUM(D10:D21)</f>
        <v>99.999999999999986</v>
      </c>
      <c r="E22" s="11">
        <f t="shared" si="0"/>
        <v>123581</v>
      </c>
      <c r="F22" s="12">
        <f t="shared" si="0"/>
        <v>100.00000000000001</v>
      </c>
      <c r="G22" s="11">
        <f t="shared" si="0"/>
        <v>45614.428999999996</v>
      </c>
      <c r="H22" s="12">
        <f t="shared" si="0"/>
        <v>100.00000000000001</v>
      </c>
      <c r="I22" s="11">
        <f t="shared" si="0"/>
        <v>19384.456999999999</v>
      </c>
      <c r="J22" s="12">
        <f t="shared" si="0"/>
        <v>100</v>
      </c>
      <c r="K22" s="11">
        <f t="shared" si="0"/>
        <v>25952.801999999996</v>
      </c>
      <c r="L22" s="12">
        <f t="shared" si="0"/>
        <v>100.00000000000001</v>
      </c>
      <c r="M22" s="11">
        <f t="shared" si="0"/>
        <v>196.43499999999997</v>
      </c>
      <c r="N22" s="12">
        <f t="shared" si="0"/>
        <v>100.00000000000003</v>
      </c>
      <c r="O22" s="11">
        <f t="shared" si="0"/>
        <v>80.734000000000009</v>
      </c>
      <c r="P22" s="12">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Q25"/>
  <sheetViews>
    <sheetView zoomScale="110" zoomScaleNormal="110" workbookViewId="0">
      <selection activeCell="O10" sqref="O10"/>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46</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3" t="s">
        <v>3</v>
      </c>
      <c r="D9" s="23" t="s">
        <v>4</v>
      </c>
      <c r="E9" s="23" t="s">
        <v>1</v>
      </c>
      <c r="F9" s="23" t="s">
        <v>4</v>
      </c>
      <c r="G9" s="23" t="s">
        <v>2</v>
      </c>
      <c r="H9" s="23" t="s">
        <v>4</v>
      </c>
      <c r="I9" s="23" t="s">
        <v>33</v>
      </c>
      <c r="J9" s="23" t="s">
        <v>4</v>
      </c>
      <c r="K9" s="23" t="s">
        <v>34</v>
      </c>
      <c r="L9" s="23" t="s">
        <v>4</v>
      </c>
      <c r="M9" s="23" t="s">
        <v>35</v>
      </c>
      <c r="N9" s="23" t="s">
        <v>4</v>
      </c>
      <c r="O9" s="23" t="s">
        <v>36</v>
      </c>
      <c r="P9" s="23" t="s">
        <v>4</v>
      </c>
    </row>
    <row r="10" spans="1:16" s="4" customFormat="1" ht="13.15" customHeight="1" x14ac:dyDescent="0.2">
      <c r="A10" s="6" t="s">
        <v>7</v>
      </c>
      <c r="B10" s="7" t="s">
        <v>16</v>
      </c>
      <c r="C10" s="10">
        <v>190</v>
      </c>
      <c r="D10" s="8">
        <v>5.2111903455842015</v>
      </c>
      <c r="E10" s="10">
        <v>9193</v>
      </c>
      <c r="F10" s="8">
        <v>7.5859849485080542</v>
      </c>
      <c r="G10" s="9">
        <v>4156.3761999999997</v>
      </c>
      <c r="H10" s="8">
        <v>9.0264990060234265</v>
      </c>
      <c r="I10" s="9">
        <v>1430.3018299999997</v>
      </c>
      <c r="J10" s="8">
        <v>7.44265797760381</v>
      </c>
      <c r="K10" s="9">
        <v>2712.9052499999993</v>
      </c>
      <c r="L10" s="8">
        <v>10.209780736729012</v>
      </c>
      <c r="M10" s="9">
        <v>13.169099999999998</v>
      </c>
      <c r="N10" s="8">
        <v>7.125839453659129</v>
      </c>
      <c r="O10" s="15" t="s">
        <v>28</v>
      </c>
      <c r="P10" s="15" t="s">
        <v>28</v>
      </c>
    </row>
    <row r="11" spans="1:16" s="4" customFormat="1" ht="13.15" customHeight="1" x14ac:dyDescent="0.2">
      <c r="A11" s="6" t="s">
        <v>8</v>
      </c>
      <c r="B11" s="7" t="s">
        <v>17</v>
      </c>
      <c r="C11" s="10">
        <v>600</v>
      </c>
      <c r="D11" s="8">
        <v>16.456390565002742</v>
      </c>
      <c r="E11" s="10">
        <v>63487</v>
      </c>
      <c r="F11" s="8">
        <v>52.388929231581727</v>
      </c>
      <c r="G11" s="9">
        <v>10104.658799999994</v>
      </c>
      <c r="H11" s="8">
        <v>21.944522878945801</v>
      </c>
      <c r="I11" s="9">
        <v>4366.5440399999989</v>
      </c>
      <c r="J11" s="8">
        <v>22.721563485564701</v>
      </c>
      <c r="K11" s="9">
        <v>5714.1257099999993</v>
      </c>
      <c r="L11" s="8">
        <v>21.504610454495598</v>
      </c>
      <c r="M11" s="9">
        <v>6.9409300000000007</v>
      </c>
      <c r="N11" s="8">
        <v>3.7557580122473269</v>
      </c>
      <c r="O11" s="16">
        <v>17.048110000000001</v>
      </c>
      <c r="P11" s="17">
        <v>23.572541650592697</v>
      </c>
    </row>
    <row r="12" spans="1:16" s="4" customFormat="1" ht="13.15" customHeight="1" x14ac:dyDescent="0.2">
      <c r="A12" s="6" t="s">
        <v>9</v>
      </c>
      <c r="B12" s="7" t="s">
        <v>18</v>
      </c>
      <c r="C12" s="10">
        <v>118</v>
      </c>
      <c r="D12" s="8">
        <v>3.2364234777838732</v>
      </c>
      <c r="E12" s="10">
        <v>2018</v>
      </c>
      <c r="F12" s="8">
        <v>1.6652363348296804</v>
      </c>
      <c r="G12" s="9">
        <v>789.09189999999967</v>
      </c>
      <c r="H12" s="8">
        <v>1.7136892591703163</v>
      </c>
      <c r="I12" s="9">
        <v>352.59421999999984</v>
      </c>
      <c r="J12" s="8">
        <v>1.834744338081419</v>
      </c>
      <c r="K12" s="9">
        <v>433.32939999999991</v>
      </c>
      <c r="L12" s="8">
        <v>1.6307971540024633</v>
      </c>
      <c r="M12" s="9">
        <v>3.1683000000000003</v>
      </c>
      <c r="N12" s="8">
        <v>1.7143766195889028</v>
      </c>
      <c r="O12" s="15" t="s">
        <v>28</v>
      </c>
      <c r="P12" s="15" t="s">
        <v>28</v>
      </c>
    </row>
    <row r="13" spans="1:16" s="4" customFormat="1" ht="13.15" customHeight="1" x14ac:dyDescent="0.2">
      <c r="A13" s="6" t="s">
        <v>10</v>
      </c>
      <c r="B13" s="7" t="s">
        <v>19</v>
      </c>
      <c r="C13" s="10">
        <v>444</v>
      </c>
      <c r="D13" s="8">
        <v>12.177729018102029</v>
      </c>
      <c r="E13" s="10">
        <v>8682</v>
      </c>
      <c r="F13" s="8">
        <v>7.1643121204119353</v>
      </c>
      <c r="G13" s="9">
        <v>4538.6999599999981</v>
      </c>
      <c r="H13" s="8">
        <v>9.8568004208999547</v>
      </c>
      <c r="I13" s="9">
        <v>1345.6924400000009</v>
      </c>
      <c r="J13" s="8">
        <v>7.0023881420658922</v>
      </c>
      <c r="K13" s="9">
        <v>3183.6476299999999</v>
      </c>
      <c r="L13" s="8">
        <v>11.981378356397437</v>
      </c>
      <c r="M13" s="9">
        <v>7.5511200000000001</v>
      </c>
      <c r="N13" s="8">
        <v>4.0859336488685276</v>
      </c>
      <c r="O13" s="16">
        <v>1.80874</v>
      </c>
      <c r="P13" s="18">
        <v>2.5009575246225557</v>
      </c>
    </row>
    <row r="14" spans="1:16" s="4" customFormat="1" ht="13.15" customHeight="1" x14ac:dyDescent="0.2">
      <c r="A14" s="6" t="s">
        <v>11</v>
      </c>
      <c r="B14" s="7" t="s">
        <v>20</v>
      </c>
      <c r="C14" s="10">
        <v>88</v>
      </c>
      <c r="D14" s="8">
        <v>2.4136039495337358</v>
      </c>
      <c r="E14" s="10">
        <v>1324</v>
      </c>
      <c r="F14" s="8">
        <v>1.0925534724055981</v>
      </c>
      <c r="G14" s="9">
        <v>749.7262599999998</v>
      </c>
      <c r="H14" s="8">
        <v>1.6281979818572867</v>
      </c>
      <c r="I14" s="9">
        <v>299.43878999999993</v>
      </c>
      <c r="J14" s="8">
        <v>1.5581469955873104</v>
      </c>
      <c r="K14" s="9">
        <v>450.28742999999986</v>
      </c>
      <c r="L14" s="8">
        <v>1.6946172111264164</v>
      </c>
      <c r="M14" s="15" t="s">
        <v>28</v>
      </c>
      <c r="N14" s="24" t="s">
        <v>28</v>
      </c>
      <c r="O14" s="15" t="s">
        <v>28</v>
      </c>
      <c r="P14" s="15" t="s">
        <v>28</v>
      </c>
    </row>
    <row r="15" spans="1:16" s="4" customFormat="1" ht="13.15" customHeight="1" x14ac:dyDescent="0.2">
      <c r="A15" s="6" t="s">
        <v>12</v>
      </c>
      <c r="B15" s="7" t="s">
        <v>21</v>
      </c>
      <c r="C15" s="10">
        <v>140</v>
      </c>
      <c r="D15" s="8">
        <v>3.8398244651673066</v>
      </c>
      <c r="E15" s="10">
        <v>5753</v>
      </c>
      <c r="F15" s="8">
        <v>4.7473263797200955</v>
      </c>
      <c r="G15" s="9">
        <v>2049.3115600000001</v>
      </c>
      <c r="H15" s="8">
        <v>4.4505376484862751</v>
      </c>
      <c r="I15" s="9">
        <v>438.87948999999986</v>
      </c>
      <c r="J15" s="8">
        <v>2.2837347117532469</v>
      </c>
      <c r="K15" s="9">
        <v>1603.2353900000001</v>
      </c>
      <c r="L15" s="8">
        <v>6.0336356388650989</v>
      </c>
      <c r="M15" s="9">
        <v>7.19665</v>
      </c>
      <c r="N15" s="8">
        <v>3.8941288701715355</v>
      </c>
      <c r="O15" s="15" t="s">
        <v>28</v>
      </c>
      <c r="P15" s="15" t="s">
        <v>28</v>
      </c>
    </row>
    <row r="16" spans="1:16" s="4" customFormat="1" ht="13.15" customHeight="1" x14ac:dyDescent="0.2">
      <c r="A16" s="6" t="s">
        <v>13</v>
      </c>
      <c r="B16" s="7" t="s">
        <v>22</v>
      </c>
      <c r="C16" s="10">
        <v>202</v>
      </c>
      <c r="D16" s="8">
        <v>5.5403181568842568</v>
      </c>
      <c r="E16" s="10">
        <v>3100</v>
      </c>
      <c r="F16" s="8">
        <v>2.5580934776868234</v>
      </c>
      <c r="G16" s="9">
        <v>2811.7897300000009</v>
      </c>
      <c r="H16" s="8">
        <v>6.1064292503147062</v>
      </c>
      <c r="I16" s="9">
        <v>1739.7211200000006</v>
      </c>
      <c r="J16" s="8">
        <v>9.0527390799561811</v>
      </c>
      <c r="K16" s="9">
        <v>1043.6467700000001</v>
      </c>
      <c r="L16" s="8">
        <v>3.9276729949545626</v>
      </c>
      <c r="M16" s="9">
        <v>28.421860000000002</v>
      </c>
      <c r="N16" s="8">
        <v>15.379153574228784</v>
      </c>
      <c r="O16" s="15" t="s">
        <v>28</v>
      </c>
      <c r="P16" s="15" t="s">
        <v>28</v>
      </c>
    </row>
    <row r="17" spans="1:17" s="4" customFormat="1" ht="13.15" customHeight="1" x14ac:dyDescent="0.2">
      <c r="A17" s="6" t="s">
        <v>14</v>
      </c>
      <c r="B17" s="7" t="s">
        <v>23</v>
      </c>
      <c r="C17" s="10">
        <v>981</v>
      </c>
      <c r="D17" s="8">
        <v>26.906198573779484</v>
      </c>
      <c r="E17" s="10">
        <v>13913</v>
      </c>
      <c r="F17" s="8">
        <v>11.480888566147346</v>
      </c>
      <c r="G17" s="9">
        <v>10870.34592999999</v>
      </c>
      <c r="H17" s="8">
        <v>23.607383453950995</v>
      </c>
      <c r="I17" s="9">
        <v>2698.4940799999999</v>
      </c>
      <c r="J17" s="8">
        <v>14.041769415920175</v>
      </c>
      <c r="K17" s="9">
        <v>8019.8294599999981</v>
      </c>
      <c r="L17" s="8">
        <v>30.181924095048966</v>
      </c>
      <c r="M17" s="9">
        <v>98.557439999999971</v>
      </c>
      <c r="N17" s="8">
        <v>53.329725980032215</v>
      </c>
      <c r="O17" s="16">
        <v>53.465049999999998</v>
      </c>
      <c r="P17" s="17">
        <v>73.926500824784753</v>
      </c>
    </row>
    <row r="18" spans="1:17" s="4" customFormat="1" ht="13.15" customHeight="1" x14ac:dyDescent="0.2">
      <c r="A18" s="6" t="s">
        <v>15</v>
      </c>
      <c r="B18" s="7" t="s">
        <v>24</v>
      </c>
      <c r="C18" s="10">
        <v>290</v>
      </c>
      <c r="D18" s="8">
        <v>7.9539221064179921</v>
      </c>
      <c r="E18" s="10">
        <v>4331</v>
      </c>
      <c r="F18" s="8">
        <v>3.5739041457618166</v>
      </c>
      <c r="G18" s="9">
        <v>3174.8962300000017</v>
      </c>
      <c r="H18" s="8">
        <v>6.8949960940307902</v>
      </c>
      <c r="I18" s="9">
        <v>1644.0568099999996</v>
      </c>
      <c r="J18" s="8">
        <v>8.554944331281721</v>
      </c>
      <c r="K18" s="9">
        <v>1517.4692900000007</v>
      </c>
      <c r="L18" s="8">
        <v>5.7108624511010335</v>
      </c>
      <c r="M18" s="9">
        <v>13.370139999999999</v>
      </c>
      <c r="N18" s="8">
        <v>7.2346227998075854</v>
      </c>
      <c r="O18" s="15" t="s">
        <v>28</v>
      </c>
      <c r="P18" s="15" t="s">
        <v>28</v>
      </c>
    </row>
    <row r="19" spans="1:17" s="4" customFormat="1" ht="13.15" customHeight="1" x14ac:dyDescent="0.2">
      <c r="A19" s="7">
        <v>10</v>
      </c>
      <c r="B19" s="7" t="s">
        <v>25</v>
      </c>
      <c r="C19" s="10">
        <v>87</v>
      </c>
      <c r="D19" s="8">
        <v>2.3861766319253976</v>
      </c>
      <c r="E19" s="10">
        <v>826</v>
      </c>
      <c r="F19" s="8">
        <v>0.68160813308687618</v>
      </c>
      <c r="G19" s="9">
        <v>612.48927999999989</v>
      </c>
      <c r="H19" s="8">
        <v>1.3301572357959328</v>
      </c>
      <c r="I19" s="9">
        <v>302.50324999999992</v>
      </c>
      <c r="J19" s="8">
        <v>1.574093089752657</v>
      </c>
      <c r="K19" s="9">
        <v>309.98604000000012</v>
      </c>
      <c r="L19" s="8">
        <v>1.1666052472149224</v>
      </c>
      <c r="M19" s="15" t="s">
        <v>28</v>
      </c>
      <c r="N19" s="15" t="s">
        <v>28</v>
      </c>
      <c r="O19" s="15" t="s">
        <v>28</v>
      </c>
      <c r="P19" s="15" t="s">
        <v>28</v>
      </c>
    </row>
    <row r="20" spans="1:17" s="4" customFormat="1" ht="13.15" customHeight="1" x14ac:dyDescent="0.2">
      <c r="A20" s="7">
        <v>11</v>
      </c>
      <c r="B20" s="7" t="s">
        <v>26</v>
      </c>
      <c r="C20" s="10">
        <v>200</v>
      </c>
      <c r="D20" s="8">
        <v>5.4854635216675804</v>
      </c>
      <c r="E20" s="10">
        <v>4550</v>
      </c>
      <c r="F20" s="8">
        <v>3.754621072088725</v>
      </c>
      <c r="G20" s="9">
        <v>2627.9941300000014</v>
      </c>
      <c r="H20" s="8">
        <v>5.7072760647316798</v>
      </c>
      <c r="I20" s="9">
        <v>1967.3850200000002</v>
      </c>
      <c r="J20" s="8">
        <v>10.237401300200558</v>
      </c>
      <c r="K20" s="9">
        <v>658.04537000000016</v>
      </c>
      <c r="L20" s="8">
        <v>2.4764959788108039</v>
      </c>
      <c r="M20" s="9">
        <v>2.5636999999999999</v>
      </c>
      <c r="N20" s="8">
        <v>1.3872257487106872</v>
      </c>
      <c r="O20" s="15" t="s">
        <v>28</v>
      </c>
      <c r="P20" s="15" t="s">
        <v>28</v>
      </c>
    </row>
    <row r="21" spans="1:17" s="4" customFormat="1" ht="13.15" customHeight="1" x14ac:dyDescent="0.2">
      <c r="A21" s="7">
        <v>12</v>
      </c>
      <c r="B21" s="7" t="s">
        <v>27</v>
      </c>
      <c r="C21" s="10">
        <v>306</v>
      </c>
      <c r="D21" s="8">
        <v>8.3927591881513983</v>
      </c>
      <c r="E21" s="10">
        <v>4007</v>
      </c>
      <c r="F21" s="8">
        <v>3.3065421177713232</v>
      </c>
      <c r="G21" s="9">
        <v>3561.0018700000023</v>
      </c>
      <c r="H21" s="8">
        <v>7.7335107057928454</v>
      </c>
      <c r="I21" s="9">
        <v>2632.0102800000013</v>
      </c>
      <c r="J21" s="8">
        <v>13.69581713223233</v>
      </c>
      <c r="K21" s="9">
        <v>925.12312999999961</v>
      </c>
      <c r="L21" s="8">
        <v>3.4816196812536853</v>
      </c>
      <c r="M21" s="9">
        <v>3.8684600000000002</v>
      </c>
      <c r="N21" s="8">
        <v>2.0932352926853159</v>
      </c>
      <c r="O21" s="15" t="s">
        <v>28</v>
      </c>
      <c r="P21" s="15" t="s">
        <v>28</v>
      </c>
    </row>
    <row r="22" spans="1:17" s="4" customFormat="1" ht="13.15" customHeight="1" x14ac:dyDescent="0.2">
      <c r="A22" s="32" t="s">
        <v>5</v>
      </c>
      <c r="B22" s="33"/>
      <c r="C22" s="11">
        <v>3646</v>
      </c>
      <c r="D22" s="12">
        <v>99.999999999999986</v>
      </c>
      <c r="E22" s="11">
        <v>121184</v>
      </c>
      <c r="F22" s="12">
        <v>100</v>
      </c>
      <c r="G22" s="11">
        <v>46046.381849999983</v>
      </c>
      <c r="H22" s="12">
        <v>100</v>
      </c>
      <c r="I22" s="11">
        <v>19217.621370000001</v>
      </c>
      <c r="J22" s="12">
        <v>100</v>
      </c>
      <c r="K22" s="11">
        <v>26571.630869999997</v>
      </c>
      <c r="L22" s="12">
        <v>100</v>
      </c>
      <c r="M22" s="11">
        <v>184.80769999999995</v>
      </c>
      <c r="N22" s="12">
        <v>100.00000000000001</v>
      </c>
      <c r="O22" s="11">
        <v>72.321899999999999</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Q25"/>
  <sheetViews>
    <sheetView topLeftCell="A4" zoomScale="110" zoomScaleNormal="110" workbookViewId="0">
      <selection activeCell="S16" sqref="S16"/>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47</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3" t="s">
        <v>3</v>
      </c>
      <c r="D9" s="23" t="s">
        <v>4</v>
      </c>
      <c r="E9" s="23" t="s">
        <v>1</v>
      </c>
      <c r="F9" s="23" t="s">
        <v>4</v>
      </c>
      <c r="G9" s="23" t="s">
        <v>2</v>
      </c>
      <c r="H9" s="23" t="s">
        <v>4</v>
      </c>
      <c r="I9" s="23" t="s">
        <v>33</v>
      </c>
      <c r="J9" s="23" t="s">
        <v>4</v>
      </c>
      <c r="K9" s="23" t="s">
        <v>34</v>
      </c>
      <c r="L9" s="23" t="s">
        <v>4</v>
      </c>
      <c r="M9" s="23" t="s">
        <v>35</v>
      </c>
      <c r="N9" s="23" t="s">
        <v>4</v>
      </c>
      <c r="O9" s="23" t="s">
        <v>36</v>
      </c>
      <c r="P9" s="23" t="s">
        <v>4</v>
      </c>
    </row>
    <row r="10" spans="1:16" s="4" customFormat="1" ht="13.15" customHeight="1" x14ac:dyDescent="0.2">
      <c r="A10" s="6" t="s">
        <v>7</v>
      </c>
      <c r="B10" s="7" t="s">
        <v>16</v>
      </c>
      <c r="C10" s="10">
        <v>204</v>
      </c>
      <c r="D10" s="8">
        <v>5.2374839537869065</v>
      </c>
      <c r="E10" s="10">
        <v>9172</v>
      </c>
      <c r="F10" s="8">
        <v>7.8094800207753279</v>
      </c>
      <c r="G10" s="9">
        <v>4303.8829999999998</v>
      </c>
      <c r="H10" s="8">
        <v>9.3422819951575953</v>
      </c>
      <c r="I10" s="9">
        <v>1381.76</v>
      </c>
      <c r="J10" s="8">
        <v>7.1881094469984363</v>
      </c>
      <c r="K10" s="9">
        <v>2909.384</v>
      </c>
      <c r="L10" s="8">
        <v>10.968148576215727</v>
      </c>
      <c r="M10" s="9">
        <v>12.739000000000001</v>
      </c>
      <c r="N10" s="8">
        <v>6.1634258564883142</v>
      </c>
      <c r="O10" s="15" t="s">
        <v>28</v>
      </c>
      <c r="P10" s="15" t="s">
        <v>28</v>
      </c>
    </row>
    <row r="11" spans="1:16" s="4" customFormat="1" ht="13.15" customHeight="1" x14ac:dyDescent="0.2">
      <c r="A11" s="6" t="s">
        <v>8</v>
      </c>
      <c r="B11" s="7" t="s">
        <v>17</v>
      </c>
      <c r="C11" s="10">
        <v>631</v>
      </c>
      <c r="D11" s="8">
        <v>16.2002567394095</v>
      </c>
      <c r="E11" s="10">
        <v>61659</v>
      </c>
      <c r="F11" s="8">
        <v>52.499425272676184</v>
      </c>
      <c r="G11" s="9">
        <v>11180.476000000001</v>
      </c>
      <c r="H11" s="8">
        <v>24.269051838094029</v>
      </c>
      <c r="I11" s="9">
        <v>5320.424</v>
      </c>
      <c r="J11" s="8">
        <v>27.677592357889363</v>
      </c>
      <c r="K11" s="9">
        <v>5791.6880000000001</v>
      </c>
      <c r="L11" s="8">
        <v>21.834207684886461</v>
      </c>
      <c r="M11" s="9">
        <v>8.2650000000000006</v>
      </c>
      <c r="N11" s="8">
        <v>3.9988001180529018</v>
      </c>
      <c r="O11" s="16">
        <v>60.1</v>
      </c>
      <c r="P11" s="17">
        <v>52.921234535288164</v>
      </c>
    </row>
    <row r="12" spans="1:16" s="4" customFormat="1" ht="13.15" customHeight="1" x14ac:dyDescent="0.2">
      <c r="A12" s="6" t="s">
        <v>9</v>
      </c>
      <c r="B12" s="7" t="s">
        <v>18</v>
      </c>
      <c r="C12" s="10">
        <v>134</v>
      </c>
      <c r="D12" s="8">
        <v>3.4403080872913994</v>
      </c>
      <c r="E12" s="10">
        <v>1761</v>
      </c>
      <c r="F12" s="8">
        <v>1.499399729239572</v>
      </c>
      <c r="G12" s="9">
        <v>819.02499999999998</v>
      </c>
      <c r="H12" s="8">
        <v>1.7778277223344476</v>
      </c>
      <c r="I12" s="9">
        <v>314.70800000000003</v>
      </c>
      <c r="J12" s="8">
        <v>1.6371551845805237</v>
      </c>
      <c r="K12" s="9">
        <v>501.375</v>
      </c>
      <c r="L12" s="8">
        <v>1.8901442684775056</v>
      </c>
      <c r="M12" s="9">
        <v>2.9409999999999998</v>
      </c>
      <c r="N12" s="8">
        <v>1.422924518716707</v>
      </c>
      <c r="O12" s="15" t="s">
        <v>28</v>
      </c>
      <c r="P12" s="15" t="s">
        <v>28</v>
      </c>
    </row>
    <row r="13" spans="1:16" s="4" customFormat="1" ht="13.15" customHeight="1" x14ac:dyDescent="0.2">
      <c r="A13" s="6" t="s">
        <v>10</v>
      </c>
      <c r="B13" s="7" t="s">
        <v>19</v>
      </c>
      <c r="C13" s="10">
        <v>485</v>
      </c>
      <c r="D13" s="8">
        <v>12.451861360718871</v>
      </c>
      <c r="E13" s="10">
        <v>8129</v>
      </c>
      <c r="F13" s="8">
        <v>6.921419874496582</v>
      </c>
      <c r="G13" s="9">
        <v>4543.6049999999996</v>
      </c>
      <c r="H13" s="8">
        <v>9.86263780511878</v>
      </c>
      <c r="I13" s="9">
        <v>1355.6769999999999</v>
      </c>
      <c r="J13" s="8">
        <v>7.0524220203063486</v>
      </c>
      <c r="K13" s="9">
        <v>3179.15</v>
      </c>
      <c r="L13" s="8">
        <v>11.98514515308953</v>
      </c>
      <c r="M13" s="9">
        <v>8.7780000000000005</v>
      </c>
      <c r="N13" s="8">
        <v>4.247001504690668</v>
      </c>
      <c r="O13" s="15" t="s">
        <v>28</v>
      </c>
      <c r="P13" s="15" t="s">
        <v>28</v>
      </c>
    </row>
    <row r="14" spans="1:16" s="4" customFormat="1" ht="13.15" customHeight="1" x14ac:dyDescent="0.2">
      <c r="A14" s="6" t="s">
        <v>11</v>
      </c>
      <c r="B14" s="7" t="s">
        <v>20</v>
      </c>
      <c r="C14" s="10">
        <v>88</v>
      </c>
      <c r="D14" s="8">
        <v>2.2593068035943515</v>
      </c>
      <c r="E14" s="10">
        <v>1449</v>
      </c>
      <c r="F14" s="8">
        <v>1.2337479884543665</v>
      </c>
      <c r="G14" s="9">
        <v>611.91700000000003</v>
      </c>
      <c r="H14" s="8">
        <v>1.3282659337233031</v>
      </c>
      <c r="I14" s="9">
        <v>194.49299999999999</v>
      </c>
      <c r="J14" s="8">
        <v>1.0117798826678055</v>
      </c>
      <c r="K14" s="9">
        <v>417.42399999999998</v>
      </c>
      <c r="L14" s="8">
        <v>1.5736556093242668</v>
      </c>
      <c r="M14" s="15" t="s">
        <v>28</v>
      </c>
      <c r="N14" s="24" t="s">
        <v>28</v>
      </c>
      <c r="O14" s="15" t="s">
        <v>28</v>
      </c>
      <c r="P14" s="15" t="s">
        <v>28</v>
      </c>
    </row>
    <row r="15" spans="1:16" s="4" customFormat="1" ht="13.15" customHeight="1" x14ac:dyDescent="0.2">
      <c r="A15" s="6" t="s">
        <v>12</v>
      </c>
      <c r="B15" s="7" t="s">
        <v>21</v>
      </c>
      <c r="C15" s="10">
        <v>154</v>
      </c>
      <c r="D15" s="8">
        <v>3.9537869062901154</v>
      </c>
      <c r="E15" s="10">
        <v>5946</v>
      </c>
      <c r="F15" s="8">
        <v>5.0627091368872765</v>
      </c>
      <c r="G15" s="9">
        <v>2053.7550000000001</v>
      </c>
      <c r="H15" s="8">
        <v>4.4580111399322169</v>
      </c>
      <c r="I15" s="9">
        <v>536.79100000000005</v>
      </c>
      <c r="J15" s="8">
        <v>2.7924621194445765</v>
      </c>
      <c r="K15" s="9">
        <v>1509.5160000000001</v>
      </c>
      <c r="L15" s="8">
        <v>5.6907564509101789</v>
      </c>
      <c r="M15" s="16">
        <v>7.4480000000000004</v>
      </c>
      <c r="N15" s="17">
        <v>3.603516428222385</v>
      </c>
      <c r="O15" s="15" t="s">
        <v>28</v>
      </c>
      <c r="P15" s="15" t="s">
        <v>28</v>
      </c>
    </row>
    <row r="16" spans="1:16" s="4" customFormat="1" ht="13.15" customHeight="1" x14ac:dyDescent="0.2">
      <c r="A16" s="6" t="s">
        <v>13</v>
      </c>
      <c r="B16" s="7" t="s">
        <v>22</v>
      </c>
      <c r="C16" s="10">
        <v>214</v>
      </c>
      <c r="D16" s="8">
        <v>5.494223363286264</v>
      </c>
      <c r="E16" s="10">
        <v>2973</v>
      </c>
      <c r="F16" s="8">
        <v>2.5313545684436383</v>
      </c>
      <c r="G16" s="9">
        <v>2757.9119999999998</v>
      </c>
      <c r="H16" s="8">
        <v>5.9864990804417957</v>
      </c>
      <c r="I16" s="9">
        <v>1704.385</v>
      </c>
      <c r="J16" s="8">
        <v>8.8664499767126195</v>
      </c>
      <c r="K16" s="9">
        <v>1024.6690000000001</v>
      </c>
      <c r="L16" s="8">
        <v>3.8629214409106507</v>
      </c>
      <c r="M16" s="16">
        <v>28.858000000000001</v>
      </c>
      <c r="N16" s="17">
        <v>13.962174689264446</v>
      </c>
      <c r="O16" s="15" t="s">
        <v>28</v>
      </c>
      <c r="P16" s="15" t="s">
        <v>28</v>
      </c>
    </row>
    <row r="17" spans="1:17" s="4" customFormat="1" ht="13.15" customHeight="1" x14ac:dyDescent="0.2">
      <c r="A17" s="6" t="s">
        <v>14</v>
      </c>
      <c r="B17" s="7" t="s">
        <v>23</v>
      </c>
      <c r="C17" s="10">
        <v>1057</v>
      </c>
      <c r="D17" s="8">
        <v>27.137355584082158</v>
      </c>
      <c r="E17" s="10">
        <v>13735</v>
      </c>
      <c r="F17" s="8">
        <v>11.694636729758955</v>
      </c>
      <c r="G17" s="9">
        <v>10672.950999999999</v>
      </c>
      <c r="H17" s="8">
        <v>23.167385814739681</v>
      </c>
      <c r="I17" s="9">
        <v>2737.3009999999999</v>
      </c>
      <c r="J17" s="8">
        <v>14.23982397621748</v>
      </c>
      <c r="K17" s="9">
        <v>7800.4830000000002</v>
      </c>
      <c r="L17" s="8">
        <v>29.407206649326795</v>
      </c>
      <c r="M17" s="16">
        <v>81.701999999999998</v>
      </c>
      <c r="N17" s="17">
        <v>39.529336629783202</v>
      </c>
      <c r="O17" s="16">
        <v>53.465000000000003</v>
      </c>
      <c r="P17" s="17">
        <v>47.078765464711843</v>
      </c>
    </row>
    <row r="18" spans="1:17" s="4" customFormat="1" ht="13.15" customHeight="1" x14ac:dyDescent="0.2">
      <c r="A18" s="6" t="s">
        <v>15</v>
      </c>
      <c r="B18" s="7" t="s">
        <v>24</v>
      </c>
      <c r="C18" s="10">
        <v>300</v>
      </c>
      <c r="D18" s="8">
        <v>7.7021822849807453</v>
      </c>
      <c r="E18" s="10">
        <v>3395</v>
      </c>
      <c r="F18" s="8">
        <v>2.8906655768133711</v>
      </c>
      <c r="G18" s="9">
        <v>2311.1759999999999</v>
      </c>
      <c r="H18" s="8">
        <v>5.0167855242441197</v>
      </c>
      <c r="I18" s="9">
        <v>816.346</v>
      </c>
      <c r="J18" s="8">
        <v>4.2467464643783188</v>
      </c>
      <c r="K18" s="9">
        <v>1477.0820000000001</v>
      </c>
      <c r="L18" s="8">
        <v>5.5684828249739047</v>
      </c>
      <c r="M18" s="16">
        <v>17.748000000000001</v>
      </c>
      <c r="N18" s="17">
        <v>8.5868970956083359</v>
      </c>
      <c r="O18" s="15" t="s">
        <v>28</v>
      </c>
      <c r="P18" s="15" t="s">
        <v>28</v>
      </c>
    </row>
    <row r="19" spans="1:17" s="4" customFormat="1" ht="13.15" customHeight="1" x14ac:dyDescent="0.2">
      <c r="A19" s="7">
        <v>10</v>
      </c>
      <c r="B19" s="7" t="s">
        <v>25</v>
      </c>
      <c r="C19" s="10">
        <v>93</v>
      </c>
      <c r="D19" s="8">
        <v>2.3876765083440308</v>
      </c>
      <c r="E19" s="10">
        <v>820</v>
      </c>
      <c r="F19" s="8">
        <v>0.69818726744829585</v>
      </c>
      <c r="G19" s="9">
        <v>667.01099999999997</v>
      </c>
      <c r="H19" s="8">
        <v>1.4478564719050364</v>
      </c>
      <c r="I19" s="9">
        <v>299.79399999999998</v>
      </c>
      <c r="J19" s="8">
        <v>1.5595704634331933</v>
      </c>
      <c r="K19" s="9">
        <v>334.971</v>
      </c>
      <c r="L19" s="8">
        <v>1.2628142922087831</v>
      </c>
      <c r="M19" s="16">
        <v>32.246000000000002</v>
      </c>
      <c r="N19" s="18">
        <v>15.601368252478387</v>
      </c>
      <c r="O19" s="15" t="s">
        <v>28</v>
      </c>
      <c r="P19" s="15" t="s">
        <v>28</v>
      </c>
    </row>
    <row r="20" spans="1:17" s="4" customFormat="1" ht="13.15" customHeight="1" x14ac:dyDescent="0.2">
      <c r="A20" s="7">
        <v>11</v>
      </c>
      <c r="B20" s="7" t="s">
        <v>26</v>
      </c>
      <c r="C20" s="10">
        <v>224</v>
      </c>
      <c r="D20" s="8">
        <v>5.7509627727856225</v>
      </c>
      <c r="E20" s="10">
        <v>4423</v>
      </c>
      <c r="F20" s="8">
        <v>3.7659540047851374</v>
      </c>
      <c r="G20" s="9">
        <v>2592.7719999999999</v>
      </c>
      <c r="H20" s="8">
        <v>5.6280357001221342</v>
      </c>
      <c r="I20" s="9">
        <v>1953.68</v>
      </c>
      <c r="J20" s="8">
        <v>10.163317554721447</v>
      </c>
      <c r="K20" s="9">
        <v>637.04600000000005</v>
      </c>
      <c r="L20" s="8">
        <v>2.4016132548621716</v>
      </c>
      <c r="M20" s="9">
        <v>2.0470000000000002</v>
      </c>
      <c r="N20" s="8">
        <v>0.99038642972223723</v>
      </c>
      <c r="O20" s="15" t="s">
        <v>28</v>
      </c>
      <c r="P20" s="15" t="s">
        <v>28</v>
      </c>
    </row>
    <row r="21" spans="1:17" s="4" customFormat="1" ht="13.15" customHeight="1" x14ac:dyDescent="0.2">
      <c r="A21" s="7">
        <v>12</v>
      </c>
      <c r="B21" s="7" t="s">
        <v>27</v>
      </c>
      <c r="C21" s="10">
        <v>311</v>
      </c>
      <c r="D21" s="8">
        <v>7.9845956354300389</v>
      </c>
      <c r="E21" s="10">
        <v>3985</v>
      </c>
      <c r="F21" s="8">
        <v>3.3930198302212915</v>
      </c>
      <c r="G21" s="9">
        <v>3554.3789999999999</v>
      </c>
      <c r="H21" s="8">
        <v>7.7153609741868596</v>
      </c>
      <c r="I21" s="9">
        <v>2607.498</v>
      </c>
      <c r="J21" s="8">
        <v>13.564570552649901</v>
      </c>
      <c r="K21" s="9">
        <v>942.96500000000003</v>
      </c>
      <c r="L21" s="8">
        <v>3.5549037948140438</v>
      </c>
      <c r="M21" s="9">
        <v>3.915</v>
      </c>
      <c r="N21" s="8">
        <v>1.894168476972427</v>
      </c>
      <c r="O21" s="15" t="s">
        <v>28</v>
      </c>
      <c r="P21" s="15" t="s">
        <v>28</v>
      </c>
    </row>
    <row r="22" spans="1:17" s="4" customFormat="1" ht="13.15" customHeight="1" x14ac:dyDescent="0.2">
      <c r="A22" s="32" t="s">
        <v>5</v>
      </c>
      <c r="B22" s="33"/>
      <c r="C22" s="11">
        <f>SUM(C10:C21)</f>
        <v>3895</v>
      </c>
      <c r="D22" s="12">
        <f t="shared" ref="D22:P22" si="0">SUM(D10:D21)</f>
        <v>100.00000000000001</v>
      </c>
      <c r="E22" s="11">
        <f t="shared" si="0"/>
        <v>117447</v>
      </c>
      <c r="F22" s="12">
        <f t="shared" si="0"/>
        <v>100</v>
      </c>
      <c r="G22" s="11">
        <f t="shared" si="0"/>
        <v>46068.862000000001</v>
      </c>
      <c r="H22" s="12">
        <f t="shared" si="0"/>
        <v>100</v>
      </c>
      <c r="I22" s="11">
        <f t="shared" si="0"/>
        <v>19222.856999999996</v>
      </c>
      <c r="J22" s="12">
        <f t="shared" si="0"/>
        <v>100</v>
      </c>
      <c r="K22" s="11">
        <f t="shared" si="0"/>
        <v>26525.752999999997</v>
      </c>
      <c r="L22" s="12">
        <f t="shared" si="0"/>
        <v>100.00000000000001</v>
      </c>
      <c r="M22" s="11">
        <f t="shared" si="0"/>
        <v>206.68699999999998</v>
      </c>
      <c r="N22" s="12">
        <f t="shared" si="0"/>
        <v>100</v>
      </c>
      <c r="O22" s="11">
        <f t="shared" si="0"/>
        <v>113.565</v>
      </c>
      <c r="P22" s="12">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4E2DF-6B62-426F-8B05-B342CE17A601}">
  <sheetPr>
    <pageSetUpPr fitToPage="1"/>
  </sheetPr>
  <dimension ref="A3:Q25"/>
  <sheetViews>
    <sheetView topLeftCell="A4" zoomScale="110" zoomScaleNormal="110" workbookViewId="0">
      <selection activeCell="S8" sqref="S8"/>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48</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5" t="s">
        <v>3</v>
      </c>
      <c r="D9" s="25" t="s">
        <v>4</v>
      </c>
      <c r="E9" s="25" t="s">
        <v>1</v>
      </c>
      <c r="F9" s="25" t="s">
        <v>4</v>
      </c>
      <c r="G9" s="25" t="s">
        <v>2</v>
      </c>
      <c r="H9" s="25" t="s">
        <v>4</v>
      </c>
      <c r="I9" s="25" t="s">
        <v>33</v>
      </c>
      <c r="J9" s="25" t="s">
        <v>4</v>
      </c>
      <c r="K9" s="25" t="s">
        <v>34</v>
      </c>
      <c r="L9" s="25" t="s">
        <v>4</v>
      </c>
      <c r="M9" s="25" t="s">
        <v>35</v>
      </c>
      <c r="N9" s="25" t="s">
        <v>4</v>
      </c>
      <c r="O9" s="25" t="s">
        <v>36</v>
      </c>
      <c r="P9" s="25" t="s">
        <v>4</v>
      </c>
    </row>
    <row r="10" spans="1:16" s="4" customFormat="1" ht="13.15" customHeight="1" x14ac:dyDescent="0.2">
      <c r="A10" s="6" t="s">
        <v>7</v>
      </c>
      <c r="B10" s="7" t="s">
        <v>16</v>
      </c>
      <c r="C10" s="10">
        <v>189</v>
      </c>
      <c r="D10" s="8">
        <v>5.1261187957689174</v>
      </c>
      <c r="E10" s="10">
        <v>7356</v>
      </c>
      <c r="F10" s="8">
        <v>8.653405013704754</v>
      </c>
      <c r="G10" s="9">
        <v>3842.2169299999996</v>
      </c>
      <c r="H10" s="8">
        <v>8.8396407991921322</v>
      </c>
      <c r="I10" s="9">
        <v>1233.8340999999996</v>
      </c>
      <c r="J10" s="8">
        <v>6.5111498102843575</v>
      </c>
      <c r="K10" s="9">
        <v>2594.9187599999991</v>
      </c>
      <c r="L10" s="8">
        <v>10.738979600394821</v>
      </c>
      <c r="M10" s="9">
        <v>13.46406</v>
      </c>
      <c r="N10" s="8">
        <v>7.1608815929252678</v>
      </c>
      <c r="O10" s="15" t="s">
        <v>28</v>
      </c>
      <c r="P10" s="15" t="s">
        <v>28</v>
      </c>
    </row>
    <row r="11" spans="1:16" s="4" customFormat="1" ht="13.15" customHeight="1" x14ac:dyDescent="0.2">
      <c r="A11" s="6" t="s">
        <v>8</v>
      </c>
      <c r="B11" s="7" t="s">
        <v>17</v>
      </c>
      <c r="C11" s="10">
        <v>584</v>
      </c>
      <c r="D11" s="8">
        <v>15.839435855709249</v>
      </c>
      <c r="E11" s="10">
        <v>40779</v>
      </c>
      <c r="F11" s="8">
        <v>47.971343536414643</v>
      </c>
      <c r="G11" s="9">
        <v>9826.9110299999993</v>
      </c>
      <c r="H11" s="8">
        <v>22.608396468342868</v>
      </c>
      <c r="I11" s="9">
        <v>4933.4605500000016</v>
      </c>
      <c r="J11" s="8">
        <v>26.034700065574363</v>
      </c>
      <c r="K11" s="9">
        <v>4787.6375799999978</v>
      </c>
      <c r="L11" s="8">
        <v>19.813468960278211</v>
      </c>
      <c r="M11" s="9">
        <v>1.76762</v>
      </c>
      <c r="N11" s="8">
        <v>0.94011149098314784</v>
      </c>
      <c r="O11" s="16">
        <v>104.04529000000001</v>
      </c>
      <c r="P11" s="17">
        <v>63.200293073116555</v>
      </c>
    </row>
    <row r="12" spans="1:16" s="4" customFormat="1" ht="13.15" customHeight="1" x14ac:dyDescent="0.2">
      <c r="A12" s="6" t="s">
        <v>9</v>
      </c>
      <c r="B12" s="7" t="s">
        <v>18</v>
      </c>
      <c r="C12" s="10">
        <v>127</v>
      </c>
      <c r="D12" s="8">
        <v>3.4445348521833465</v>
      </c>
      <c r="E12" s="10">
        <v>1696</v>
      </c>
      <c r="F12" s="8">
        <v>1.9951298128389428</v>
      </c>
      <c r="G12" s="9">
        <v>753.33079999999984</v>
      </c>
      <c r="H12" s="8">
        <v>1.733159214143603</v>
      </c>
      <c r="I12" s="9">
        <v>309.64602000000008</v>
      </c>
      <c r="J12" s="8">
        <v>1.6340540631664398</v>
      </c>
      <c r="K12" s="9">
        <v>441.66310999999979</v>
      </c>
      <c r="L12" s="8">
        <v>1.8278071751799014</v>
      </c>
      <c r="M12" s="9">
        <v>2.0216799999999999</v>
      </c>
      <c r="N12" s="8">
        <v>1.0752337035623099</v>
      </c>
      <c r="O12" s="15" t="s">
        <v>28</v>
      </c>
      <c r="P12" s="15" t="s">
        <v>28</v>
      </c>
    </row>
    <row r="13" spans="1:16" s="4" customFormat="1" ht="13.15" customHeight="1" x14ac:dyDescent="0.2">
      <c r="A13" s="6" t="s">
        <v>10</v>
      </c>
      <c r="B13" s="7" t="s">
        <v>19</v>
      </c>
      <c r="C13" s="10">
        <v>463</v>
      </c>
      <c r="D13" s="8">
        <v>12.557634933550313</v>
      </c>
      <c r="E13" s="10">
        <v>6388</v>
      </c>
      <c r="F13" s="8">
        <v>7.5146752620372448</v>
      </c>
      <c r="G13" s="9">
        <v>4456.6997199999978</v>
      </c>
      <c r="H13" s="8">
        <v>10.253357733932043</v>
      </c>
      <c r="I13" s="9">
        <v>1414.6056900000008</v>
      </c>
      <c r="J13" s="8">
        <v>7.4651118574779867</v>
      </c>
      <c r="K13" s="9">
        <v>3033.3986399999999</v>
      </c>
      <c r="L13" s="8">
        <v>12.553613090694753</v>
      </c>
      <c r="M13" s="9">
        <v>8.6953399999999998</v>
      </c>
      <c r="N13" s="8">
        <v>4.6246303232625818</v>
      </c>
      <c r="O13" s="15" t="s">
        <v>28</v>
      </c>
      <c r="P13" s="15" t="s">
        <v>28</v>
      </c>
    </row>
    <row r="14" spans="1:16" s="4" customFormat="1" ht="13.15" customHeight="1" x14ac:dyDescent="0.2">
      <c r="A14" s="6" t="s">
        <v>11</v>
      </c>
      <c r="B14" s="7" t="s">
        <v>20</v>
      </c>
      <c r="C14" s="10">
        <v>83</v>
      </c>
      <c r="D14" s="8">
        <v>2.2511526986710062</v>
      </c>
      <c r="E14" s="10">
        <v>1415</v>
      </c>
      <c r="F14" s="8">
        <v>1.6645688002164527</v>
      </c>
      <c r="G14" s="9">
        <v>592.44358000000022</v>
      </c>
      <c r="H14" s="8">
        <v>1.3630121714620236</v>
      </c>
      <c r="I14" s="9">
        <v>200.1189</v>
      </c>
      <c r="J14" s="8">
        <v>1.0560610521052343</v>
      </c>
      <c r="K14" s="9">
        <v>392.32468999999992</v>
      </c>
      <c r="L14" s="8">
        <v>1.6236218673147296</v>
      </c>
      <c r="M14" s="15" t="s">
        <v>28</v>
      </c>
      <c r="N14" s="24" t="s">
        <v>28</v>
      </c>
      <c r="O14" s="15" t="s">
        <v>28</v>
      </c>
      <c r="P14" s="15" t="s">
        <v>28</v>
      </c>
    </row>
    <row r="15" spans="1:16" s="4" customFormat="1" ht="13.15" customHeight="1" x14ac:dyDescent="0.2">
      <c r="A15" s="6" t="s">
        <v>12</v>
      </c>
      <c r="B15" s="7" t="s">
        <v>21</v>
      </c>
      <c r="C15" s="10">
        <v>134</v>
      </c>
      <c r="D15" s="8">
        <v>3.634391103878492</v>
      </c>
      <c r="E15" s="10">
        <v>2298</v>
      </c>
      <c r="F15" s="8">
        <v>2.7033067864999354</v>
      </c>
      <c r="G15" s="9">
        <v>1762.5576300000002</v>
      </c>
      <c r="H15" s="8">
        <v>4.0550485880752687</v>
      </c>
      <c r="I15" s="9">
        <v>565.46699999999998</v>
      </c>
      <c r="J15" s="8">
        <v>2.9840643484987694</v>
      </c>
      <c r="K15" s="9">
        <v>1192.6884799999996</v>
      </c>
      <c r="L15" s="8">
        <v>4.9358991324822457</v>
      </c>
      <c r="M15" s="16">
        <v>4.4021699999999999</v>
      </c>
      <c r="N15" s="17">
        <v>2.3413010727765493</v>
      </c>
      <c r="O15" s="15" t="s">
        <v>28</v>
      </c>
      <c r="P15" s="15" t="s">
        <v>28</v>
      </c>
    </row>
    <row r="16" spans="1:16" s="4" customFormat="1" ht="13.15" customHeight="1" x14ac:dyDescent="0.2">
      <c r="A16" s="6" t="s">
        <v>13</v>
      </c>
      <c r="B16" s="7" t="s">
        <v>22</v>
      </c>
      <c r="C16" s="10">
        <v>205</v>
      </c>
      <c r="D16" s="8">
        <v>5.5600759425006778</v>
      </c>
      <c r="E16" s="10">
        <v>2869</v>
      </c>
      <c r="F16" s="8">
        <v>3.3750161751385175</v>
      </c>
      <c r="G16" s="9">
        <v>2680.8160200000007</v>
      </c>
      <c r="H16" s="8">
        <v>6.1676503688509534</v>
      </c>
      <c r="I16" s="9">
        <v>1713.9366600000003</v>
      </c>
      <c r="J16" s="8">
        <v>9.0447316690294191</v>
      </c>
      <c r="K16" s="9">
        <v>938.32464999999956</v>
      </c>
      <c r="L16" s="8">
        <v>3.8832234096213512</v>
      </c>
      <c r="M16" s="16">
        <v>28.5547</v>
      </c>
      <c r="N16" s="17">
        <v>15.18686232989924</v>
      </c>
      <c r="O16" s="15" t="s">
        <v>28</v>
      </c>
      <c r="P16" s="15" t="s">
        <v>28</v>
      </c>
    </row>
    <row r="17" spans="1:17" s="4" customFormat="1" ht="13.15" customHeight="1" x14ac:dyDescent="0.2">
      <c r="A17" s="6" t="s">
        <v>14</v>
      </c>
      <c r="B17" s="7" t="s">
        <v>23</v>
      </c>
      <c r="C17" s="10">
        <v>1001</v>
      </c>
      <c r="D17" s="8">
        <v>27.149443992405747</v>
      </c>
      <c r="E17" s="10">
        <v>11407</v>
      </c>
      <c r="F17" s="8">
        <v>13.41889491453645</v>
      </c>
      <c r="G17" s="9">
        <v>10707.186670000017</v>
      </c>
      <c r="H17" s="8">
        <v>24.633612796219264</v>
      </c>
      <c r="I17" s="9">
        <v>3018.344840000002</v>
      </c>
      <c r="J17" s="8">
        <v>15.928312754801304</v>
      </c>
      <c r="K17" s="9">
        <v>7551.7795100000067</v>
      </c>
      <c r="L17" s="8">
        <v>31.252772670451424</v>
      </c>
      <c r="M17" s="16">
        <v>76.47975000000001</v>
      </c>
      <c r="N17" s="17">
        <v>40.675875924982982</v>
      </c>
      <c r="O17" s="16">
        <v>60.582569999999997</v>
      </c>
      <c r="P17" s="17">
        <v>36.799706926883452</v>
      </c>
    </row>
    <row r="18" spans="1:17" s="4" customFormat="1" ht="13.15" customHeight="1" x14ac:dyDescent="0.2">
      <c r="A18" s="6" t="s">
        <v>15</v>
      </c>
      <c r="B18" s="7" t="s">
        <v>24</v>
      </c>
      <c r="C18" s="10">
        <v>308</v>
      </c>
      <c r="D18" s="8">
        <v>8.3536750745863841</v>
      </c>
      <c r="E18" s="10">
        <v>3184</v>
      </c>
      <c r="F18" s="8">
        <v>3.7455738939146186</v>
      </c>
      <c r="G18" s="9">
        <v>2339.4743100000019</v>
      </c>
      <c r="H18" s="8">
        <v>5.3823386175485624</v>
      </c>
      <c r="I18" s="9">
        <v>890.13894999999968</v>
      </c>
      <c r="J18" s="8">
        <v>4.6974127683934306</v>
      </c>
      <c r="K18" s="9">
        <v>1436.6412400000002</v>
      </c>
      <c r="L18" s="8">
        <v>5.9454890100089015</v>
      </c>
      <c r="M18" s="16">
        <v>12.69411</v>
      </c>
      <c r="N18" s="17">
        <v>6.7513824684061543</v>
      </c>
      <c r="O18" s="15" t="s">
        <v>28</v>
      </c>
      <c r="P18" s="15" t="s">
        <v>28</v>
      </c>
    </row>
    <row r="19" spans="1:17" s="4" customFormat="1" ht="13.15" customHeight="1" x14ac:dyDescent="0.2">
      <c r="A19" s="7">
        <v>10</v>
      </c>
      <c r="B19" s="7" t="s">
        <v>25</v>
      </c>
      <c r="C19" s="10">
        <v>86</v>
      </c>
      <c r="D19" s="8">
        <v>2.3325196636832115</v>
      </c>
      <c r="E19" s="10">
        <v>765</v>
      </c>
      <c r="F19" s="8">
        <v>0.89992588845624466</v>
      </c>
      <c r="G19" s="9">
        <v>651.21010999999976</v>
      </c>
      <c r="H19" s="8">
        <v>1.4982140680959402</v>
      </c>
      <c r="I19" s="9">
        <v>298.92109999999991</v>
      </c>
      <c r="J19" s="8">
        <v>1.5774568587097662</v>
      </c>
      <c r="K19" s="9">
        <v>317.75030000000004</v>
      </c>
      <c r="L19" s="8">
        <v>1.3149983892826518</v>
      </c>
      <c r="M19" s="16">
        <v>34.538739999999997</v>
      </c>
      <c r="N19" s="18">
        <v>18.369483462553767</v>
      </c>
      <c r="O19" s="15" t="s">
        <v>28</v>
      </c>
      <c r="P19" s="15" t="s">
        <v>28</v>
      </c>
    </row>
    <row r="20" spans="1:17" s="4" customFormat="1" ht="13.15" customHeight="1" x14ac:dyDescent="0.2">
      <c r="A20" s="7">
        <v>11</v>
      </c>
      <c r="B20" s="7" t="s">
        <v>26</v>
      </c>
      <c r="C20" s="10">
        <v>213</v>
      </c>
      <c r="D20" s="8">
        <v>5.777054515866558</v>
      </c>
      <c r="E20" s="10">
        <v>4130</v>
      </c>
      <c r="F20" s="8">
        <v>4.8584234239533215</v>
      </c>
      <c r="G20" s="9">
        <v>2425.4994299999989</v>
      </c>
      <c r="H20" s="8">
        <v>5.580253304397691</v>
      </c>
      <c r="I20" s="9">
        <v>1804.6450599999996</v>
      </c>
      <c r="J20" s="8">
        <v>9.5234151334037556</v>
      </c>
      <c r="K20" s="9">
        <v>619.07481999999993</v>
      </c>
      <c r="L20" s="8">
        <v>2.5620192684175196</v>
      </c>
      <c r="M20" s="9">
        <v>1.7795799999999999</v>
      </c>
      <c r="N20" s="8">
        <v>0.94647243588768526</v>
      </c>
      <c r="O20" s="15" t="s">
        <v>28</v>
      </c>
      <c r="P20" s="15" t="s">
        <v>28</v>
      </c>
    </row>
    <row r="21" spans="1:17" s="4" customFormat="1" ht="13.15" customHeight="1" x14ac:dyDescent="0.2">
      <c r="A21" s="7">
        <v>12</v>
      </c>
      <c r="B21" s="7" t="s">
        <v>27</v>
      </c>
      <c r="C21" s="10">
        <v>294</v>
      </c>
      <c r="D21" s="8">
        <v>7.9739625711960942</v>
      </c>
      <c r="E21" s="10">
        <v>2720</v>
      </c>
      <c r="F21" s="8">
        <v>3.1997364922888702</v>
      </c>
      <c r="G21" s="9">
        <v>3427.4123600000003</v>
      </c>
      <c r="H21" s="8">
        <v>7.8853158697396593</v>
      </c>
      <c r="I21" s="9">
        <v>2566.4389799999994</v>
      </c>
      <c r="J21" s="8">
        <v>13.543529618555187</v>
      </c>
      <c r="K21" s="9">
        <v>857.34872999999993</v>
      </c>
      <c r="L21" s="8">
        <v>3.5481074258734826</v>
      </c>
      <c r="M21" s="9">
        <v>3.6246300000000002</v>
      </c>
      <c r="N21" s="8">
        <v>1.927765194760326</v>
      </c>
      <c r="O21" s="15" t="s">
        <v>28</v>
      </c>
      <c r="P21" s="15" t="s">
        <v>28</v>
      </c>
    </row>
    <row r="22" spans="1:17" s="4" customFormat="1" ht="13.15" customHeight="1" x14ac:dyDescent="0.2">
      <c r="A22" s="32" t="s">
        <v>5</v>
      </c>
      <c r="B22" s="33"/>
      <c r="C22" s="11">
        <v>3687</v>
      </c>
      <c r="D22" s="12">
        <v>99.999999999999986</v>
      </c>
      <c r="E22" s="11">
        <v>85007</v>
      </c>
      <c r="F22" s="12">
        <v>100</v>
      </c>
      <c r="G22" s="11">
        <v>43465.758590000012</v>
      </c>
      <c r="H22" s="12">
        <v>99.999999999999986</v>
      </c>
      <c r="I22" s="11">
        <v>18949.557850000001</v>
      </c>
      <c r="J22" s="12">
        <v>100.00000000000001</v>
      </c>
      <c r="K22" s="11">
        <v>24163.550510000005</v>
      </c>
      <c r="L22" s="12">
        <v>99.999999999999986</v>
      </c>
      <c r="M22" s="11">
        <v>188.02238</v>
      </c>
      <c r="N22" s="12">
        <v>100.00000000000001</v>
      </c>
      <c r="O22" s="11">
        <v>164.62786</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6A10-60AF-4FCC-A16B-B1A91D98C674}">
  <sheetPr>
    <pageSetUpPr fitToPage="1"/>
  </sheetPr>
  <dimension ref="A3:Q25"/>
  <sheetViews>
    <sheetView topLeftCell="A4" zoomScale="110" zoomScaleNormal="110" workbookViewId="0">
      <selection activeCell="M14" sqref="M14"/>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49</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6" t="s">
        <v>3</v>
      </c>
      <c r="D9" s="26" t="s">
        <v>4</v>
      </c>
      <c r="E9" s="26" t="s">
        <v>1</v>
      </c>
      <c r="F9" s="26" t="s">
        <v>4</v>
      </c>
      <c r="G9" s="26" t="s">
        <v>2</v>
      </c>
      <c r="H9" s="26" t="s">
        <v>4</v>
      </c>
      <c r="I9" s="26" t="s">
        <v>33</v>
      </c>
      <c r="J9" s="26" t="s">
        <v>4</v>
      </c>
      <c r="K9" s="26" t="s">
        <v>34</v>
      </c>
      <c r="L9" s="26" t="s">
        <v>4</v>
      </c>
      <c r="M9" s="26" t="s">
        <v>35</v>
      </c>
      <c r="N9" s="26" t="s">
        <v>4</v>
      </c>
      <c r="O9" s="26" t="s">
        <v>36</v>
      </c>
      <c r="P9" s="26" t="s">
        <v>4</v>
      </c>
    </row>
    <row r="10" spans="1:16" s="4" customFormat="1" ht="13.15" customHeight="1" x14ac:dyDescent="0.2">
      <c r="A10" s="6" t="s">
        <v>7</v>
      </c>
      <c r="B10" s="7" t="s">
        <v>16</v>
      </c>
      <c r="C10" s="10">
        <v>178</v>
      </c>
      <c r="D10" s="8">
        <v>5.0126724866234866</v>
      </c>
      <c r="E10" s="10">
        <v>7069</v>
      </c>
      <c r="F10" s="8">
        <v>8.7873702529678663</v>
      </c>
      <c r="G10" s="9">
        <v>3684.0969000000027</v>
      </c>
      <c r="H10" s="8">
        <v>8.6597128804233083</v>
      </c>
      <c r="I10" s="9">
        <v>1126.3921399999999</v>
      </c>
      <c r="J10" s="8">
        <v>5.9648201360515376</v>
      </c>
      <c r="K10" s="9">
        <v>2543.8954100000001</v>
      </c>
      <c r="L10" s="8">
        <v>10.911475851651435</v>
      </c>
      <c r="M10" s="9">
        <v>13.809349999999998</v>
      </c>
      <c r="N10" s="8">
        <v>7.3233533054802997</v>
      </c>
      <c r="O10" s="15" t="s">
        <v>28</v>
      </c>
      <c r="P10" s="15" t="s">
        <v>28</v>
      </c>
    </row>
    <row r="11" spans="1:16" s="4" customFormat="1" ht="13.15" customHeight="1" x14ac:dyDescent="0.2">
      <c r="A11" s="6" t="s">
        <v>8</v>
      </c>
      <c r="B11" s="7" t="s">
        <v>17</v>
      </c>
      <c r="C11" s="10">
        <v>559</v>
      </c>
      <c r="D11" s="8">
        <v>15.742044494508589</v>
      </c>
      <c r="E11" s="10">
        <v>40411</v>
      </c>
      <c r="F11" s="8">
        <v>50.23432158617689</v>
      </c>
      <c r="G11" s="9">
        <v>9788.5859699999965</v>
      </c>
      <c r="H11" s="8">
        <v>23.008717280357036</v>
      </c>
      <c r="I11" s="9">
        <v>4957.6209600000011</v>
      </c>
      <c r="J11" s="8">
        <v>26.253128265897846</v>
      </c>
      <c r="K11" s="9">
        <v>4723.6583600000004</v>
      </c>
      <c r="L11" s="8">
        <v>20.261086176727456</v>
      </c>
      <c r="M11" s="9">
        <v>1.7979100000000001</v>
      </c>
      <c r="N11" s="8">
        <v>0.95346487281849535</v>
      </c>
      <c r="O11" s="16">
        <v>105.50874</v>
      </c>
      <c r="P11" s="17">
        <v>67.413318605435563</v>
      </c>
    </row>
    <row r="12" spans="1:16" s="4" customFormat="1" ht="13.15" customHeight="1" x14ac:dyDescent="0.2">
      <c r="A12" s="6" t="s">
        <v>9</v>
      </c>
      <c r="B12" s="7" t="s">
        <v>18</v>
      </c>
      <c r="C12" s="10">
        <v>119</v>
      </c>
      <c r="D12" s="8">
        <v>3.3511686848774995</v>
      </c>
      <c r="E12" s="10">
        <v>1699</v>
      </c>
      <c r="F12" s="8">
        <v>2.1120019889365405</v>
      </c>
      <c r="G12" s="9">
        <v>776.81842999999981</v>
      </c>
      <c r="H12" s="8">
        <v>1.8259629826840886</v>
      </c>
      <c r="I12" s="9">
        <v>310.96828999999997</v>
      </c>
      <c r="J12" s="8">
        <v>1.646735494679068</v>
      </c>
      <c r="K12" s="9">
        <v>464.42147000000006</v>
      </c>
      <c r="L12" s="8">
        <v>1.9920330195074574</v>
      </c>
      <c r="M12" s="9">
        <v>1.42866</v>
      </c>
      <c r="N12" s="8">
        <v>0.75764477932759233</v>
      </c>
      <c r="O12" s="15" t="s">
        <v>28</v>
      </c>
      <c r="P12" s="15" t="s">
        <v>28</v>
      </c>
    </row>
    <row r="13" spans="1:16" s="4" customFormat="1" ht="13.15" customHeight="1" x14ac:dyDescent="0.2">
      <c r="A13" s="6" t="s">
        <v>10</v>
      </c>
      <c r="B13" s="7" t="s">
        <v>19</v>
      </c>
      <c r="C13" s="10">
        <v>456</v>
      </c>
      <c r="D13" s="8">
        <v>12.841453111799492</v>
      </c>
      <c r="E13" s="10">
        <v>5552</v>
      </c>
      <c r="F13" s="8">
        <v>6.9016097955124618</v>
      </c>
      <c r="G13" s="9">
        <v>4306.1290599999993</v>
      </c>
      <c r="H13" s="8">
        <v>10.121840520982788</v>
      </c>
      <c r="I13" s="9">
        <v>1346.4963800000007</v>
      </c>
      <c r="J13" s="8">
        <v>7.1303842022055557</v>
      </c>
      <c r="K13" s="9">
        <v>2948.9144299999971</v>
      </c>
      <c r="L13" s="8">
        <v>12.648715220383774</v>
      </c>
      <c r="M13" s="9">
        <v>10.718260000000001</v>
      </c>
      <c r="N13" s="8">
        <v>5.6840911990786891</v>
      </c>
      <c r="O13" s="15" t="s">
        <v>28</v>
      </c>
      <c r="P13" s="15" t="s">
        <v>28</v>
      </c>
    </row>
    <row r="14" spans="1:16" s="4" customFormat="1" ht="13.15" customHeight="1" x14ac:dyDescent="0.2">
      <c r="A14" s="6" t="s">
        <v>11</v>
      </c>
      <c r="B14" s="7" t="s">
        <v>20</v>
      </c>
      <c r="C14" s="10">
        <v>86</v>
      </c>
      <c r="D14" s="8">
        <v>2.4218529991551678</v>
      </c>
      <c r="E14" s="10">
        <v>1276</v>
      </c>
      <c r="F14" s="8">
        <v>1.5861768910435701</v>
      </c>
      <c r="G14" s="9">
        <v>555.36218000000019</v>
      </c>
      <c r="H14" s="8">
        <v>1.3054154529556392</v>
      </c>
      <c r="I14" s="9">
        <v>186.50032000000002</v>
      </c>
      <c r="J14" s="8">
        <v>0.98761419279439888</v>
      </c>
      <c r="K14" s="9">
        <v>368.61806999999982</v>
      </c>
      <c r="L14" s="8">
        <v>1.581105557043069</v>
      </c>
      <c r="M14" s="16">
        <v>0.24381</v>
      </c>
      <c r="N14" s="24">
        <v>0.12929694514290335</v>
      </c>
      <c r="O14" s="15" t="s">
        <v>28</v>
      </c>
      <c r="P14" s="15" t="s">
        <v>28</v>
      </c>
    </row>
    <row r="15" spans="1:16" s="4" customFormat="1" ht="13.15" customHeight="1" x14ac:dyDescent="0.2">
      <c r="A15" s="6" t="s">
        <v>12</v>
      </c>
      <c r="B15" s="7" t="s">
        <v>21</v>
      </c>
      <c r="C15" s="10">
        <v>135</v>
      </c>
      <c r="D15" s="8">
        <v>3.8017459870459027</v>
      </c>
      <c r="E15" s="10">
        <v>2339</v>
      </c>
      <c r="F15" s="8">
        <v>2.9075766051339427</v>
      </c>
      <c r="G15" s="9">
        <v>1603.389360000001</v>
      </c>
      <c r="H15" s="8">
        <v>3.7688724998318266</v>
      </c>
      <c r="I15" s="9">
        <v>455.48943999999995</v>
      </c>
      <c r="J15" s="8">
        <v>2.4120485992301393</v>
      </c>
      <c r="K15" s="9">
        <v>1143.41554</v>
      </c>
      <c r="L15" s="8">
        <v>4.9044276757875771</v>
      </c>
      <c r="M15" s="16">
        <v>4.4843899999999994</v>
      </c>
      <c r="N15" s="17">
        <v>2.3781548247790667</v>
      </c>
      <c r="O15" s="15" t="s">
        <v>28</v>
      </c>
      <c r="P15" s="15" t="s">
        <v>28</v>
      </c>
    </row>
    <row r="16" spans="1:16" s="4" customFormat="1" ht="13.15" customHeight="1" x14ac:dyDescent="0.2">
      <c r="A16" s="6" t="s">
        <v>13</v>
      </c>
      <c r="B16" s="7" t="s">
        <v>22</v>
      </c>
      <c r="C16" s="10">
        <v>202</v>
      </c>
      <c r="D16" s="8">
        <v>5.6885384398760914</v>
      </c>
      <c r="E16" s="10">
        <v>2626</v>
      </c>
      <c r="F16" s="8">
        <v>3.264342097084965</v>
      </c>
      <c r="G16" s="9">
        <v>3439.4228399999979</v>
      </c>
      <c r="H16" s="8">
        <v>8.0845903561250179</v>
      </c>
      <c r="I16" s="9">
        <v>2427.2930899999992</v>
      </c>
      <c r="J16" s="8">
        <v>12.853753311285315</v>
      </c>
      <c r="K16" s="9">
        <v>983.5725000000001</v>
      </c>
      <c r="L16" s="8">
        <v>4.2188163632475879</v>
      </c>
      <c r="M16" s="16">
        <v>28.557260000000003</v>
      </c>
      <c r="N16" s="17">
        <v>15.144442310207243</v>
      </c>
      <c r="O16" s="15" t="s">
        <v>28</v>
      </c>
      <c r="P16" s="15" t="s">
        <v>28</v>
      </c>
    </row>
    <row r="17" spans="1:17" s="4" customFormat="1" ht="13.15" customHeight="1" x14ac:dyDescent="0.2">
      <c r="A17" s="6" t="s">
        <v>14</v>
      </c>
      <c r="B17" s="7" t="s">
        <v>23</v>
      </c>
      <c r="C17" s="10">
        <v>962</v>
      </c>
      <c r="D17" s="8">
        <v>27.090960292875248</v>
      </c>
      <c r="E17" s="10">
        <v>10678</v>
      </c>
      <c r="F17" s="8">
        <v>13.273665237118529</v>
      </c>
      <c r="G17" s="9">
        <v>10159.278340000015</v>
      </c>
      <c r="H17" s="8">
        <v>23.880054158375582</v>
      </c>
      <c r="I17" s="9">
        <v>2758.8705100000016</v>
      </c>
      <c r="J17" s="8">
        <v>14.609624647067216</v>
      </c>
      <c r="K17" s="9">
        <v>7273.4536800000078</v>
      </c>
      <c r="L17" s="8">
        <v>31.197868385408718</v>
      </c>
      <c r="M17" s="16">
        <v>75.952669999999998</v>
      </c>
      <c r="N17" s="17">
        <v>40.279103426631558</v>
      </c>
      <c r="O17" s="16">
        <v>51.001489999999997</v>
      </c>
      <c r="P17" s="17">
        <v>32.58668139456443</v>
      </c>
    </row>
    <row r="18" spans="1:17" s="4" customFormat="1" ht="13.15" customHeight="1" x14ac:dyDescent="0.2">
      <c r="A18" s="6" t="s">
        <v>15</v>
      </c>
      <c r="B18" s="7" t="s">
        <v>24</v>
      </c>
      <c r="C18" s="10">
        <v>296</v>
      </c>
      <c r="D18" s="8">
        <v>8.33568009011546</v>
      </c>
      <c r="E18" s="10">
        <v>2919</v>
      </c>
      <c r="F18" s="8">
        <v>3.6285661010628378</v>
      </c>
      <c r="G18" s="9">
        <v>2065.3223100000005</v>
      </c>
      <c r="H18" s="8">
        <v>4.8546763821908732</v>
      </c>
      <c r="I18" s="9">
        <v>731.55702999999971</v>
      </c>
      <c r="J18" s="8">
        <v>3.8739671099037123</v>
      </c>
      <c r="K18" s="9">
        <v>1321.1717400000009</v>
      </c>
      <c r="L18" s="8">
        <v>5.6668735201241303</v>
      </c>
      <c r="M18" s="16">
        <v>12.593529999999999</v>
      </c>
      <c r="N18" s="17">
        <v>6.678581508410268</v>
      </c>
      <c r="O18" s="15" t="s">
        <v>28</v>
      </c>
      <c r="P18" s="15" t="s">
        <v>28</v>
      </c>
    </row>
    <row r="19" spans="1:17" s="4" customFormat="1" ht="13.15" customHeight="1" x14ac:dyDescent="0.2">
      <c r="A19" s="7">
        <v>10</v>
      </c>
      <c r="B19" s="7" t="s">
        <v>25</v>
      </c>
      <c r="C19" s="10">
        <v>77</v>
      </c>
      <c r="D19" s="8">
        <v>2.1684032666854409</v>
      </c>
      <c r="E19" s="10">
        <v>680</v>
      </c>
      <c r="F19" s="8">
        <v>0.84529802970973955</v>
      </c>
      <c r="G19" s="9">
        <v>592.48478000000023</v>
      </c>
      <c r="H19" s="8">
        <v>1.3926745740104634</v>
      </c>
      <c r="I19" s="9">
        <v>271.84132999999997</v>
      </c>
      <c r="J19" s="8">
        <v>1.439538311227057</v>
      </c>
      <c r="K19" s="9">
        <v>286.66640000000018</v>
      </c>
      <c r="L19" s="8">
        <v>1.2295920220555974</v>
      </c>
      <c r="M19" s="16">
        <v>33.977029999999999</v>
      </c>
      <c r="N19" s="18">
        <v>18.018646421511754</v>
      </c>
      <c r="O19" s="15" t="s">
        <v>28</v>
      </c>
      <c r="P19" s="15" t="s">
        <v>28</v>
      </c>
    </row>
    <row r="20" spans="1:17" s="4" customFormat="1" ht="13.15" customHeight="1" x14ac:dyDescent="0.2">
      <c r="A20" s="7">
        <v>11</v>
      </c>
      <c r="B20" s="7" t="s">
        <v>26</v>
      </c>
      <c r="C20" s="10">
        <v>197</v>
      </c>
      <c r="D20" s="8">
        <v>5.5477330329484653</v>
      </c>
      <c r="E20" s="10">
        <v>2871</v>
      </c>
      <c r="F20" s="8">
        <v>3.5688980048480325</v>
      </c>
      <c r="G20" s="9">
        <v>2201.6336399999996</v>
      </c>
      <c r="H20" s="8">
        <v>5.1750851586670361</v>
      </c>
      <c r="I20" s="9">
        <v>1763.8017800000002</v>
      </c>
      <c r="J20" s="8">
        <v>9.3402288596825152</v>
      </c>
      <c r="K20" s="9">
        <v>436.45344000000006</v>
      </c>
      <c r="L20" s="8">
        <v>1.8720703501447014</v>
      </c>
      <c r="M20" s="9">
        <v>1.3784400000000001</v>
      </c>
      <c r="N20" s="8">
        <v>0.73101218597589801</v>
      </c>
      <c r="O20" s="15" t="s">
        <v>28</v>
      </c>
      <c r="P20" s="15" t="s">
        <v>28</v>
      </c>
    </row>
    <row r="21" spans="1:17" s="4" customFormat="1" ht="13.15" customHeight="1" x14ac:dyDescent="0.2">
      <c r="A21" s="7">
        <v>12</v>
      </c>
      <c r="B21" s="7" t="s">
        <v>27</v>
      </c>
      <c r="C21" s="10">
        <v>284</v>
      </c>
      <c r="D21" s="8">
        <v>7.997747113489158</v>
      </c>
      <c r="E21" s="10">
        <v>2325</v>
      </c>
      <c r="F21" s="8">
        <v>2.8901734104046244</v>
      </c>
      <c r="G21" s="9">
        <v>3370.4213299999997</v>
      </c>
      <c r="H21" s="8">
        <v>7.9223977533963428</v>
      </c>
      <c r="I21" s="9">
        <v>2547.0933799999998</v>
      </c>
      <c r="J21" s="8">
        <v>13.488156869975649</v>
      </c>
      <c r="K21" s="9">
        <v>819.70332999999948</v>
      </c>
      <c r="L21" s="8">
        <v>3.5159358579184912</v>
      </c>
      <c r="M21" s="9">
        <v>3.6246300000000002</v>
      </c>
      <c r="N21" s="8">
        <v>1.9222082206362405</v>
      </c>
      <c r="O21" s="15" t="s">
        <v>28</v>
      </c>
      <c r="P21" s="15" t="s">
        <v>28</v>
      </c>
    </row>
    <row r="22" spans="1:17" s="4" customFormat="1" ht="13.15" customHeight="1" x14ac:dyDescent="0.2">
      <c r="A22" s="32" t="s">
        <v>5</v>
      </c>
      <c r="B22" s="33"/>
      <c r="C22" s="11">
        <v>3551</v>
      </c>
      <c r="D22" s="12">
        <v>100.00000000000001</v>
      </c>
      <c r="E22" s="11">
        <v>80445</v>
      </c>
      <c r="F22" s="12">
        <v>100</v>
      </c>
      <c r="G22" s="11">
        <v>42542.945140000011</v>
      </c>
      <c r="H22" s="12">
        <v>100</v>
      </c>
      <c r="I22" s="11">
        <v>18883.924650000001</v>
      </c>
      <c r="J22" s="12">
        <v>100.00000000000001</v>
      </c>
      <c r="K22" s="11">
        <v>23313.944370000008</v>
      </c>
      <c r="L22" s="12">
        <v>100</v>
      </c>
      <c r="M22" s="11">
        <v>188.56593999999998</v>
      </c>
      <c r="N22" s="12">
        <v>100.00000000000001</v>
      </c>
      <c r="O22" s="11">
        <v>156.51023000000001</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40CF6-1332-4D29-BB67-6BEA9063E60F}">
  <sheetPr>
    <pageSetUpPr fitToPage="1"/>
  </sheetPr>
  <dimension ref="A3:Q25"/>
  <sheetViews>
    <sheetView topLeftCell="A4" zoomScale="110" zoomScaleNormal="110" workbookViewId="0">
      <selection activeCell="M12" sqref="M12"/>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50</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7" t="s">
        <v>3</v>
      </c>
      <c r="D9" s="27" t="s">
        <v>4</v>
      </c>
      <c r="E9" s="27" t="s">
        <v>1</v>
      </c>
      <c r="F9" s="27" t="s">
        <v>4</v>
      </c>
      <c r="G9" s="27" t="s">
        <v>2</v>
      </c>
      <c r="H9" s="27" t="s">
        <v>4</v>
      </c>
      <c r="I9" s="27" t="s">
        <v>33</v>
      </c>
      <c r="J9" s="27" t="s">
        <v>4</v>
      </c>
      <c r="K9" s="27" t="s">
        <v>34</v>
      </c>
      <c r="L9" s="27" t="s">
        <v>4</v>
      </c>
      <c r="M9" s="27" t="s">
        <v>35</v>
      </c>
      <c r="N9" s="27" t="s">
        <v>4</v>
      </c>
      <c r="O9" s="27" t="s">
        <v>36</v>
      </c>
      <c r="P9" s="27" t="s">
        <v>4</v>
      </c>
    </row>
    <row r="10" spans="1:16" s="4" customFormat="1" ht="13.15" customHeight="1" x14ac:dyDescent="0.2">
      <c r="A10" s="6" t="s">
        <v>7</v>
      </c>
      <c r="B10" s="7" t="s">
        <v>16</v>
      </c>
      <c r="C10" s="10">
        <v>195</v>
      </c>
      <c r="D10" s="8">
        <v>5.3249590387766252</v>
      </c>
      <c r="E10" s="10">
        <v>2675</v>
      </c>
      <c r="F10" s="8">
        <v>6.9214448354377973</v>
      </c>
      <c r="G10" s="9">
        <v>3584.1959800000004</v>
      </c>
      <c r="H10" s="8">
        <v>8.8950019149303809</v>
      </c>
      <c r="I10" s="9">
        <v>1129.2773</v>
      </c>
      <c r="J10" s="8">
        <v>6.5565006798344792</v>
      </c>
      <c r="K10" s="9">
        <v>2439.2818099999981</v>
      </c>
      <c r="L10" s="8">
        <v>10.725415579074387</v>
      </c>
      <c r="M10" s="9">
        <v>15.636849999999999</v>
      </c>
      <c r="N10" s="8">
        <v>7.7779350147967214</v>
      </c>
      <c r="O10" s="15" t="s">
        <v>28</v>
      </c>
      <c r="P10" s="15" t="s">
        <v>28</v>
      </c>
    </row>
    <row r="11" spans="1:16" s="4" customFormat="1" ht="13.15" customHeight="1" x14ac:dyDescent="0.2">
      <c r="A11" s="6" t="s">
        <v>8</v>
      </c>
      <c r="B11" s="7" t="s">
        <v>17</v>
      </c>
      <c r="C11" s="10">
        <v>548</v>
      </c>
      <c r="D11" s="8">
        <v>14.964500273074824</v>
      </c>
      <c r="E11" s="10">
        <v>7753</v>
      </c>
      <c r="F11" s="8">
        <v>20.060546470709998</v>
      </c>
      <c r="G11" s="9">
        <v>9609.8560400000079</v>
      </c>
      <c r="H11" s="8">
        <v>23.849055228839731</v>
      </c>
      <c r="I11" s="9">
        <v>5000.3977200000008</v>
      </c>
      <c r="J11" s="8">
        <v>29.031940206911784</v>
      </c>
      <c r="K11" s="9">
        <v>4525.6125399999992</v>
      </c>
      <c r="L11" s="8">
        <v>19.898920675086096</v>
      </c>
      <c r="M11" s="9">
        <v>2.9886399999999997</v>
      </c>
      <c r="N11" s="8">
        <v>1.4865812297631604</v>
      </c>
      <c r="O11" s="16">
        <v>80.857140000000015</v>
      </c>
      <c r="P11" s="17">
        <v>63.834496858056944</v>
      </c>
    </row>
    <row r="12" spans="1:16" s="4" customFormat="1" ht="13.15" customHeight="1" x14ac:dyDescent="0.2">
      <c r="A12" s="6" t="s">
        <v>9</v>
      </c>
      <c r="B12" s="7" t="s">
        <v>18</v>
      </c>
      <c r="C12" s="10">
        <v>119</v>
      </c>
      <c r="D12" s="8">
        <v>3.2495903877662475</v>
      </c>
      <c r="E12" s="10">
        <v>1288</v>
      </c>
      <c r="F12" s="8">
        <v>3.3326433450631341</v>
      </c>
      <c r="G12" s="9">
        <v>785.1905800000003</v>
      </c>
      <c r="H12" s="8">
        <v>1.9486299721493743</v>
      </c>
      <c r="I12" s="9">
        <v>321.5197300000001</v>
      </c>
      <c r="J12" s="8">
        <v>1.8667198289784082</v>
      </c>
      <c r="K12" s="9">
        <v>463.19326000000001</v>
      </c>
      <c r="L12" s="8">
        <v>2.0366405335209121</v>
      </c>
      <c r="M12" s="9">
        <v>0.47761000000000003</v>
      </c>
      <c r="N12" s="8">
        <v>0.23756827893195004</v>
      </c>
      <c r="O12" s="15" t="s">
        <v>28</v>
      </c>
      <c r="P12" s="15" t="s">
        <v>28</v>
      </c>
    </row>
    <row r="13" spans="1:16" s="4" customFormat="1" ht="13.15" customHeight="1" x14ac:dyDescent="0.2">
      <c r="A13" s="6" t="s">
        <v>10</v>
      </c>
      <c r="B13" s="7" t="s">
        <v>19</v>
      </c>
      <c r="C13" s="10">
        <v>508</v>
      </c>
      <c r="D13" s="8">
        <v>13.87220098306936</v>
      </c>
      <c r="E13" s="10">
        <v>5298</v>
      </c>
      <c r="F13" s="8">
        <v>13.708341958186713</v>
      </c>
      <c r="G13" s="9">
        <v>4446.8902400000006</v>
      </c>
      <c r="H13" s="8">
        <v>11.035974991603339</v>
      </c>
      <c r="I13" s="9">
        <v>1339.46288</v>
      </c>
      <c r="J13" s="8">
        <v>7.7768226487267995</v>
      </c>
      <c r="K13" s="9">
        <v>3097.486129999998</v>
      </c>
      <c r="L13" s="8">
        <v>13.619511225998457</v>
      </c>
      <c r="M13" s="9">
        <v>9.9412900000000004</v>
      </c>
      <c r="N13" s="8">
        <v>4.9449030708389801</v>
      </c>
      <c r="O13" s="15" t="s">
        <v>28</v>
      </c>
      <c r="P13" s="15" t="s">
        <v>28</v>
      </c>
    </row>
    <row r="14" spans="1:16" s="4" customFormat="1" ht="13.15" customHeight="1" x14ac:dyDescent="0.2">
      <c r="A14" s="6" t="s">
        <v>11</v>
      </c>
      <c r="B14" s="7" t="s">
        <v>20</v>
      </c>
      <c r="C14" s="10">
        <v>87</v>
      </c>
      <c r="D14" s="8">
        <v>2.3757509557618786</v>
      </c>
      <c r="E14" s="10">
        <v>1717</v>
      </c>
      <c r="F14" s="8">
        <v>4.4426619747464295</v>
      </c>
      <c r="G14" s="9">
        <v>535.62630000000001</v>
      </c>
      <c r="H14" s="8">
        <v>1.3292791439900769</v>
      </c>
      <c r="I14" s="9">
        <v>154.99840000000003</v>
      </c>
      <c r="J14" s="8">
        <v>0.89990927381012309</v>
      </c>
      <c r="K14" s="9">
        <v>379.9980799999999</v>
      </c>
      <c r="L14" s="8">
        <v>1.670834960742136</v>
      </c>
      <c r="M14" s="16">
        <v>0.62985000000000002</v>
      </c>
      <c r="N14" s="24">
        <v>0.31329406939823018</v>
      </c>
      <c r="O14" s="15" t="s">
        <v>28</v>
      </c>
      <c r="P14" s="15" t="s">
        <v>28</v>
      </c>
    </row>
    <row r="15" spans="1:16" s="4" customFormat="1" ht="13.15" customHeight="1" x14ac:dyDescent="0.2">
      <c r="A15" s="6" t="s">
        <v>12</v>
      </c>
      <c r="B15" s="7" t="s">
        <v>21</v>
      </c>
      <c r="C15" s="10">
        <v>141</v>
      </c>
      <c r="D15" s="8">
        <v>3.8503549972692515</v>
      </c>
      <c r="E15" s="10">
        <v>1523</v>
      </c>
      <c r="F15" s="8">
        <v>3.9406955081763608</v>
      </c>
      <c r="G15" s="9">
        <v>1498.3887800000002</v>
      </c>
      <c r="H15" s="8">
        <v>3.7185943909825485</v>
      </c>
      <c r="I15" s="9">
        <v>338.75450999999993</v>
      </c>
      <c r="J15" s="8">
        <v>1.966783689986503</v>
      </c>
      <c r="K15" s="9">
        <v>1155.7420300000001</v>
      </c>
      <c r="L15" s="8">
        <v>5.0817472270467459</v>
      </c>
      <c r="M15" s="16">
        <v>3.8922300000000001</v>
      </c>
      <c r="N15" s="17">
        <v>1.9360364781041097</v>
      </c>
      <c r="O15" s="15" t="s">
        <v>28</v>
      </c>
      <c r="P15" s="15" t="s">
        <v>28</v>
      </c>
    </row>
    <row r="16" spans="1:16" s="4" customFormat="1" ht="13.15" customHeight="1" x14ac:dyDescent="0.2">
      <c r="A16" s="6" t="s">
        <v>13</v>
      </c>
      <c r="B16" s="7" t="s">
        <v>22</v>
      </c>
      <c r="C16" s="10">
        <v>214</v>
      </c>
      <c r="D16" s="8">
        <v>5.8438012015292191</v>
      </c>
      <c r="E16" s="10">
        <v>2228</v>
      </c>
      <c r="F16" s="8">
        <v>5.7648519975160424</v>
      </c>
      <c r="G16" s="9">
        <v>3225.65814</v>
      </c>
      <c r="H16" s="8">
        <v>8.0052082788761929</v>
      </c>
      <c r="I16" s="9">
        <v>2318.5628200000001</v>
      </c>
      <c r="J16" s="8">
        <v>13.461404657269696</v>
      </c>
      <c r="K16" s="9">
        <v>878.05427000000032</v>
      </c>
      <c r="L16" s="8">
        <v>3.8607662747793778</v>
      </c>
      <c r="M16" s="16">
        <v>29.041090000000001</v>
      </c>
      <c r="N16" s="17">
        <v>14.445346139335157</v>
      </c>
      <c r="O16" s="15" t="s">
        <v>28</v>
      </c>
      <c r="P16" s="15" t="s">
        <v>28</v>
      </c>
    </row>
    <row r="17" spans="1:17" s="4" customFormat="1" ht="13.15" customHeight="1" x14ac:dyDescent="0.2">
      <c r="A17" s="6" t="s">
        <v>14</v>
      </c>
      <c r="B17" s="7" t="s">
        <v>23</v>
      </c>
      <c r="C17" s="10">
        <v>1026</v>
      </c>
      <c r="D17" s="8">
        <v>28.017476788640089</v>
      </c>
      <c r="E17" s="10">
        <v>10281</v>
      </c>
      <c r="F17" s="8">
        <v>26.601635272200376</v>
      </c>
      <c r="G17" s="9">
        <v>9925.5294099999901</v>
      </c>
      <c r="H17" s="8">
        <v>24.63247088086063</v>
      </c>
      <c r="I17" s="9">
        <v>2693.1278900000002</v>
      </c>
      <c r="J17" s="8">
        <v>15.63610181632642</v>
      </c>
      <c r="K17" s="9">
        <v>7099.9485599999989</v>
      </c>
      <c r="L17" s="8">
        <v>31.218163716824009</v>
      </c>
      <c r="M17" s="16">
        <v>86.643300000000011</v>
      </c>
      <c r="N17" s="17">
        <v>43.097296250046327</v>
      </c>
      <c r="O17" s="16">
        <v>45.809699999999999</v>
      </c>
      <c r="P17" s="17">
        <v>36.16550314194307</v>
      </c>
    </row>
    <row r="18" spans="1:17" s="4" customFormat="1" ht="13.15" customHeight="1" x14ac:dyDescent="0.2">
      <c r="A18" s="6" t="s">
        <v>15</v>
      </c>
      <c r="B18" s="7" t="s">
        <v>24</v>
      </c>
      <c r="C18" s="10">
        <v>284</v>
      </c>
      <c r="D18" s="8">
        <v>7.7553249590387772</v>
      </c>
      <c r="E18" s="10">
        <v>2102</v>
      </c>
      <c r="F18" s="8">
        <v>5.4388325398468229</v>
      </c>
      <c r="G18" s="9">
        <v>1835.0599200000008</v>
      </c>
      <c r="H18" s="8">
        <v>4.5541208107744149</v>
      </c>
      <c r="I18" s="9">
        <v>544.06766999999979</v>
      </c>
      <c r="J18" s="8">
        <v>3.1588167478713682</v>
      </c>
      <c r="K18" s="9">
        <v>1277.9018000000001</v>
      </c>
      <c r="L18" s="8">
        <v>5.6188784002153529</v>
      </c>
      <c r="M18" s="16">
        <v>13.090439999999999</v>
      </c>
      <c r="N18" s="17">
        <v>6.5113236767696563</v>
      </c>
      <c r="O18" s="15" t="s">
        <v>28</v>
      </c>
      <c r="P18" s="15" t="s">
        <v>28</v>
      </c>
    </row>
    <row r="19" spans="1:17" s="4" customFormat="1" ht="13.15" customHeight="1" x14ac:dyDescent="0.2">
      <c r="A19" s="7">
        <v>10</v>
      </c>
      <c r="B19" s="7" t="s">
        <v>25</v>
      </c>
      <c r="C19" s="10">
        <v>88</v>
      </c>
      <c r="D19" s="8">
        <v>2.4030584380120152</v>
      </c>
      <c r="E19" s="10">
        <v>754</v>
      </c>
      <c r="F19" s="8">
        <v>1.9509418339888223</v>
      </c>
      <c r="G19" s="9">
        <v>561.97679999999991</v>
      </c>
      <c r="H19" s="8">
        <v>1.39467393525352</v>
      </c>
      <c r="I19" s="9">
        <v>266.63878999999997</v>
      </c>
      <c r="J19" s="8">
        <v>1.5480851407402261</v>
      </c>
      <c r="K19" s="9">
        <v>261.36095999999992</v>
      </c>
      <c r="L19" s="8">
        <v>1.1491927257662118</v>
      </c>
      <c r="M19" s="16">
        <v>33.977029999999999</v>
      </c>
      <c r="N19" s="18">
        <v>16.900535039716992</v>
      </c>
      <c r="O19" s="15" t="s">
        <v>28</v>
      </c>
      <c r="P19" s="15" t="s">
        <v>28</v>
      </c>
    </row>
    <row r="20" spans="1:17" s="4" customFormat="1" ht="13.15" customHeight="1" x14ac:dyDescent="0.2">
      <c r="A20" s="7">
        <v>11</v>
      </c>
      <c r="B20" s="7" t="s">
        <v>26</v>
      </c>
      <c r="C20" s="10">
        <v>219</v>
      </c>
      <c r="D20" s="8">
        <v>5.9803386127799012</v>
      </c>
      <c r="E20" s="10">
        <v>1382</v>
      </c>
      <c r="F20" s="8">
        <v>3.5758642103084251</v>
      </c>
      <c r="G20" s="9">
        <v>3093.9067299999988</v>
      </c>
      <c r="H20" s="8">
        <v>7.6782370276432212</v>
      </c>
      <c r="I20" s="9">
        <v>2668.3255899999999</v>
      </c>
      <c r="J20" s="8">
        <v>15.492101492569393</v>
      </c>
      <c r="K20" s="9">
        <v>424.48298</v>
      </c>
      <c r="L20" s="8">
        <v>1.8664331230936879</v>
      </c>
      <c r="M20" s="9">
        <v>1.09819</v>
      </c>
      <c r="N20" s="8">
        <v>0.54625135202420005</v>
      </c>
      <c r="O20" s="15" t="s">
        <v>28</v>
      </c>
      <c r="P20" s="15" t="s">
        <v>28</v>
      </c>
    </row>
    <row r="21" spans="1:17" s="4" customFormat="1" ht="13.15" customHeight="1" x14ac:dyDescent="0.2">
      <c r="A21" s="7">
        <v>12</v>
      </c>
      <c r="B21" s="7" t="s">
        <v>27</v>
      </c>
      <c r="C21" s="10">
        <v>233</v>
      </c>
      <c r="D21" s="8">
        <v>6.362643364281813</v>
      </c>
      <c r="E21" s="10">
        <v>1647</v>
      </c>
      <c r="F21" s="8">
        <v>4.2615400538190853</v>
      </c>
      <c r="G21" s="9">
        <v>1192.21471</v>
      </c>
      <c r="H21" s="8">
        <v>2.9587534240965718</v>
      </c>
      <c r="I21" s="9">
        <v>448.64742000000001</v>
      </c>
      <c r="J21" s="8">
        <v>2.6048138169747896</v>
      </c>
      <c r="K21" s="9">
        <v>739.94265999999959</v>
      </c>
      <c r="L21" s="8">
        <v>3.2534955578526383</v>
      </c>
      <c r="M21" s="9">
        <v>3.6246300000000002</v>
      </c>
      <c r="N21" s="8">
        <v>1.8029294002745211</v>
      </c>
      <c r="O21" s="15" t="s">
        <v>28</v>
      </c>
      <c r="P21" s="15" t="s">
        <v>28</v>
      </c>
    </row>
    <row r="22" spans="1:17" s="4" customFormat="1" ht="13.15" customHeight="1" x14ac:dyDescent="0.2">
      <c r="A22" s="32" t="s">
        <v>5</v>
      </c>
      <c r="B22" s="33"/>
      <c r="C22" s="11">
        <v>3662</v>
      </c>
      <c r="D22" s="12">
        <v>99.999999999999986</v>
      </c>
      <c r="E22" s="11">
        <v>38648</v>
      </c>
      <c r="F22" s="12">
        <v>100</v>
      </c>
      <c r="G22" s="11">
        <v>40294.493629999997</v>
      </c>
      <c r="H22" s="12">
        <v>100</v>
      </c>
      <c r="I22" s="11">
        <v>17223.780720000002</v>
      </c>
      <c r="J22" s="12">
        <v>99.999999999999986</v>
      </c>
      <c r="K22" s="11">
        <v>22743.005079999992</v>
      </c>
      <c r="L22" s="12">
        <v>100.00000000000001</v>
      </c>
      <c r="M22" s="11">
        <v>201.04114999999999</v>
      </c>
      <c r="N22" s="12">
        <v>100.00000000000001</v>
      </c>
      <c r="O22" s="11">
        <v>126.66684000000001</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FEC04-33A8-46E1-84A4-62A525EC4F99}">
  <sheetPr>
    <pageSetUpPr fitToPage="1"/>
  </sheetPr>
  <dimension ref="A3:Q25"/>
  <sheetViews>
    <sheetView zoomScale="110" zoomScaleNormal="110" workbookViewId="0">
      <selection activeCell="U18" sqref="U18"/>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51</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8" t="s">
        <v>3</v>
      </c>
      <c r="D9" s="28" t="s">
        <v>4</v>
      </c>
      <c r="E9" s="28" t="s">
        <v>1</v>
      </c>
      <c r="F9" s="28" t="s">
        <v>4</v>
      </c>
      <c r="G9" s="28" t="s">
        <v>2</v>
      </c>
      <c r="H9" s="28" t="s">
        <v>4</v>
      </c>
      <c r="I9" s="28" t="s">
        <v>33</v>
      </c>
      <c r="J9" s="28" t="s">
        <v>4</v>
      </c>
      <c r="K9" s="28" t="s">
        <v>34</v>
      </c>
      <c r="L9" s="28" t="s">
        <v>4</v>
      </c>
      <c r="M9" s="28" t="s">
        <v>35</v>
      </c>
      <c r="N9" s="28" t="s">
        <v>4</v>
      </c>
      <c r="O9" s="28" t="s">
        <v>36</v>
      </c>
      <c r="P9" s="28" t="s">
        <v>4</v>
      </c>
    </row>
    <row r="10" spans="1:16" s="4" customFormat="1" ht="13.15" customHeight="1" x14ac:dyDescent="0.2">
      <c r="A10" s="6" t="s">
        <v>7</v>
      </c>
      <c r="B10" s="7" t="s">
        <v>16</v>
      </c>
      <c r="C10" s="10">
        <v>196</v>
      </c>
      <c r="D10" s="8">
        <v>5.1893036801694468</v>
      </c>
      <c r="E10" s="10">
        <v>2529</v>
      </c>
      <c r="F10" s="8">
        <v>6.3455024463680845</v>
      </c>
      <c r="G10" s="9">
        <v>3200.79241</v>
      </c>
      <c r="H10" s="8">
        <v>8.1985523634124871</v>
      </c>
      <c r="I10" s="9">
        <v>1026.6360199999999</v>
      </c>
      <c r="J10" s="8">
        <v>6.0504724739590676</v>
      </c>
      <c r="K10" s="9">
        <v>2158.5194999999999</v>
      </c>
      <c r="L10" s="8">
        <v>9.9212914085240058</v>
      </c>
      <c r="M10" s="9">
        <v>15.636849999999999</v>
      </c>
      <c r="N10" s="8">
        <v>8.2222959550143493</v>
      </c>
      <c r="O10" s="15" t="s">
        <v>28</v>
      </c>
      <c r="P10" s="15" t="s">
        <v>28</v>
      </c>
    </row>
    <row r="11" spans="1:16" s="4" customFormat="1" ht="13.15" customHeight="1" x14ac:dyDescent="0.2">
      <c r="A11" s="6" t="s">
        <v>8</v>
      </c>
      <c r="B11" s="7" t="s">
        <v>17</v>
      </c>
      <c r="C11" s="10">
        <v>558</v>
      </c>
      <c r="D11" s="8">
        <v>14.773629864972202</v>
      </c>
      <c r="E11" s="10">
        <v>7775</v>
      </c>
      <c r="F11" s="8">
        <v>19.508217287667794</v>
      </c>
      <c r="G11" s="9">
        <v>9446.6352000000097</v>
      </c>
      <c r="H11" s="8">
        <v>24.196737377684443</v>
      </c>
      <c r="I11" s="9">
        <v>4883.3848500000031</v>
      </c>
      <c r="J11" s="8">
        <v>28.780195745200672</v>
      </c>
      <c r="K11" s="9">
        <v>4480.1850799999966</v>
      </c>
      <c r="L11" s="8">
        <v>20.592457813237917</v>
      </c>
      <c r="M11" s="9">
        <v>2.2081300000000001</v>
      </c>
      <c r="N11" s="8">
        <v>1.1610969195935139</v>
      </c>
      <c r="O11" s="16">
        <v>80.857140000000015</v>
      </c>
      <c r="P11" s="17">
        <v>63.934992433643558</v>
      </c>
    </row>
    <row r="12" spans="1:16" s="4" customFormat="1" ht="13.15" customHeight="1" x14ac:dyDescent="0.2">
      <c r="A12" s="6" t="s">
        <v>9</v>
      </c>
      <c r="B12" s="7" t="s">
        <v>18</v>
      </c>
      <c r="C12" s="10">
        <v>123</v>
      </c>
      <c r="D12" s="8">
        <v>3.2565528196981735</v>
      </c>
      <c r="E12" s="10">
        <v>1272</v>
      </c>
      <c r="F12" s="8">
        <v>3.1915694392171625</v>
      </c>
      <c r="G12" s="9">
        <v>760.85247999999979</v>
      </c>
      <c r="H12" s="8">
        <v>1.9488576886847373</v>
      </c>
      <c r="I12" s="9">
        <v>346.18543000000005</v>
      </c>
      <c r="J12" s="8">
        <v>2.0402415016576998</v>
      </c>
      <c r="K12" s="9">
        <v>414.63447000000014</v>
      </c>
      <c r="L12" s="8">
        <v>1.9058013628734445</v>
      </c>
      <c r="M12" s="9">
        <v>3.2600000000000004E-2</v>
      </c>
      <c r="N12" s="8">
        <v>1.7141997789418446E-2</v>
      </c>
      <c r="O12" s="15" t="s">
        <v>28</v>
      </c>
      <c r="P12" s="15" t="s">
        <v>28</v>
      </c>
    </row>
    <row r="13" spans="1:16" s="4" customFormat="1" ht="13.15" customHeight="1" x14ac:dyDescent="0.2">
      <c r="A13" s="6" t="s">
        <v>10</v>
      </c>
      <c r="B13" s="7" t="s">
        <v>19</v>
      </c>
      <c r="C13" s="10">
        <v>483</v>
      </c>
      <c r="D13" s="8">
        <v>12.787926926131851</v>
      </c>
      <c r="E13" s="10">
        <v>5470</v>
      </c>
      <c r="F13" s="8">
        <v>13.724752226822231</v>
      </c>
      <c r="G13" s="9">
        <v>4487.2490100000005</v>
      </c>
      <c r="H13" s="8">
        <v>11.493699454303519</v>
      </c>
      <c r="I13" s="9">
        <v>1342.4020200000007</v>
      </c>
      <c r="J13" s="8">
        <v>7.9114372696538107</v>
      </c>
      <c r="K13" s="9">
        <v>3134.9057099999982</v>
      </c>
      <c r="L13" s="8">
        <v>14.409095255871366</v>
      </c>
      <c r="M13" s="9">
        <v>9.9412900000000004</v>
      </c>
      <c r="N13" s="8">
        <v>5.227410159630911</v>
      </c>
      <c r="O13" s="15" t="s">
        <v>28</v>
      </c>
      <c r="P13" s="15" t="s">
        <v>28</v>
      </c>
    </row>
    <row r="14" spans="1:16" s="4" customFormat="1" ht="13.15" customHeight="1" x14ac:dyDescent="0.2">
      <c r="A14" s="6" t="s">
        <v>11</v>
      </c>
      <c r="B14" s="7" t="s">
        <v>20</v>
      </c>
      <c r="C14" s="10">
        <v>100</v>
      </c>
      <c r="D14" s="8">
        <v>2.6476039184537994</v>
      </c>
      <c r="E14" s="10">
        <v>1877</v>
      </c>
      <c r="F14" s="8">
        <v>4.7095721992221806</v>
      </c>
      <c r="G14" s="9">
        <v>553.77823000000035</v>
      </c>
      <c r="H14" s="8">
        <v>1.4184549432785261</v>
      </c>
      <c r="I14" s="9">
        <v>141.01686999999995</v>
      </c>
      <c r="J14" s="8">
        <v>0.83108197421211083</v>
      </c>
      <c r="K14" s="9">
        <v>412.13150999999976</v>
      </c>
      <c r="L14" s="8">
        <v>1.8942969055155734</v>
      </c>
      <c r="M14" s="16">
        <v>0.62985000000000002</v>
      </c>
      <c r="N14" s="17">
        <v>0.33119286219831928</v>
      </c>
      <c r="O14" s="15" t="s">
        <v>28</v>
      </c>
      <c r="P14" s="15" t="s">
        <v>28</v>
      </c>
    </row>
    <row r="15" spans="1:16" s="4" customFormat="1" ht="13.15" customHeight="1" x14ac:dyDescent="0.2">
      <c r="A15" s="6" t="s">
        <v>12</v>
      </c>
      <c r="B15" s="7" t="s">
        <v>21</v>
      </c>
      <c r="C15" s="10">
        <v>142</v>
      </c>
      <c r="D15" s="8">
        <v>3.7595975642043951</v>
      </c>
      <c r="E15" s="10">
        <v>1652</v>
      </c>
      <c r="F15" s="8">
        <v>4.1450257182285792</v>
      </c>
      <c r="G15" s="9">
        <v>1419.2287799999999</v>
      </c>
      <c r="H15" s="8">
        <v>3.6352315233376911</v>
      </c>
      <c r="I15" s="9">
        <v>338.07206999999983</v>
      </c>
      <c r="J15" s="8">
        <v>1.9924254691057519</v>
      </c>
      <c r="K15" s="9">
        <v>1077.1145100000006</v>
      </c>
      <c r="L15" s="8">
        <v>4.9507854499621384</v>
      </c>
      <c r="M15" s="16">
        <v>4.04223</v>
      </c>
      <c r="N15" s="17">
        <v>2.1255183351018685</v>
      </c>
      <c r="O15" s="15" t="s">
        <v>28</v>
      </c>
      <c r="P15" s="15" t="s">
        <v>28</v>
      </c>
    </row>
    <row r="16" spans="1:16" s="4" customFormat="1" ht="13.15" customHeight="1" x14ac:dyDescent="0.2">
      <c r="A16" s="6" t="s">
        <v>13</v>
      </c>
      <c r="B16" s="7" t="s">
        <v>22</v>
      </c>
      <c r="C16" s="10">
        <v>212</v>
      </c>
      <c r="D16" s="8">
        <v>5.6129203071220548</v>
      </c>
      <c r="E16" s="10">
        <v>2401</v>
      </c>
      <c r="F16" s="8">
        <v>6.024338226069502</v>
      </c>
      <c r="G16" s="9">
        <v>2997.43154</v>
      </c>
      <c r="H16" s="8">
        <v>7.6776611190583681</v>
      </c>
      <c r="I16" s="9">
        <v>2197.8512700000001</v>
      </c>
      <c r="J16" s="8">
        <v>12.953021666813308</v>
      </c>
      <c r="K16" s="9">
        <v>771.21372999999994</v>
      </c>
      <c r="L16" s="8">
        <v>3.5447611909851879</v>
      </c>
      <c r="M16" s="16">
        <v>28.366550000000004</v>
      </c>
      <c r="N16" s="17">
        <v>14.915930594890426</v>
      </c>
      <c r="O16" s="15" t="s">
        <v>28</v>
      </c>
      <c r="P16" s="15" t="s">
        <v>28</v>
      </c>
    </row>
    <row r="17" spans="1:17" s="4" customFormat="1" ht="13.15" customHeight="1" x14ac:dyDescent="0.2">
      <c r="A17" s="6" t="s">
        <v>14</v>
      </c>
      <c r="B17" s="7" t="s">
        <v>23</v>
      </c>
      <c r="C17" s="10">
        <v>1068</v>
      </c>
      <c r="D17" s="8">
        <v>28.276409849086576</v>
      </c>
      <c r="E17" s="10">
        <v>10649</v>
      </c>
      <c r="F17" s="8">
        <v>26.719357671559401</v>
      </c>
      <c r="G17" s="9">
        <v>9517.3599799999829</v>
      </c>
      <c r="H17" s="8">
        <v>24.377892772332672</v>
      </c>
      <c r="I17" s="9">
        <v>2791.8741800000021</v>
      </c>
      <c r="J17" s="8">
        <v>16.453891688747738</v>
      </c>
      <c r="K17" s="9">
        <v>6581.5699999999961</v>
      </c>
      <c r="L17" s="8">
        <v>30.251139216300484</v>
      </c>
      <c r="M17" s="16">
        <v>98.305209999999988</v>
      </c>
      <c r="N17" s="17">
        <v>51.69164700945754</v>
      </c>
      <c r="O17" s="16">
        <v>45.610599999999998</v>
      </c>
      <c r="P17" s="17">
        <v>36.065007566356435</v>
      </c>
    </row>
    <row r="18" spans="1:17" s="4" customFormat="1" ht="13.15" customHeight="1" x14ac:dyDescent="0.2">
      <c r="A18" s="6" t="s">
        <v>15</v>
      </c>
      <c r="B18" s="7" t="s">
        <v>24</v>
      </c>
      <c r="C18" s="10">
        <v>280</v>
      </c>
      <c r="D18" s="8">
        <v>7.413290971670639</v>
      </c>
      <c r="E18" s="10">
        <v>2167</v>
      </c>
      <c r="F18" s="8">
        <v>5.4372098858361566</v>
      </c>
      <c r="G18" s="9">
        <v>1798.4997100000005</v>
      </c>
      <c r="H18" s="8">
        <v>4.6067011412393271</v>
      </c>
      <c r="I18" s="9">
        <v>529.5169199999998</v>
      </c>
      <c r="J18" s="8">
        <v>3.120704404035604</v>
      </c>
      <c r="K18" s="9">
        <v>1255.9339999999997</v>
      </c>
      <c r="L18" s="8">
        <v>5.7727007811943256</v>
      </c>
      <c r="M18" s="16">
        <v>13.04875</v>
      </c>
      <c r="N18" s="17">
        <v>6.861400112106562</v>
      </c>
      <c r="O18" s="15" t="s">
        <v>28</v>
      </c>
      <c r="P18" s="15" t="s">
        <v>28</v>
      </c>
    </row>
    <row r="19" spans="1:17" s="4" customFormat="1" ht="13.15" customHeight="1" x14ac:dyDescent="0.2">
      <c r="A19" s="7">
        <v>10</v>
      </c>
      <c r="B19" s="7" t="s">
        <v>25</v>
      </c>
      <c r="C19" s="10">
        <v>82</v>
      </c>
      <c r="D19" s="8">
        <v>2.1710352131321153</v>
      </c>
      <c r="E19" s="10">
        <v>732</v>
      </c>
      <c r="F19" s="8">
        <v>1.8366578848325179</v>
      </c>
      <c r="G19" s="9">
        <v>450.22579999999994</v>
      </c>
      <c r="H19" s="8">
        <v>1.1532143681443174</v>
      </c>
      <c r="I19" s="9">
        <v>217.46878000000001</v>
      </c>
      <c r="J19" s="8">
        <v>1.2816507912273138</v>
      </c>
      <c r="K19" s="9">
        <v>223.65613999999999</v>
      </c>
      <c r="L19" s="8">
        <v>1.0279998583499672</v>
      </c>
      <c r="M19" s="16">
        <v>9.1008800000000001</v>
      </c>
      <c r="N19" s="18">
        <v>4.7854989215264583</v>
      </c>
      <c r="O19" s="15" t="s">
        <v>28</v>
      </c>
      <c r="P19" s="15" t="s">
        <v>28</v>
      </c>
    </row>
    <row r="20" spans="1:17" s="4" customFormat="1" ht="13.15" customHeight="1" x14ac:dyDescent="0.2">
      <c r="A20" s="7">
        <v>11</v>
      </c>
      <c r="B20" s="7" t="s">
        <v>26</v>
      </c>
      <c r="C20" s="10">
        <v>218</v>
      </c>
      <c r="D20" s="8">
        <v>5.7717765422292819</v>
      </c>
      <c r="E20" s="10">
        <v>1338</v>
      </c>
      <c r="F20" s="8">
        <v>3.3571697403086187</v>
      </c>
      <c r="G20" s="9">
        <v>3080.9698899999999</v>
      </c>
      <c r="H20" s="8">
        <v>7.8916373627811147</v>
      </c>
      <c r="I20" s="9">
        <v>2650.8728400000018</v>
      </c>
      <c r="J20" s="8">
        <v>15.622901240486101</v>
      </c>
      <c r="K20" s="9">
        <v>424.85781999999995</v>
      </c>
      <c r="L20" s="8">
        <v>1.9527913643635084</v>
      </c>
      <c r="M20" s="9">
        <v>5.2392300000000001</v>
      </c>
      <c r="N20" s="8">
        <v>2.7549346343022947</v>
      </c>
      <c r="O20" s="15" t="s">
        <v>28</v>
      </c>
      <c r="P20" s="15" t="s">
        <v>28</v>
      </c>
    </row>
    <row r="21" spans="1:17" s="4" customFormat="1" ht="13.15" customHeight="1" x14ac:dyDescent="0.2">
      <c r="A21" s="7">
        <v>12</v>
      </c>
      <c r="B21" s="7" t="s">
        <v>27</v>
      </c>
      <c r="C21" s="10">
        <v>315</v>
      </c>
      <c r="D21" s="8">
        <v>8.3399523431294682</v>
      </c>
      <c r="E21" s="10">
        <v>1993</v>
      </c>
      <c r="F21" s="8">
        <v>5.0006272738677708</v>
      </c>
      <c r="G21" s="9">
        <v>1327.9230800000003</v>
      </c>
      <c r="H21" s="8">
        <v>3.4013598857427905</v>
      </c>
      <c r="I21" s="9">
        <v>502.58406000000008</v>
      </c>
      <c r="J21" s="8">
        <v>2.9619757749008198</v>
      </c>
      <c r="K21" s="9">
        <v>821.71438000000069</v>
      </c>
      <c r="L21" s="8">
        <v>3.7768793928220883</v>
      </c>
      <c r="M21" s="9">
        <v>3.6246300000000002</v>
      </c>
      <c r="N21" s="8">
        <v>1.905932498388337</v>
      </c>
      <c r="O21" s="15" t="s">
        <v>28</v>
      </c>
      <c r="P21" s="15" t="s">
        <v>28</v>
      </c>
    </row>
    <row r="22" spans="1:17" s="4" customFormat="1" ht="13.15" customHeight="1" x14ac:dyDescent="0.2">
      <c r="A22" s="32" t="s">
        <v>5</v>
      </c>
      <c r="B22" s="33"/>
      <c r="C22" s="11">
        <v>3777</v>
      </c>
      <c r="D22" s="12">
        <v>100</v>
      </c>
      <c r="E22" s="11">
        <v>39855</v>
      </c>
      <c r="F22" s="12">
        <v>100</v>
      </c>
      <c r="G22" s="11">
        <v>39040.946109999997</v>
      </c>
      <c r="H22" s="12">
        <v>100</v>
      </c>
      <c r="I22" s="11">
        <v>16967.865310000008</v>
      </c>
      <c r="J22" s="12">
        <v>100</v>
      </c>
      <c r="K22" s="11">
        <v>21756.436849999991</v>
      </c>
      <c r="L22" s="12">
        <v>100.00000000000001</v>
      </c>
      <c r="M22" s="11">
        <v>190.17619999999999</v>
      </c>
      <c r="N22" s="12">
        <v>99.999999999999986</v>
      </c>
      <c r="O22" s="11">
        <v>126.46774000000002</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2906-35DF-4A2A-921B-F22F11767458}">
  <sheetPr>
    <pageSetUpPr fitToPage="1"/>
  </sheetPr>
  <dimension ref="A3:Q25"/>
  <sheetViews>
    <sheetView zoomScale="110" zoomScaleNormal="110" workbookViewId="0">
      <selection activeCell="L19" sqref="L19"/>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52</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29" t="s">
        <v>3</v>
      </c>
      <c r="D9" s="29" t="s">
        <v>4</v>
      </c>
      <c r="E9" s="29" t="s">
        <v>1</v>
      </c>
      <c r="F9" s="29" t="s">
        <v>4</v>
      </c>
      <c r="G9" s="29" t="s">
        <v>2</v>
      </c>
      <c r="H9" s="29" t="s">
        <v>4</v>
      </c>
      <c r="I9" s="29" t="s">
        <v>33</v>
      </c>
      <c r="J9" s="29" t="s">
        <v>4</v>
      </c>
      <c r="K9" s="29" t="s">
        <v>34</v>
      </c>
      <c r="L9" s="29" t="s">
        <v>4</v>
      </c>
      <c r="M9" s="29" t="s">
        <v>35</v>
      </c>
      <c r="N9" s="29" t="s">
        <v>4</v>
      </c>
      <c r="O9" s="29" t="s">
        <v>36</v>
      </c>
      <c r="P9" s="29" t="s">
        <v>4</v>
      </c>
    </row>
    <row r="10" spans="1:16" s="4" customFormat="1" ht="13.15" customHeight="1" x14ac:dyDescent="0.2">
      <c r="A10" s="6" t="s">
        <v>7</v>
      </c>
      <c r="B10" s="7" t="s">
        <v>16</v>
      </c>
      <c r="C10" s="10">
        <v>195</v>
      </c>
      <c r="D10" s="8">
        <v>5.2461662631154153</v>
      </c>
      <c r="E10" s="10">
        <v>2381</v>
      </c>
      <c r="F10" s="8">
        <v>6.1148492475217013</v>
      </c>
      <c r="G10" s="9">
        <v>2894.0899700000004</v>
      </c>
      <c r="H10" s="8">
        <v>7.6532269214213233</v>
      </c>
      <c r="I10" s="9">
        <v>945.08497999999997</v>
      </c>
      <c r="J10" s="8">
        <v>5.436190349105992</v>
      </c>
      <c r="K10" s="9">
        <v>1930.3638400000004</v>
      </c>
      <c r="L10" s="8">
        <v>9.5980557339972652</v>
      </c>
      <c r="M10" s="9">
        <v>15.636849999999999</v>
      </c>
      <c r="N10" s="8">
        <v>8.2740167718050639</v>
      </c>
      <c r="O10" s="15">
        <v>3.0043500000000001</v>
      </c>
      <c r="P10" s="15">
        <v>2.3251202842569541</v>
      </c>
    </row>
    <row r="11" spans="1:16" s="4" customFormat="1" ht="13.15" customHeight="1" x14ac:dyDescent="0.2">
      <c r="A11" s="6" t="s">
        <v>8</v>
      </c>
      <c r="B11" s="7" t="s">
        <v>17</v>
      </c>
      <c r="C11" s="10">
        <v>569</v>
      </c>
      <c r="D11" s="8">
        <v>15.308044121603443</v>
      </c>
      <c r="E11" s="10">
        <v>7499</v>
      </c>
      <c r="F11" s="8">
        <v>19.258821716575067</v>
      </c>
      <c r="G11" s="9">
        <v>8862.1467899999989</v>
      </c>
      <c r="H11" s="8">
        <v>23.435353115444276</v>
      </c>
      <c r="I11" s="9">
        <v>4940.2630500000005</v>
      </c>
      <c r="J11" s="8">
        <v>28.416714774638503</v>
      </c>
      <c r="K11" s="9">
        <v>3838.2584699999984</v>
      </c>
      <c r="L11" s="8">
        <v>19.084391218469491</v>
      </c>
      <c r="M11" s="9">
        <v>2.7681300000000002</v>
      </c>
      <c r="N11" s="8">
        <v>1.4647166178953404</v>
      </c>
      <c r="O11" s="16">
        <v>80.857140000000015</v>
      </c>
      <c r="P11" s="17">
        <v>62.576789102802387</v>
      </c>
    </row>
    <row r="12" spans="1:16" s="4" customFormat="1" ht="13.15" customHeight="1" x14ac:dyDescent="0.2">
      <c r="A12" s="6" t="s">
        <v>9</v>
      </c>
      <c r="B12" s="7" t="s">
        <v>18</v>
      </c>
      <c r="C12" s="10">
        <v>124</v>
      </c>
      <c r="D12" s="8">
        <v>3.336023675006726</v>
      </c>
      <c r="E12" s="10">
        <v>1329</v>
      </c>
      <c r="F12" s="8">
        <v>3.4131182906158504</v>
      </c>
      <c r="G12" s="9">
        <v>766.42997999999989</v>
      </c>
      <c r="H12" s="8">
        <v>2.0267727047616297</v>
      </c>
      <c r="I12" s="9">
        <v>352.81235999999984</v>
      </c>
      <c r="J12" s="8">
        <v>2.0293996699400596</v>
      </c>
      <c r="K12" s="9">
        <v>413.61566999999991</v>
      </c>
      <c r="L12" s="8">
        <v>2.0565585465559795</v>
      </c>
      <c r="M12" s="9">
        <v>1.9299999999999999E-3</v>
      </c>
      <c r="N12" s="8">
        <v>1.0212320492671973E-3</v>
      </c>
      <c r="O12" s="15" t="s">
        <v>28</v>
      </c>
      <c r="P12" s="15" t="s">
        <v>28</v>
      </c>
    </row>
    <row r="13" spans="1:16" s="4" customFormat="1" ht="13.15" customHeight="1" x14ac:dyDescent="0.2">
      <c r="A13" s="6" t="s">
        <v>10</v>
      </c>
      <c r="B13" s="7" t="s">
        <v>19</v>
      </c>
      <c r="C13" s="10">
        <v>466</v>
      </c>
      <c r="D13" s="8">
        <v>12.536992198009148</v>
      </c>
      <c r="E13" s="10">
        <v>5106</v>
      </c>
      <c r="F13" s="8">
        <v>13.113154245210335</v>
      </c>
      <c r="G13" s="9">
        <v>4391.8787899999988</v>
      </c>
      <c r="H13" s="8">
        <v>11.614029052195392</v>
      </c>
      <c r="I13" s="9">
        <v>1284.8302800000004</v>
      </c>
      <c r="J13" s="8">
        <v>7.3904274389961753</v>
      </c>
      <c r="K13" s="9">
        <v>3097.1072700000004</v>
      </c>
      <c r="L13" s="8">
        <v>15.399277367124798</v>
      </c>
      <c r="M13" s="9">
        <v>9.9412900000000004</v>
      </c>
      <c r="N13" s="8">
        <v>5.2602922067665787</v>
      </c>
      <c r="O13" s="15" t="s">
        <v>28</v>
      </c>
      <c r="P13" s="15" t="s">
        <v>28</v>
      </c>
    </row>
    <row r="14" spans="1:16" s="4" customFormat="1" ht="13.15" customHeight="1" x14ac:dyDescent="0.2">
      <c r="A14" s="6" t="s">
        <v>11</v>
      </c>
      <c r="B14" s="7" t="s">
        <v>20</v>
      </c>
      <c r="C14" s="10">
        <v>96</v>
      </c>
      <c r="D14" s="8">
        <v>2.5827280064568199</v>
      </c>
      <c r="E14" s="10">
        <v>1915</v>
      </c>
      <c r="F14" s="8">
        <v>4.9180748882839387</v>
      </c>
      <c r="G14" s="9">
        <v>578.30529999999987</v>
      </c>
      <c r="H14" s="8">
        <v>1.5292895993695153</v>
      </c>
      <c r="I14" s="9">
        <v>160.57241999999999</v>
      </c>
      <c r="J14" s="8">
        <v>0.92362301635202582</v>
      </c>
      <c r="K14" s="9">
        <v>415.71594999999979</v>
      </c>
      <c r="L14" s="8">
        <v>2.0670014506755461</v>
      </c>
      <c r="M14" s="16">
        <v>2.01695</v>
      </c>
      <c r="N14" s="17">
        <v>1.0672404050619035</v>
      </c>
      <c r="O14" s="15" t="s">
        <v>28</v>
      </c>
      <c r="P14" s="15" t="s">
        <v>28</v>
      </c>
    </row>
    <row r="15" spans="1:16" s="4" customFormat="1" ht="13.15" customHeight="1" x14ac:dyDescent="0.2">
      <c r="A15" s="6" t="s">
        <v>12</v>
      </c>
      <c r="B15" s="7" t="s">
        <v>21</v>
      </c>
      <c r="C15" s="10">
        <v>131</v>
      </c>
      <c r="D15" s="8">
        <v>3.5243475921442022</v>
      </c>
      <c r="E15" s="10">
        <v>1707</v>
      </c>
      <c r="F15" s="8">
        <v>4.3838923416713751</v>
      </c>
      <c r="G15" s="9">
        <v>1483.0302399999994</v>
      </c>
      <c r="H15" s="8">
        <v>3.9217740552999878</v>
      </c>
      <c r="I15" s="9">
        <v>433.48514</v>
      </c>
      <c r="J15" s="8">
        <v>2.4934347539295985</v>
      </c>
      <c r="K15" s="9">
        <v>1045.65291</v>
      </c>
      <c r="L15" s="8">
        <v>5.1991415818255398</v>
      </c>
      <c r="M15" s="16">
        <v>3.8922300000000001</v>
      </c>
      <c r="N15" s="17">
        <v>2.0595181446213799</v>
      </c>
      <c r="O15" s="15" t="s">
        <v>28</v>
      </c>
      <c r="P15" s="15" t="s">
        <v>28</v>
      </c>
    </row>
    <row r="16" spans="1:16" s="4" customFormat="1" ht="13.15" customHeight="1" x14ac:dyDescent="0.2">
      <c r="A16" s="6" t="s">
        <v>13</v>
      </c>
      <c r="B16" s="7" t="s">
        <v>22</v>
      </c>
      <c r="C16" s="10">
        <v>199</v>
      </c>
      <c r="D16" s="8">
        <v>5.3537799300511164</v>
      </c>
      <c r="E16" s="10">
        <v>2301</v>
      </c>
      <c r="F16" s="8">
        <v>5.9093944219014842</v>
      </c>
      <c r="G16" s="9">
        <v>3022.2631900000006</v>
      </c>
      <c r="H16" s="8">
        <v>7.9921724096672389</v>
      </c>
      <c r="I16" s="9">
        <v>2217.83754</v>
      </c>
      <c r="J16" s="8">
        <v>12.757145956158327</v>
      </c>
      <c r="K16" s="9">
        <v>777.38165000000026</v>
      </c>
      <c r="L16" s="8">
        <v>3.8652570301393316</v>
      </c>
      <c r="M16" s="16">
        <v>27.043990000000001</v>
      </c>
      <c r="N16" s="17">
        <v>14.309942657026731</v>
      </c>
      <c r="O16" s="15" t="s">
        <v>28</v>
      </c>
      <c r="P16" s="15" t="s">
        <v>28</v>
      </c>
    </row>
    <row r="17" spans="1:17" s="4" customFormat="1" ht="13.15" customHeight="1" x14ac:dyDescent="0.2">
      <c r="A17" s="6" t="s">
        <v>14</v>
      </c>
      <c r="B17" s="7" t="s">
        <v>23</v>
      </c>
      <c r="C17" s="10">
        <v>1058</v>
      </c>
      <c r="D17" s="8">
        <v>28.463814904492867</v>
      </c>
      <c r="E17" s="10">
        <v>10517</v>
      </c>
      <c r="F17" s="8">
        <v>27.009605013097744</v>
      </c>
      <c r="G17" s="9">
        <v>9086.1321700000117</v>
      </c>
      <c r="H17" s="8">
        <v>24.027667438077753</v>
      </c>
      <c r="I17" s="9">
        <v>3040.9019900000008</v>
      </c>
      <c r="J17" s="8">
        <v>17.491466270700027</v>
      </c>
      <c r="K17" s="9">
        <v>5908.7709200000045</v>
      </c>
      <c r="L17" s="8">
        <v>29.379286657992065</v>
      </c>
      <c r="M17" s="16">
        <v>91.108239999999995</v>
      </c>
      <c r="N17" s="17">
        <v>48.208629347320013</v>
      </c>
      <c r="O17" s="16">
        <v>45.351179999999999</v>
      </c>
      <c r="P17" s="17">
        <v>35.098090612940666</v>
      </c>
    </row>
    <row r="18" spans="1:17" s="4" customFormat="1" ht="13.15" customHeight="1" x14ac:dyDescent="0.2">
      <c r="A18" s="6" t="s">
        <v>15</v>
      </c>
      <c r="B18" s="7" t="s">
        <v>24</v>
      </c>
      <c r="C18" s="10">
        <v>282</v>
      </c>
      <c r="D18" s="8">
        <v>7.5867635189669089</v>
      </c>
      <c r="E18" s="10">
        <v>2158</v>
      </c>
      <c r="F18" s="8">
        <v>5.5421439211053469</v>
      </c>
      <c r="G18" s="9">
        <v>1826.8060300000006</v>
      </c>
      <c r="H18" s="8">
        <v>4.8308660870728941</v>
      </c>
      <c r="I18" s="9">
        <v>551.62235999999996</v>
      </c>
      <c r="J18" s="8">
        <v>3.1729677364918767</v>
      </c>
      <c r="K18" s="9">
        <v>1262.1349100000004</v>
      </c>
      <c r="L18" s="8">
        <v>6.2755222404101936</v>
      </c>
      <c r="M18" s="16">
        <v>13.04875</v>
      </c>
      <c r="N18" s="17">
        <v>6.9045604678110575</v>
      </c>
      <c r="O18" s="15" t="s">
        <v>28</v>
      </c>
      <c r="P18" s="15" t="s">
        <v>28</v>
      </c>
    </row>
    <row r="19" spans="1:17" s="4" customFormat="1" ht="13.15" customHeight="1" x14ac:dyDescent="0.2">
      <c r="A19" s="7">
        <v>10</v>
      </c>
      <c r="B19" s="7" t="s">
        <v>25</v>
      </c>
      <c r="C19" s="10">
        <v>78</v>
      </c>
      <c r="D19" s="8">
        <v>2.0984665052461664</v>
      </c>
      <c r="E19" s="10">
        <v>701</v>
      </c>
      <c r="F19" s="8">
        <v>1.8002979094971494</v>
      </c>
      <c r="G19" s="9">
        <v>434.02399000000008</v>
      </c>
      <c r="H19" s="8">
        <v>1.1477473469184163</v>
      </c>
      <c r="I19" s="9">
        <v>218.87427999999997</v>
      </c>
      <c r="J19" s="8">
        <v>1.2589791117022326</v>
      </c>
      <c r="K19" s="9">
        <v>215.14969999999991</v>
      </c>
      <c r="L19" s="8">
        <v>1.069756265094973</v>
      </c>
      <c r="M19" s="15" t="s">
        <v>28</v>
      </c>
      <c r="N19" s="31" t="s">
        <v>28</v>
      </c>
      <c r="O19" s="15" t="s">
        <v>28</v>
      </c>
      <c r="P19" s="15" t="s">
        <v>28</v>
      </c>
    </row>
    <row r="20" spans="1:17" s="4" customFormat="1" ht="13.15" customHeight="1" x14ac:dyDescent="0.2">
      <c r="A20" s="7">
        <v>11</v>
      </c>
      <c r="B20" s="7" t="s">
        <v>26</v>
      </c>
      <c r="C20" s="10">
        <v>216</v>
      </c>
      <c r="D20" s="8">
        <v>5.8111380145278453</v>
      </c>
      <c r="E20" s="10">
        <v>1360</v>
      </c>
      <c r="F20" s="8">
        <v>3.4927320355436851</v>
      </c>
      <c r="G20" s="9">
        <v>3206.4315700000011</v>
      </c>
      <c r="H20" s="8">
        <v>8.4791933449184516</v>
      </c>
      <c r="I20" s="9">
        <v>2734.3877300000013</v>
      </c>
      <c r="J20" s="8">
        <v>15.728376286902632</v>
      </c>
      <c r="K20" s="9">
        <v>452.13941000000017</v>
      </c>
      <c r="L20" s="8">
        <v>2.248104303858407</v>
      </c>
      <c r="M20" s="9">
        <v>19.904420000000002</v>
      </c>
      <c r="N20" s="8">
        <v>10.532140738898958</v>
      </c>
      <c r="O20" s="15" t="s">
        <v>28</v>
      </c>
      <c r="P20" s="15" t="s">
        <v>28</v>
      </c>
    </row>
    <row r="21" spans="1:17" s="4" customFormat="1" ht="13.15" customHeight="1" x14ac:dyDescent="0.2">
      <c r="A21" s="7">
        <v>12</v>
      </c>
      <c r="B21" s="7" t="s">
        <v>27</v>
      </c>
      <c r="C21" s="10">
        <v>303</v>
      </c>
      <c r="D21" s="8">
        <v>8.1517352703793389</v>
      </c>
      <c r="E21" s="10">
        <v>1964</v>
      </c>
      <c r="F21" s="8">
        <v>5.0439159689763216</v>
      </c>
      <c r="G21" s="9">
        <v>1263.75218</v>
      </c>
      <c r="H21" s="8">
        <v>3.3419079248531047</v>
      </c>
      <c r="I21" s="9">
        <v>504.38835000000006</v>
      </c>
      <c r="J21" s="8">
        <v>2.901274635082546</v>
      </c>
      <c r="K21" s="9">
        <v>755.73921000000007</v>
      </c>
      <c r="L21" s="8">
        <v>3.7576476038564124</v>
      </c>
      <c r="M21" s="9">
        <v>3.6246300000000002</v>
      </c>
      <c r="N21" s="8">
        <v>1.9179214107437108</v>
      </c>
      <c r="O21" s="15" t="s">
        <v>28</v>
      </c>
      <c r="P21" s="15" t="s">
        <v>28</v>
      </c>
    </row>
    <row r="22" spans="1:17" s="4" customFormat="1" ht="13.15" customHeight="1" x14ac:dyDescent="0.2">
      <c r="A22" s="32" t="s">
        <v>5</v>
      </c>
      <c r="B22" s="33"/>
      <c r="C22" s="11">
        <v>3717</v>
      </c>
      <c r="D22" s="12">
        <v>99.999999999999986</v>
      </c>
      <c r="E22" s="11">
        <v>38938</v>
      </c>
      <c r="F22" s="12">
        <v>100</v>
      </c>
      <c r="G22" s="11">
        <v>37815.290200000018</v>
      </c>
      <c r="H22" s="12">
        <v>99.999999999999986</v>
      </c>
      <c r="I22" s="11">
        <v>17385.060480000004</v>
      </c>
      <c r="J22" s="12">
        <v>99.999999999999986</v>
      </c>
      <c r="K22" s="11">
        <v>20112.029910000005</v>
      </c>
      <c r="L22" s="12">
        <v>100.00000000000001</v>
      </c>
      <c r="M22" s="11">
        <v>188.98740999999998</v>
      </c>
      <c r="N22" s="12">
        <v>100</v>
      </c>
      <c r="O22" s="11">
        <v>129.21267</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3BA16-4271-4F36-8FE0-C6862B8A6B99}">
  <sheetPr>
    <pageSetUpPr fitToPage="1"/>
  </sheetPr>
  <dimension ref="A3:Q25"/>
  <sheetViews>
    <sheetView tabSelected="1" topLeftCell="A4" zoomScale="110" zoomScaleNormal="110" workbookViewId="0">
      <selection activeCell="N20" sqref="N20"/>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6" t="s">
        <v>39</v>
      </c>
      <c r="N3" s="35"/>
      <c r="O3" s="35"/>
      <c r="P3" s="35"/>
    </row>
    <row r="4" spans="1:16" x14ac:dyDescent="0.25">
      <c r="M4" s="37" t="s">
        <v>40</v>
      </c>
      <c r="N4" s="38"/>
      <c r="O4" s="38"/>
      <c r="P4" s="35"/>
    </row>
    <row r="5" spans="1:16" ht="9" customHeight="1" x14ac:dyDescent="0.25">
      <c r="A5" s="13"/>
      <c r="B5" s="13"/>
      <c r="C5" s="13"/>
      <c r="D5" s="13"/>
      <c r="E5" s="13"/>
      <c r="F5" s="13"/>
      <c r="G5" s="13"/>
      <c r="H5" s="13"/>
      <c r="I5" s="13"/>
      <c r="J5" s="13"/>
      <c r="K5" s="13"/>
      <c r="L5" s="13"/>
      <c r="M5" s="13"/>
      <c r="N5" s="13"/>
      <c r="O5" s="13"/>
      <c r="P5" s="14"/>
    </row>
    <row r="6" spans="1:16" ht="24" customHeight="1" x14ac:dyDescent="0.25">
      <c r="A6" s="39" t="s">
        <v>53</v>
      </c>
      <c r="B6" s="40"/>
      <c r="C6" s="40"/>
      <c r="D6" s="40"/>
      <c r="E6" s="40"/>
      <c r="F6" s="40"/>
      <c r="G6" s="40"/>
      <c r="H6" s="40"/>
      <c r="I6" s="40"/>
      <c r="J6" s="40"/>
      <c r="K6" s="40"/>
      <c r="L6" s="40"/>
      <c r="M6" s="40"/>
      <c r="N6" s="40"/>
      <c r="O6" s="40"/>
      <c r="P6" s="40"/>
    </row>
    <row r="7" spans="1:16" ht="15.6" customHeight="1" x14ac:dyDescent="0.25">
      <c r="O7" s="41" t="s">
        <v>6</v>
      </c>
      <c r="P7" s="41"/>
    </row>
    <row r="8" spans="1:16" ht="44.45" customHeight="1" x14ac:dyDescent="0.25">
      <c r="A8" s="42" t="s">
        <v>29</v>
      </c>
      <c r="B8" s="43"/>
      <c r="C8" s="44" t="s">
        <v>37</v>
      </c>
      <c r="D8" s="44"/>
      <c r="E8" s="44" t="s">
        <v>30</v>
      </c>
      <c r="F8" s="44"/>
      <c r="G8" s="44" t="s">
        <v>31</v>
      </c>
      <c r="H8" s="44"/>
      <c r="I8" s="45" t="s">
        <v>32</v>
      </c>
      <c r="J8" s="46"/>
      <c r="K8" s="46"/>
      <c r="L8" s="46"/>
      <c r="M8" s="46"/>
      <c r="N8" s="46"/>
      <c r="O8" s="46"/>
      <c r="P8" s="47"/>
    </row>
    <row r="9" spans="1:16" ht="56.25" x14ac:dyDescent="0.25">
      <c r="A9" s="43"/>
      <c r="B9" s="43"/>
      <c r="C9" s="30" t="s">
        <v>3</v>
      </c>
      <c r="D9" s="30" t="s">
        <v>4</v>
      </c>
      <c r="E9" s="30" t="s">
        <v>1</v>
      </c>
      <c r="F9" s="30" t="s">
        <v>4</v>
      </c>
      <c r="G9" s="30" t="s">
        <v>2</v>
      </c>
      <c r="H9" s="30" t="s">
        <v>4</v>
      </c>
      <c r="I9" s="30" t="s">
        <v>33</v>
      </c>
      <c r="J9" s="30" t="s">
        <v>4</v>
      </c>
      <c r="K9" s="30" t="s">
        <v>34</v>
      </c>
      <c r="L9" s="30" t="s">
        <v>4</v>
      </c>
      <c r="M9" s="30" t="s">
        <v>35</v>
      </c>
      <c r="N9" s="30" t="s">
        <v>4</v>
      </c>
      <c r="O9" s="30" t="s">
        <v>36</v>
      </c>
      <c r="P9" s="30" t="s">
        <v>4</v>
      </c>
    </row>
    <row r="10" spans="1:16" s="4" customFormat="1" ht="13.15" customHeight="1" x14ac:dyDescent="0.2">
      <c r="A10" s="6" t="s">
        <v>7</v>
      </c>
      <c r="B10" s="7" t="s">
        <v>16</v>
      </c>
      <c r="C10" s="10">
        <v>194</v>
      </c>
      <c r="D10" s="8">
        <v>5.4387440426128402</v>
      </c>
      <c r="E10" s="10">
        <v>2328</v>
      </c>
      <c r="F10" s="8">
        <v>6.1269607327087066</v>
      </c>
      <c r="G10" s="9">
        <v>2921.7961300000002</v>
      </c>
      <c r="H10" s="8">
        <v>7.8677731185932451</v>
      </c>
      <c r="I10" s="9">
        <v>942.47472999999991</v>
      </c>
      <c r="J10" s="8">
        <v>5.7003892709988619</v>
      </c>
      <c r="K10" s="9">
        <v>1962.4555299999995</v>
      </c>
      <c r="L10" s="8">
        <v>9.679927390760712</v>
      </c>
      <c r="M10" s="9">
        <v>15.636849999999999</v>
      </c>
      <c r="N10" s="8">
        <v>7.7558923424001645</v>
      </c>
      <c r="O10" s="15">
        <v>1.22905</v>
      </c>
      <c r="P10" s="15">
        <v>0.96266100320234282</v>
      </c>
    </row>
    <row r="11" spans="1:16" s="4" customFormat="1" ht="13.15" customHeight="1" x14ac:dyDescent="0.2">
      <c r="A11" s="6" t="s">
        <v>8</v>
      </c>
      <c r="B11" s="7" t="s">
        <v>17</v>
      </c>
      <c r="C11" s="10">
        <v>531</v>
      </c>
      <c r="D11" s="8">
        <v>14.88645920941968</v>
      </c>
      <c r="E11" s="10">
        <v>7183</v>
      </c>
      <c r="F11" s="8">
        <v>18.904621539109378</v>
      </c>
      <c r="G11" s="9">
        <v>8754.8493099999923</v>
      </c>
      <c r="H11" s="8">
        <v>23.574939863635368</v>
      </c>
      <c r="I11" s="9">
        <v>4892.2615700000015</v>
      </c>
      <c r="J11" s="8">
        <v>29.589966157021593</v>
      </c>
      <c r="K11" s="9">
        <v>3779.4048799999996</v>
      </c>
      <c r="L11" s="8">
        <v>18.642136985741892</v>
      </c>
      <c r="M11" s="9">
        <v>2.3257099999999999</v>
      </c>
      <c r="N11" s="8">
        <v>1.1535543526761136</v>
      </c>
      <c r="O11" s="16">
        <v>80.857140000000015</v>
      </c>
      <c r="P11" s="17">
        <v>63.331854284587521</v>
      </c>
    </row>
    <row r="12" spans="1:16" s="4" customFormat="1" ht="13.15" customHeight="1" x14ac:dyDescent="0.2">
      <c r="A12" s="6" t="s">
        <v>9</v>
      </c>
      <c r="B12" s="7" t="s">
        <v>18</v>
      </c>
      <c r="C12" s="10">
        <v>130</v>
      </c>
      <c r="D12" s="8">
        <v>3.6445192038127279</v>
      </c>
      <c r="E12" s="10">
        <v>1350</v>
      </c>
      <c r="F12" s="8">
        <v>3.5530055795346875</v>
      </c>
      <c r="G12" s="9">
        <v>832.43739000000051</v>
      </c>
      <c r="H12" s="8">
        <v>2.2415761499259448</v>
      </c>
      <c r="I12" s="9">
        <v>394.73903000000024</v>
      </c>
      <c r="J12" s="8">
        <v>2.3875081843907897</v>
      </c>
      <c r="K12" s="9">
        <v>437.69837999999987</v>
      </c>
      <c r="L12" s="8">
        <v>2.1589730175713031</v>
      </c>
      <c r="M12" s="15" t="s">
        <v>28</v>
      </c>
      <c r="N12" s="24" t="s">
        <v>28</v>
      </c>
      <c r="O12" s="15" t="s">
        <v>28</v>
      </c>
      <c r="P12" s="15" t="s">
        <v>28</v>
      </c>
    </row>
    <row r="13" spans="1:16" s="4" customFormat="1" ht="13.15" customHeight="1" x14ac:dyDescent="0.2">
      <c r="A13" s="6" t="s">
        <v>10</v>
      </c>
      <c r="B13" s="7" t="s">
        <v>19</v>
      </c>
      <c r="C13" s="10">
        <v>480</v>
      </c>
      <c r="D13" s="8">
        <v>13.456686291000841</v>
      </c>
      <c r="E13" s="10">
        <v>5115</v>
      </c>
      <c r="F13" s="8">
        <v>13.461943362459206</v>
      </c>
      <c r="G13" s="9">
        <v>4412.0432500000015</v>
      </c>
      <c r="H13" s="8">
        <v>11.880690416418885</v>
      </c>
      <c r="I13" s="9">
        <v>1126.0520200000003</v>
      </c>
      <c r="J13" s="8">
        <v>6.8107235653889608</v>
      </c>
      <c r="K13" s="9">
        <v>3275.2684300000005</v>
      </c>
      <c r="L13" s="8">
        <v>16.155454278065015</v>
      </c>
      <c r="M13" s="9">
        <v>10.722770000000001</v>
      </c>
      <c r="N13" s="8">
        <v>5.3185040294124599</v>
      </c>
      <c r="O13" s="15" t="s">
        <v>28</v>
      </c>
      <c r="P13" s="15" t="s">
        <v>28</v>
      </c>
    </row>
    <row r="14" spans="1:16" s="4" customFormat="1" ht="13.15" customHeight="1" x14ac:dyDescent="0.2">
      <c r="A14" s="6" t="s">
        <v>11</v>
      </c>
      <c r="B14" s="7" t="s">
        <v>20</v>
      </c>
      <c r="C14" s="10">
        <v>86</v>
      </c>
      <c r="D14" s="8">
        <v>2.4109896271376505</v>
      </c>
      <c r="E14" s="10">
        <v>2216</v>
      </c>
      <c r="F14" s="8">
        <v>5.8321928624065693</v>
      </c>
      <c r="G14" s="9">
        <v>550.14494000000013</v>
      </c>
      <c r="H14" s="8">
        <v>1.4814228569267407</v>
      </c>
      <c r="I14" s="9">
        <v>147.24893</v>
      </c>
      <c r="J14" s="8">
        <v>0.89060872829774718</v>
      </c>
      <c r="K14" s="9">
        <v>399.81981999999982</v>
      </c>
      <c r="L14" s="8">
        <v>1.9721347912464631</v>
      </c>
      <c r="M14" s="16">
        <v>3.0762100000000001</v>
      </c>
      <c r="N14" s="17">
        <v>1.525803060246457</v>
      </c>
      <c r="O14" s="15" t="s">
        <v>28</v>
      </c>
      <c r="P14" s="15" t="s">
        <v>28</v>
      </c>
    </row>
    <row r="15" spans="1:16" s="4" customFormat="1" ht="13.15" customHeight="1" x14ac:dyDescent="0.2">
      <c r="A15" s="6" t="s">
        <v>12</v>
      </c>
      <c r="B15" s="7" t="s">
        <v>21</v>
      </c>
      <c r="C15" s="10">
        <v>136</v>
      </c>
      <c r="D15" s="8">
        <v>3.8127277824502386</v>
      </c>
      <c r="E15" s="10">
        <v>1527</v>
      </c>
      <c r="F15" s="8">
        <v>4.0188440888514583</v>
      </c>
      <c r="G15" s="9">
        <v>1447.8133200000007</v>
      </c>
      <c r="H15" s="8">
        <v>3.8986521348555701</v>
      </c>
      <c r="I15" s="9">
        <v>341.94675999999981</v>
      </c>
      <c r="J15" s="8">
        <v>2.0682036132224173</v>
      </c>
      <c r="K15" s="9">
        <v>1101.9743099999996</v>
      </c>
      <c r="L15" s="8">
        <v>5.4355531344364456</v>
      </c>
      <c r="M15" s="16">
        <v>3.8922300000000001</v>
      </c>
      <c r="N15" s="17">
        <v>1.9305497495889643</v>
      </c>
      <c r="O15" s="15" t="s">
        <v>28</v>
      </c>
      <c r="P15" s="15" t="s">
        <v>28</v>
      </c>
    </row>
    <row r="16" spans="1:16" s="4" customFormat="1" ht="13.15" customHeight="1" x14ac:dyDescent="0.2">
      <c r="A16" s="6" t="s">
        <v>13</v>
      </c>
      <c r="B16" s="7" t="s">
        <v>22</v>
      </c>
      <c r="C16" s="10">
        <v>197</v>
      </c>
      <c r="D16" s="8">
        <v>5.5228483319315949</v>
      </c>
      <c r="E16" s="10">
        <v>2340</v>
      </c>
      <c r="F16" s="8">
        <v>6.1585430045267922</v>
      </c>
      <c r="G16" s="9">
        <v>2956.4822699999986</v>
      </c>
      <c r="H16" s="8">
        <v>7.9611754874572727</v>
      </c>
      <c r="I16" s="9">
        <v>2205.5375199999994</v>
      </c>
      <c r="J16" s="8">
        <v>13.339797891231989</v>
      </c>
      <c r="K16" s="9">
        <v>723.10066000000006</v>
      </c>
      <c r="L16" s="8">
        <v>3.5667365593813742</v>
      </c>
      <c r="M16" s="16">
        <v>27.204060000000002</v>
      </c>
      <c r="N16" s="17">
        <v>13.493239407949467</v>
      </c>
      <c r="O16" s="15">
        <v>0.64</v>
      </c>
      <c r="P16" s="15">
        <v>0.50128395268662695</v>
      </c>
    </row>
    <row r="17" spans="1:17" s="4" customFormat="1" ht="13.15" customHeight="1" x14ac:dyDescent="0.2">
      <c r="A17" s="6" t="s">
        <v>14</v>
      </c>
      <c r="B17" s="7" t="s">
        <v>23</v>
      </c>
      <c r="C17" s="10">
        <v>990</v>
      </c>
      <c r="D17" s="8">
        <v>27.754415475189237</v>
      </c>
      <c r="E17" s="10">
        <v>9901</v>
      </c>
      <c r="F17" s="8">
        <v>26.058006105905886</v>
      </c>
      <c r="G17" s="9">
        <v>9119.9417400000002</v>
      </c>
      <c r="H17" s="8">
        <v>24.558055823391246</v>
      </c>
      <c r="I17" s="9">
        <v>3110.8189400000024</v>
      </c>
      <c r="J17" s="8">
        <v>18.815230101284595</v>
      </c>
      <c r="K17" s="9">
        <v>5854.5962099999997</v>
      </c>
      <c r="L17" s="8">
        <v>28.878140344419869</v>
      </c>
      <c r="M17" s="16">
        <v>109.58066999999998</v>
      </c>
      <c r="N17" s="17">
        <v>54.352115632501388</v>
      </c>
      <c r="O17" s="16">
        <v>44.945959999999999</v>
      </c>
      <c r="P17" s="17">
        <v>35.204200759523509</v>
      </c>
    </row>
    <row r="18" spans="1:17" s="4" customFormat="1" ht="13.15" customHeight="1" x14ac:dyDescent="0.2">
      <c r="A18" s="6" t="s">
        <v>15</v>
      </c>
      <c r="B18" s="7" t="s">
        <v>24</v>
      </c>
      <c r="C18" s="10">
        <v>291</v>
      </c>
      <c r="D18" s="8">
        <v>8.1581160639192607</v>
      </c>
      <c r="E18" s="10">
        <v>2220</v>
      </c>
      <c r="F18" s="8">
        <v>5.8427202863459309</v>
      </c>
      <c r="G18" s="9">
        <v>1854.0935100000004</v>
      </c>
      <c r="H18" s="8">
        <v>4.9926779379149213</v>
      </c>
      <c r="I18" s="9">
        <v>545.07860000000005</v>
      </c>
      <c r="J18" s="8">
        <v>3.2968100940924763</v>
      </c>
      <c r="K18" s="9">
        <v>1296.8841099999988</v>
      </c>
      <c r="L18" s="8">
        <v>6.39695719323195</v>
      </c>
      <c r="M18" s="16">
        <v>12.13077</v>
      </c>
      <c r="N18" s="17">
        <v>6.0168733568728765</v>
      </c>
      <c r="O18" s="15" t="s">
        <v>28</v>
      </c>
      <c r="P18" s="15" t="s">
        <v>28</v>
      </c>
    </row>
    <row r="19" spans="1:17" s="4" customFormat="1" ht="13.15" customHeight="1" x14ac:dyDescent="0.2">
      <c r="A19" s="7">
        <v>10</v>
      </c>
      <c r="B19" s="7" t="s">
        <v>25</v>
      </c>
      <c r="C19" s="10">
        <v>72</v>
      </c>
      <c r="D19" s="8">
        <v>2.0185029436501263</v>
      </c>
      <c r="E19" s="10">
        <v>738</v>
      </c>
      <c r="F19" s="8">
        <v>1.942309716812296</v>
      </c>
      <c r="G19" s="9">
        <v>452.26903000000004</v>
      </c>
      <c r="H19" s="8">
        <v>1.2178639296802141</v>
      </c>
      <c r="I19" s="9">
        <v>219.71487999999994</v>
      </c>
      <c r="J19" s="8">
        <v>1.3289060223724007</v>
      </c>
      <c r="K19" s="9">
        <v>232.55414000000005</v>
      </c>
      <c r="L19" s="8">
        <v>1.1470869811866782</v>
      </c>
      <c r="M19" s="15" t="s">
        <v>28</v>
      </c>
      <c r="N19" s="31" t="s">
        <v>28</v>
      </c>
      <c r="O19" s="15" t="s">
        <v>28</v>
      </c>
      <c r="P19" s="15" t="s">
        <v>28</v>
      </c>
    </row>
    <row r="20" spans="1:17" s="4" customFormat="1" ht="13.15" customHeight="1" x14ac:dyDescent="0.2">
      <c r="A20" s="7">
        <v>11</v>
      </c>
      <c r="B20" s="7" t="s">
        <v>26</v>
      </c>
      <c r="C20" s="10">
        <v>203</v>
      </c>
      <c r="D20" s="8">
        <v>5.6910569105691051</v>
      </c>
      <c r="E20" s="10">
        <v>1261</v>
      </c>
      <c r="F20" s="8">
        <v>3.3187703968838829</v>
      </c>
      <c r="G20" s="9">
        <v>2709.7531599999998</v>
      </c>
      <c r="H20" s="8">
        <v>7.2967866756230846</v>
      </c>
      <c r="I20" s="9">
        <v>2218.8459099999995</v>
      </c>
      <c r="J20" s="8">
        <v>13.420291299867218</v>
      </c>
      <c r="K20" s="9">
        <v>477.48859999999991</v>
      </c>
      <c r="L20" s="8">
        <v>2.3552406193458997</v>
      </c>
      <c r="M20" s="9">
        <v>13.418619999999999</v>
      </c>
      <c r="N20" s="8">
        <v>6.6556481710560433</v>
      </c>
      <c r="O20" s="15" t="s">
        <v>28</v>
      </c>
      <c r="P20" s="15" t="s">
        <v>28</v>
      </c>
    </row>
    <row r="21" spans="1:17" s="4" customFormat="1" ht="13.15" customHeight="1" x14ac:dyDescent="0.2">
      <c r="A21" s="7">
        <v>12</v>
      </c>
      <c r="B21" s="7" t="s">
        <v>27</v>
      </c>
      <c r="C21" s="10">
        <v>257</v>
      </c>
      <c r="D21" s="8">
        <v>7.2049341183067011</v>
      </c>
      <c r="E21" s="10">
        <v>1817</v>
      </c>
      <c r="F21" s="8">
        <v>4.7820823244552058</v>
      </c>
      <c r="G21" s="9">
        <v>1124.6289400000001</v>
      </c>
      <c r="H21" s="8">
        <v>3.0283856055774891</v>
      </c>
      <c r="I21" s="9">
        <v>388.79636999999991</v>
      </c>
      <c r="J21" s="8">
        <v>2.3515650718309482</v>
      </c>
      <c r="K21" s="9">
        <v>732.20793000000003</v>
      </c>
      <c r="L21" s="8">
        <v>3.6116587046123811</v>
      </c>
      <c r="M21" s="9">
        <v>3.6246300000000002</v>
      </c>
      <c r="N21" s="8">
        <v>1.7978198972960608</v>
      </c>
      <c r="O21" s="15" t="s">
        <v>28</v>
      </c>
      <c r="P21" s="15" t="s">
        <v>28</v>
      </c>
    </row>
    <row r="22" spans="1:17" s="4" customFormat="1" ht="13.15" customHeight="1" x14ac:dyDescent="0.2">
      <c r="A22" s="32" t="s">
        <v>5</v>
      </c>
      <c r="B22" s="33"/>
      <c r="C22" s="11">
        <v>3567</v>
      </c>
      <c r="D22" s="12">
        <v>99.999999999999986</v>
      </c>
      <c r="E22" s="11">
        <v>37996</v>
      </c>
      <c r="F22" s="12">
        <v>99.999999999999986</v>
      </c>
      <c r="G22" s="11">
        <v>37136.252990000001</v>
      </c>
      <c r="H22" s="12">
        <v>99.999999999999986</v>
      </c>
      <c r="I22" s="11">
        <v>16533.515260000004</v>
      </c>
      <c r="J22" s="12">
        <v>100</v>
      </c>
      <c r="K22" s="11">
        <v>20273.453000000001</v>
      </c>
      <c r="L22" s="12">
        <v>99.999999999999986</v>
      </c>
      <c r="M22" s="11">
        <v>201.61251999999999</v>
      </c>
      <c r="N22" s="12">
        <v>100</v>
      </c>
      <c r="O22" s="11">
        <v>127.67215000000002</v>
      </c>
      <c r="P22" s="12">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4" t="s">
        <v>38</v>
      </c>
      <c r="C24" s="35"/>
      <c r="D24" s="35"/>
      <c r="E24" s="35"/>
      <c r="F24" s="35"/>
      <c r="G24" s="35"/>
      <c r="H24" s="35"/>
      <c r="I24" s="35"/>
      <c r="J24" s="35"/>
      <c r="K24" s="35"/>
      <c r="L24" s="35"/>
      <c r="M24" s="35"/>
      <c r="N24" s="35"/>
      <c r="O24" s="35"/>
      <c r="P24" s="35"/>
    </row>
    <row r="25" spans="1:17" x14ac:dyDescent="0.25">
      <c r="B25" s="34" t="s">
        <v>41</v>
      </c>
      <c r="C25" s="35"/>
      <c r="D25" s="35"/>
      <c r="E25" s="35"/>
      <c r="F25" s="35"/>
      <c r="G25" s="35"/>
      <c r="H25" s="35"/>
      <c r="I25" s="35"/>
      <c r="J25" s="35"/>
      <c r="K25" s="35"/>
      <c r="L25" s="35"/>
      <c r="M25" s="35"/>
      <c r="N25" s="35"/>
      <c r="O25" s="35"/>
      <c r="P25" s="35"/>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jan-2019</vt:lpstr>
      <vt:lpstr>feb-2019</vt:lpstr>
      <vt:lpstr>mar-2019</vt:lpstr>
      <vt:lpstr>apr-2019</vt:lpstr>
      <vt:lpstr>maj-2019</vt:lpstr>
      <vt:lpstr>jun-2019</vt:lpstr>
      <vt:lpstr>jul-2019</vt:lpstr>
      <vt:lpstr>avg-2019</vt:lpstr>
      <vt:lpstr>sep-2019</vt:lpstr>
      <vt:lpstr>okt-2019</vt:lpstr>
      <vt:lpstr>nov-2019</vt:lpstr>
      <vt:lpstr>dec-2019</vt:lpstr>
      <vt:lpstr>'apr-2019'!Tiskanje_naslovov</vt:lpstr>
      <vt:lpstr>'avg-2019'!Tiskanje_naslovov</vt:lpstr>
      <vt:lpstr>'dec-2019'!Tiskanje_naslovov</vt:lpstr>
      <vt:lpstr>'feb-2019'!Tiskanje_naslovov</vt:lpstr>
      <vt:lpstr>'jan-2019'!Tiskanje_naslovov</vt:lpstr>
      <vt:lpstr>'jul-2019'!Tiskanje_naslovov</vt:lpstr>
      <vt:lpstr>'jun-2019'!Tiskanje_naslovov</vt:lpstr>
      <vt:lpstr>'maj-2019'!Tiskanje_naslovov</vt:lpstr>
      <vt:lpstr>'mar-2019'!Tiskanje_naslovov</vt:lpstr>
      <vt:lpstr>'nov-2019'!Tiskanje_naslovov</vt:lpstr>
      <vt:lpstr>'okt-2019'!Tiskanje_naslovov</vt:lpstr>
      <vt:lpstr>'sep-2019'!Tiskanje_naslovov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2016-02-10T15:45:01Z</dcterms:created>
  <dcterms:modified xsi:type="dcterms:W3CDTF">2020-01-07T13:09:44Z</dcterms:modified>
</cp:coreProperties>
</file>