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53"/>
  <workbookPr filterPrivacy="1" defaultThemeVersion="124226"/>
  <xr:revisionPtr revIDLastSave="0" documentId="13_ncr:1_{F1B67231-5615-42D8-AC9C-D8A155996D52}" xr6:coauthVersionLast="36" xr6:coauthVersionMax="36" xr10:uidLastSave="{00000000-0000-0000-0000-000000000000}"/>
  <bookViews>
    <workbookView xWindow="4875" yWindow="-30" windowWidth="21180" windowHeight="12210" tabRatio="846" activeTab="11" xr2:uid="{00000000-000D-0000-FFFF-FFFF00000000}"/>
  </bookViews>
  <sheets>
    <sheet name="jan-2019" sheetId="16" r:id="rId1"/>
    <sheet name="feb-2019" sheetId="17" r:id="rId2"/>
    <sheet name="mar-2019" sheetId="18" r:id="rId3"/>
    <sheet name="april-2019" sheetId="19" r:id="rId4"/>
    <sheet name="maj-2019" sheetId="20" r:id="rId5"/>
    <sheet name="jun-2019" sheetId="21" r:id="rId6"/>
    <sheet name="jul-2019 " sheetId="22" r:id="rId7"/>
    <sheet name="avg-2019" sheetId="23" r:id="rId8"/>
    <sheet name="sep-2019" sheetId="24" r:id="rId9"/>
    <sheet name="okt-2019" sheetId="25" r:id="rId10"/>
    <sheet name="nov-2019" sheetId="26" r:id="rId11"/>
    <sheet name="dec-2019" sheetId="27" r:id="rId12"/>
  </sheets>
  <definedNames>
    <definedName name="_xlnm.Print_Titles" localSheetId="3">'april-2019'!$8:$9</definedName>
    <definedName name="_xlnm.Print_Titles" localSheetId="7">'avg-2019'!$8:$9</definedName>
    <definedName name="_xlnm.Print_Titles" localSheetId="11">'dec-2019'!$8:$9</definedName>
    <definedName name="_xlnm.Print_Titles" localSheetId="1">'feb-2019'!$8:$9</definedName>
    <definedName name="_xlnm.Print_Titles" localSheetId="0">'jan-2019'!$8:$9</definedName>
    <definedName name="_xlnm.Print_Titles" localSheetId="6">'jul-2019 '!$8:$9</definedName>
    <definedName name="_xlnm.Print_Titles" localSheetId="5">'jun-2019'!$8:$9</definedName>
    <definedName name="_xlnm.Print_Titles" localSheetId="4">'maj-2019'!$8:$9</definedName>
    <definedName name="_xlnm.Print_Titles" localSheetId="2">'mar-2019'!$8:$9</definedName>
    <definedName name="_xlnm.Print_Titles" localSheetId="10">'nov-2019'!$8:$9</definedName>
    <definedName name="_xlnm.Print_Titles" localSheetId="9">'okt-2019'!$8:$9</definedName>
    <definedName name="_xlnm.Print_Titles" localSheetId="8">'sep-2019'!$8:$9</definedName>
  </definedNames>
  <calcPr calcId="191029"/>
</workbook>
</file>

<file path=xl/calcChain.xml><?xml version="1.0" encoding="utf-8"?>
<calcChain xmlns="http://schemas.openxmlformats.org/spreadsheetml/2006/main">
  <c r="P22" i="21" l="1"/>
  <c r="O22" i="21"/>
  <c r="L22" i="21"/>
  <c r="D22" i="21"/>
  <c r="E22" i="21"/>
  <c r="F22" i="21"/>
  <c r="G22" i="21"/>
  <c r="H22" i="21"/>
  <c r="I22" i="21"/>
  <c r="J22" i="21"/>
  <c r="K22" i="21"/>
  <c r="C22" i="21"/>
  <c r="P22" i="19" l="1"/>
  <c r="O22" i="19"/>
  <c r="L22" i="19"/>
  <c r="K22" i="19"/>
  <c r="J22" i="19"/>
  <c r="I22" i="19"/>
  <c r="H22" i="19"/>
  <c r="G22" i="19"/>
  <c r="F22" i="19"/>
  <c r="E22" i="19"/>
  <c r="D22" i="19"/>
  <c r="C22" i="19"/>
  <c r="P22" i="18" l="1"/>
  <c r="O22" i="18"/>
  <c r="L22" i="18"/>
  <c r="K22" i="18"/>
  <c r="J22" i="18"/>
  <c r="I22" i="18"/>
  <c r="H22" i="18"/>
  <c r="G22" i="18"/>
  <c r="F22" i="18"/>
  <c r="E22" i="18"/>
  <c r="D22" i="18"/>
  <c r="C22" i="18"/>
  <c r="P22" i="17" l="1"/>
  <c r="O22" i="17"/>
  <c r="L22" i="17"/>
  <c r="K22" i="17"/>
  <c r="J22" i="17"/>
  <c r="I22" i="17"/>
  <c r="H22" i="17"/>
  <c r="G22" i="17"/>
  <c r="F22" i="17"/>
  <c r="E22" i="17"/>
  <c r="D22" i="17"/>
  <c r="C22" i="17"/>
  <c r="M22" i="16" l="1"/>
  <c r="N22" i="16"/>
  <c r="P22" i="16" l="1"/>
  <c r="O22" i="16"/>
  <c r="L22" i="16"/>
  <c r="K22" i="16"/>
  <c r="J22" i="16"/>
  <c r="I22" i="16"/>
  <c r="H22" i="16"/>
  <c r="G22" i="16"/>
  <c r="F22" i="16"/>
  <c r="E22" i="16"/>
  <c r="D22" i="16"/>
  <c r="C22" i="16"/>
</calcChain>
</file>

<file path=xl/sharedStrings.xml><?xml version="1.0" encoding="utf-8"?>
<sst xmlns="http://schemas.openxmlformats.org/spreadsheetml/2006/main" count="948" uniqueCount="54">
  <si>
    <t>*Število zadev v blokadah pomeni število posamičnih zadev, ki se nanašajo na neporavnane obveznosti.</t>
  </si>
  <si>
    <t>Število</t>
  </si>
  <si>
    <t>povprečni dnevni znesek</t>
  </si>
  <si>
    <t>število</t>
  </si>
  <si>
    <t>delež v %</t>
  </si>
  <si>
    <t>SKUPAJ</t>
  </si>
  <si>
    <t>(v 000 EUR)</t>
  </si>
  <si>
    <t>01</t>
  </si>
  <si>
    <t>02</t>
  </si>
  <si>
    <t>03</t>
  </si>
  <si>
    <t>04</t>
  </si>
  <si>
    <t>05</t>
  </si>
  <si>
    <t>06</t>
  </si>
  <si>
    <t>07</t>
  </si>
  <si>
    <t>08</t>
  </si>
  <si>
    <t>09</t>
  </si>
  <si>
    <t>Pomurska</t>
  </si>
  <si>
    <t>Podravska</t>
  </si>
  <si>
    <t>Koroška</t>
  </si>
  <si>
    <t>Savinjska</t>
  </si>
  <si>
    <t>Zasavska</t>
  </si>
  <si>
    <t>Posavska</t>
  </si>
  <si>
    <t>Jugovzhodna Slovenija</t>
  </si>
  <si>
    <t>Osrednjeslovenska</t>
  </si>
  <si>
    <t>Gorenjska</t>
  </si>
  <si>
    <t>Primorsko-notranjska</t>
  </si>
  <si>
    <t>Goriška</t>
  </si>
  <si>
    <t>Obalno-kraška</t>
  </si>
  <si>
    <t>-</t>
  </si>
  <si>
    <t>Področje dejavnosti</t>
  </si>
  <si>
    <t>Pravne osebe</t>
  </si>
  <si>
    <t>Zadeve v blokadah*</t>
  </si>
  <si>
    <t>Dospele neporavnane obveznosti</t>
  </si>
  <si>
    <t>Od tega povprečni dnevni znesek iz naslova:</t>
  </si>
  <si>
    <t>sodnih sklepov o izvršbi</t>
  </si>
  <si>
    <t>davčnega dolga in stroškov davčne izvršbe</t>
  </si>
  <si>
    <t>zakonite preživnine, odškodnine za škodo….</t>
  </si>
  <si>
    <t>izvršnice</t>
  </si>
  <si>
    <t xml:space="preserve">Metodološko pojasnilo: Evidenca vsebuje le neporavnane obveznosti iz naslova sodnih sklepov o izvršbi, iz naslova davčnega dolga in stroškov davčne izvršbe ter iz naslova zakonite preživnine, odškodnine za škodo, nastalo zaradi prizadetega zdravja, odškodnine zaradi izgube delovne zmožnosti ali odškodnine zaradi smrti preživljavca, od 29.12.2012 dalje pa tudi dospele neporavnane obveznosti iz naslova izvršnice do uvedbe postopkov zaradi insolventnosti, ne pa tudi ostalih neporavnanih obveznosti iz naslova neplačanih računov med upniki in dolžniki. </t>
  </si>
  <si>
    <t>Tržaška cesta 16</t>
  </si>
  <si>
    <t>1000 Ljubljana, SLOVENIJA</t>
  </si>
  <si>
    <t>Vir podatkov: evidenca o dospelih neporavnanih obveznostih poslovnih subjektov pri ponudnikih plačilnih storitev.</t>
  </si>
  <si>
    <r>
      <t>Pravne osebe z dospelimi neporavnanimi obveznostmi nad 5 dni neprekinjeno po statističnih regijah -</t>
    </r>
    <r>
      <rPr>
        <b/>
        <sz val="10"/>
        <color theme="1"/>
        <rFont val="Arial"/>
        <family val="2"/>
        <charset val="238"/>
      </rPr>
      <t xml:space="preserve"> v januarju 2019</t>
    </r>
  </si>
  <si>
    <r>
      <t>Pravne osebe z dospelimi neporavnanimi obveznostmi nad 5 dni neprekinjeno po statističnih regijah -</t>
    </r>
    <r>
      <rPr>
        <b/>
        <sz val="10"/>
        <color theme="1"/>
        <rFont val="Arial"/>
        <family val="2"/>
        <charset val="238"/>
      </rPr>
      <t xml:space="preserve"> v februarju 2019</t>
    </r>
  </si>
  <si>
    <r>
      <t>Pravne osebe z dospelimi neporavnanimi obveznostmi nad 5 dni neprekinjeno po statističnih regijah -</t>
    </r>
    <r>
      <rPr>
        <b/>
        <sz val="10"/>
        <color theme="1"/>
        <rFont val="Arial"/>
        <family val="2"/>
        <charset val="238"/>
      </rPr>
      <t xml:space="preserve"> v marcu 2019</t>
    </r>
  </si>
  <si>
    <r>
      <t>Pravne osebe z dospelimi neporavnanimi obveznostmi nad 5 dni neprekinjeno po statističnih regijah -</t>
    </r>
    <r>
      <rPr>
        <b/>
        <sz val="10"/>
        <color theme="1"/>
        <rFont val="Arial"/>
        <family val="2"/>
        <charset val="238"/>
      </rPr>
      <t xml:space="preserve"> v aprilu 2019</t>
    </r>
  </si>
  <si>
    <r>
      <t>Pravne osebe z dospelimi neporavnanimi obveznostmi nad 5 dni neprekinjeno po statističnih regijah -</t>
    </r>
    <r>
      <rPr>
        <b/>
        <sz val="10"/>
        <color theme="1"/>
        <rFont val="Arial"/>
        <family val="2"/>
        <charset val="238"/>
      </rPr>
      <t xml:space="preserve"> v maju 2019</t>
    </r>
  </si>
  <si>
    <r>
      <t>Pravne osebe z dospelimi neporavnanimi obveznostmi nad 5 dni neprekinjeno po statističnih regijah -</t>
    </r>
    <r>
      <rPr>
        <b/>
        <sz val="10"/>
        <color theme="1"/>
        <rFont val="Arial"/>
        <family val="2"/>
        <charset val="238"/>
      </rPr>
      <t xml:space="preserve"> v juniju 2019</t>
    </r>
  </si>
  <si>
    <r>
      <t>Pravne osebe z dospelimi neporavnanimi obveznostmi nad 5 dni neprekinjeno po statističnih regijah -</t>
    </r>
    <r>
      <rPr>
        <b/>
        <sz val="10"/>
        <color theme="1"/>
        <rFont val="Arial"/>
        <family val="2"/>
        <charset val="238"/>
      </rPr>
      <t xml:space="preserve"> v juliju 2019</t>
    </r>
  </si>
  <si>
    <r>
      <t>Pravne osebe z dospelimi neporavnanimi obveznostmi nad 5 dni neprekinjeno po statističnih regijah -</t>
    </r>
    <r>
      <rPr>
        <b/>
        <sz val="10"/>
        <color theme="1"/>
        <rFont val="Arial"/>
        <family val="2"/>
        <charset val="238"/>
      </rPr>
      <t xml:space="preserve"> v avgustu 2019</t>
    </r>
  </si>
  <si>
    <r>
      <t>Pravne osebe z dospelimi neporavnanimi obveznostmi nad 5 dni neprekinjeno po statističnih regijah -</t>
    </r>
    <r>
      <rPr>
        <b/>
        <sz val="10"/>
        <color theme="1"/>
        <rFont val="Arial"/>
        <family val="2"/>
        <charset val="238"/>
      </rPr>
      <t xml:space="preserve"> v septembru 2019</t>
    </r>
  </si>
  <si>
    <r>
      <t>Pravne osebe z dospelimi neporavnanimi obveznostmi nad 5 dni neprekinjeno po statističnih regijah -</t>
    </r>
    <r>
      <rPr>
        <b/>
        <sz val="10"/>
        <color theme="1"/>
        <rFont val="Arial"/>
        <family val="2"/>
        <charset val="238"/>
      </rPr>
      <t xml:space="preserve"> v oktobru 2019</t>
    </r>
  </si>
  <si>
    <r>
      <t>Pravne osebe z dospelimi neporavnanimi obveznostmi nad 5 dni neprekinjeno po statističnih regijah -</t>
    </r>
    <r>
      <rPr>
        <b/>
        <sz val="10"/>
        <color theme="1"/>
        <rFont val="Arial"/>
        <family val="2"/>
        <charset val="238"/>
      </rPr>
      <t xml:space="preserve"> v novembru 2019</t>
    </r>
  </si>
  <si>
    <r>
      <t>Pravne osebe z dospelimi neporavnanimi obveznostmi nad 5 dni neprekinjeno po statističnih regijah -</t>
    </r>
    <r>
      <rPr>
        <b/>
        <sz val="10"/>
        <color theme="1"/>
        <rFont val="Arial"/>
        <family val="2"/>
        <charset val="238"/>
      </rPr>
      <t xml:space="preserve"> v decembru 2019</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</si>
</sst>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0" x14ac:knownFonts="1">
    <font>
      <sz val="11"/>
      <color theme="1"/>
      <name val="Calibri"/>
      <family val="2"/>
      <charset val="238"/>
      <scheme val="minor"/>
    </font>
    <font>
      <b/>
      <sz val="9"/>
      <color theme="1"/>
      <name val="Arial"/>
      <family val="2"/>
      <charset val="238"/>
    </font>
    <font>
      <b/>
      <sz val="10"/>
      <color theme="1"/>
      <name val="Arial"/>
      <family val="2"/>
      <charset val="238"/>
    </font>
    <font>
      <sz val="8"/>
      <color theme="1"/>
      <name val="Arial"/>
      <family val="2"/>
      <charset val="238"/>
    </font>
    <font>
      <sz val="8"/>
      <color theme="1"/>
      <name val="Calibri"/>
      <family val="2"/>
      <charset val="238"/>
      <scheme val="minor"/>
    </font>
    <font>
      <sz val="11"/>
      <color theme="1"/>
      <name val="Calibri"/>
      <family val="2"/>
      <charset val="238"/>
      <scheme val="minor"/>
    </font>
    <font>
      <sz val="10"/>
      <color theme="1"/>
      <name val="Arial"/>
      <family val="2"/>
      <charset val="238"/>
    </font>
    <font>
      <b/>
      <sz val="8"/>
      <color theme="1"/>
      <name val="Arial"/>
      <family val="2"/>
      <charset val="238"/>
    </font>
    <font>
      <sz val="8"/>
      <name val="Arial"/>
      <family val="2"/>
      <charset val="238"/>
    </font>
    <font>
      <b/>
      <sz val="8"/>
      <name val="Arial"/>
      <family val="2"/>
      <charset val="238"/>
    </font>
  </fonts>
  <fills count="4">
    <fill>
      <patternFill patternType="none"/>
    </fill>
    <fill>
      <patternFill patternType="gray125"/>
    </fill>
    <fill>
      <patternFill patternType="solid">
        <fgColor theme="3" tint="0.79998168889431442"/>
        <bgColor indexed="64"/>
      </patternFill>
    </fill>
    <fill>
      <patternFill patternType="solid">
        <fgColor theme="3" tint="0.79998168889431442"/>
        <bgColor theme="4" tint="0.79998168889431442"/>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2">
    <xf numFmtId="0" fontId="0" fillId="0" borderId="0"/>
    <xf numFmtId="0" fontId="5" fillId="0" borderId="0"/>
  </cellStyleXfs>
  <cellXfs count="56">
    <xf numFmtId="0" fontId="0" fillId="0" borderId="0" xfId="0"/>
    <xf numFmtId="0" fontId="4" fillId="0" borderId="0" xfId="0" applyFont="1"/>
    <xf numFmtId="0" fontId="3" fillId="0" borderId="0" xfId="0" applyFont="1" applyAlignment="1">
      <alignment vertical="center"/>
    </xf>
    <xf numFmtId="0" fontId="0" fillId="0" borderId="0" xfId="0" applyFill="1" applyBorder="1"/>
    <xf numFmtId="0" fontId="4" fillId="0" borderId="0" xfId="0" applyFont="1" applyFill="1" applyBorder="1"/>
    <xf numFmtId="3" fontId="4" fillId="0" borderId="0" xfId="0" applyNumberFormat="1" applyFont="1" applyFill="1" applyBorder="1"/>
    <xf numFmtId="164" fontId="8" fillId="0" borderId="1" xfId="0" applyNumberFormat="1" applyFont="1" applyFill="1" applyBorder="1"/>
    <xf numFmtId="3" fontId="9" fillId="2" borderId="1" xfId="0" applyNumberFormat="1" applyFont="1" applyFill="1" applyBorder="1"/>
    <xf numFmtId="164" fontId="9" fillId="2" borderId="1" xfId="0" applyNumberFormat="1" applyFont="1" applyFill="1" applyBorder="1"/>
    <xf numFmtId="0" fontId="8" fillId="0" borderId="1" xfId="0" quotePrefix="1" applyFont="1" applyBorder="1" applyAlignment="1">
      <alignment horizontal="justify" vertical="center" wrapText="1"/>
    </xf>
    <xf numFmtId="0" fontId="8" fillId="0" borderId="1" xfId="0" applyFont="1" applyBorder="1" applyAlignment="1">
      <alignment horizontal="left" vertical="center" wrapText="1"/>
    </xf>
    <xf numFmtId="3" fontId="3" fillId="0" borderId="1" xfId="1" applyNumberFormat="1" applyFont="1" applyFill="1" applyBorder="1"/>
    <xf numFmtId="164" fontId="3" fillId="0" borderId="1" xfId="1" applyNumberFormat="1" applyFont="1" applyFill="1" applyBorder="1"/>
    <xf numFmtId="3" fontId="8" fillId="0" borderId="1" xfId="0" applyNumberFormat="1" applyFont="1" applyBorder="1"/>
    <xf numFmtId="3" fontId="8" fillId="0" borderId="1" xfId="0" applyNumberFormat="1" applyFont="1" applyBorder="1" applyAlignment="1">
      <alignment horizontal="right"/>
    </xf>
    <xf numFmtId="0" fontId="0" fillId="0" borderId="5" xfId="0" applyBorder="1"/>
    <xf numFmtId="0" fontId="0" fillId="0" borderId="5" xfId="0" applyFill="1" applyBorder="1"/>
    <xf numFmtId="3" fontId="9" fillId="2" borderId="1" xfId="0" applyNumberFormat="1" applyFont="1" applyFill="1" applyBorder="1" applyAlignment="1">
      <alignment horizontal="center"/>
    </xf>
    <xf numFmtId="164" fontId="8" fillId="0" borderId="1" xfId="0" applyNumberFormat="1" applyFont="1" applyBorder="1" applyAlignment="1">
      <alignment horizontal="right"/>
    </xf>
    <xf numFmtId="3" fontId="8" fillId="0" borderId="1" xfId="0" applyNumberFormat="1" applyFont="1" applyFill="1" applyBorder="1" applyAlignment="1">
      <alignment horizontal="right"/>
    </xf>
    <xf numFmtId="164" fontId="8" fillId="0" borderId="1" xfId="0" applyNumberFormat="1" applyFont="1" applyFill="1" applyBorder="1" applyAlignment="1">
      <alignment horizontal="right"/>
    </xf>
    <xf numFmtId="3" fontId="9" fillId="2" borderId="1" xfId="0" applyNumberFormat="1" applyFont="1" applyFill="1" applyBorder="1" applyAlignment="1">
      <alignment horizontal="right"/>
    </xf>
    <xf numFmtId="164" fontId="9" fillId="2" borderId="1" xfId="0" applyNumberFormat="1" applyFont="1" applyFill="1" applyBorder="1" applyAlignment="1">
      <alignment horizontal="right"/>
    </xf>
    <xf numFmtId="3" fontId="8" fillId="0" borderId="1" xfId="0" applyNumberFormat="1" applyFont="1" applyFill="1" applyBorder="1" applyAlignment="1">
      <alignment horizontal="center"/>
    </xf>
    <xf numFmtId="0" fontId="7" fillId="3"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164" fontId="8" fillId="0" borderId="1" xfId="0" applyNumberFormat="1" applyFont="1" applyFill="1" applyBorder="1" applyAlignment="1">
      <alignment horizontal="center"/>
    </xf>
    <xf numFmtId="0" fontId="7" fillId="3"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164" fontId="9" fillId="2" borderId="1" xfId="0" applyNumberFormat="1" applyFont="1" applyFill="1" applyBorder="1" applyAlignment="1">
      <alignment horizontal="center"/>
    </xf>
    <xf numFmtId="0" fontId="7" fillId="3" borderId="1" xfId="0" applyFont="1" applyFill="1" applyBorder="1" applyAlignment="1">
      <alignment horizontal="center" vertical="center" wrapText="1"/>
    </xf>
    <xf numFmtId="3" fontId="8" fillId="0" borderId="1" xfId="0" quotePrefix="1" applyNumberFormat="1" applyFont="1" applyFill="1" applyBorder="1" applyAlignment="1">
      <alignment horizontal="center"/>
    </xf>
    <xf numFmtId="3" fontId="8" fillId="0" borderId="1" xfId="0" applyNumberFormat="1" applyFont="1" applyBorder="1" applyAlignment="1">
      <alignment horizontal="center"/>
    </xf>
    <xf numFmtId="164" fontId="8" fillId="0" borderId="1" xfId="0" applyNumberFormat="1" applyFont="1" applyBorder="1" applyAlignment="1">
      <alignment horizontal="center"/>
    </xf>
    <xf numFmtId="0" fontId="7" fillId="3"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7" fillId="3" borderId="3" xfId="0" applyFont="1" applyFill="1" applyBorder="1" applyAlignment="1">
      <alignment horizontal="left" wrapText="1"/>
    </xf>
    <xf numFmtId="0" fontId="4" fillId="2" borderId="2" xfId="0" applyFont="1" applyFill="1" applyBorder="1" applyAlignment="1">
      <alignment wrapText="1"/>
    </xf>
    <xf numFmtId="0" fontId="3" fillId="0" borderId="0" xfId="0" applyFont="1" applyAlignment="1">
      <alignment vertical="center" wrapText="1"/>
    </xf>
    <xf numFmtId="0" fontId="0" fillId="0" borderId="0" xfId="0" applyAlignment="1">
      <alignment wrapText="1"/>
    </xf>
    <xf numFmtId="0" fontId="3" fillId="0" borderId="0" xfId="0" applyFont="1" applyAlignment="1">
      <alignment horizontal="right" vertical="center" wrapText="1"/>
    </xf>
    <xf numFmtId="0" fontId="3" fillId="0" borderId="0" xfId="0" applyFont="1" applyAlignment="1">
      <alignment horizontal="right" wrapText="1"/>
    </xf>
    <xf numFmtId="0" fontId="0" fillId="0" borderId="0" xfId="0" applyAlignment="1">
      <alignment horizontal="right" wrapText="1"/>
    </xf>
    <xf numFmtId="0" fontId="6" fillId="0" borderId="0" xfId="0" applyFont="1" applyAlignment="1">
      <alignment horizontal="center" vertical="center" wrapText="1"/>
    </xf>
    <xf numFmtId="0" fontId="0" fillId="0" borderId="0" xfId="0" applyFont="1" applyAlignment="1">
      <alignment wrapText="1"/>
    </xf>
    <xf numFmtId="0" fontId="1" fillId="0" borderId="0" xfId="0" applyFont="1" applyBorder="1" applyAlignment="1">
      <alignment horizontal="right" wrapText="1"/>
    </xf>
    <xf numFmtId="0" fontId="7" fillId="3" borderId="1" xfId="0" applyFont="1" applyFill="1" applyBorder="1" applyAlignment="1">
      <alignment horizontal="center" vertical="center" wrapText="1"/>
    </xf>
    <xf numFmtId="0" fontId="4" fillId="2" borderId="1" xfId="0" applyFont="1" applyFill="1" applyBorder="1" applyAlignment="1">
      <alignment wrapText="1"/>
    </xf>
    <xf numFmtId="0" fontId="7" fillId="2" borderId="1"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4" fillId="0" borderId="4" xfId="0" applyFont="1" applyBorder="1" applyAlignment="1">
      <alignment vertical="center" wrapText="1"/>
    </xf>
    <xf numFmtId="0" fontId="4" fillId="0" borderId="2" xfId="0" applyFont="1" applyBorder="1" applyAlignment="1">
      <alignment vertical="center" wrapText="1"/>
    </xf>
  </cellXfs>
  <cellStyles count="2">
    <cellStyle name="Navadno" xfId="0" builtinId="0"/>
    <cellStyle name="Navadno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1704975</xdr:colOff>
      <xdr:row>4</xdr:row>
      <xdr:rowOff>30480</xdr:rowOff>
    </xdr:to>
    <xdr:pic>
      <xdr:nvPicPr>
        <xdr:cNvPr id="2" name="Slika 1" descr="AJPES-glava_m">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0"/>
          <a:ext cx="1704975" cy="78295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1704975</xdr:colOff>
      <xdr:row>4</xdr:row>
      <xdr:rowOff>30480</xdr:rowOff>
    </xdr:to>
    <xdr:pic>
      <xdr:nvPicPr>
        <xdr:cNvPr id="2" name="Slika 1" descr="AJPES-glava_m">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0"/>
          <a:ext cx="1704975" cy="78295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1704975</xdr:colOff>
      <xdr:row>4</xdr:row>
      <xdr:rowOff>30480</xdr:rowOff>
    </xdr:to>
    <xdr:pic>
      <xdr:nvPicPr>
        <xdr:cNvPr id="2" name="Slika 1" descr="AJPES-glava_m">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0"/>
          <a:ext cx="1704975" cy="78295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1704975</xdr:colOff>
      <xdr:row>4</xdr:row>
      <xdr:rowOff>30480</xdr:rowOff>
    </xdr:to>
    <xdr:pic>
      <xdr:nvPicPr>
        <xdr:cNvPr id="2" name="Slika 1" descr="AJPES-glava_m">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0"/>
          <a:ext cx="1704975" cy="782955"/>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1704975</xdr:colOff>
      <xdr:row>4</xdr:row>
      <xdr:rowOff>22543</xdr:rowOff>
    </xdr:to>
    <xdr:pic>
      <xdr:nvPicPr>
        <xdr:cNvPr id="2" name="Slika 1" descr="AJPES-glava_m">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0"/>
          <a:ext cx="1704975" cy="782955"/>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1704975</xdr:colOff>
      <xdr:row>4</xdr:row>
      <xdr:rowOff>22543</xdr:rowOff>
    </xdr:to>
    <xdr:pic>
      <xdr:nvPicPr>
        <xdr:cNvPr id="2" name="Slika 1" descr="AJPES-glava_m">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0"/>
          <a:ext cx="1704975" cy="784543"/>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1704975</xdr:colOff>
      <xdr:row>4</xdr:row>
      <xdr:rowOff>22543</xdr:rowOff>
    </xdr:to>
    <xdr:pic>
      <xdr:nvPicPr>
        <xdr:cNvPr id="2" name="Slika 1" descr="AJPES-glava_m">
          <a:extLst>
            <a:ext uri="{FF2B5EF4-FFF2-40B4-BE49-F238E27FC236}">
              <a16:creationId xmlns:a16="http://schemas.microsoft.com/office/drawing/2014/main" id="{19D8903A-8915-41E4-B81B-59B1DB1B69F7}"/>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0"/>
          <a:ext cx="1704975" cy="784543"/>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1704975</xdr:colOff>
      <xdr:row>4</xdr:row>
      <xdr:rowOff>22543</xdr:rowOff>
    </xdr:to>
    <xdr:pic>
      <xdr:nvPicPr>
        <xdr:cNvPr id="2" name="Slika 1" descr="AJPES-glava_m">
          <a:extLst>
            <a:ext uri="{FF2B5EF4-FFF2-40B4-BE49-F238E27FC236}">
              <a16:creationId xmlns:a16="http://schemas.microsoft.com/office/drawing/2014/main" id="{69E503CB-2265-4331-842C-544931EEF52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0"/>
          <a:ext cx="1704975" cy="784543"/>
        </a:xfrm>
        <a:prstGeom prst="rect">
          <a:avLst/>
        </a:prstGeom>
        <a:noFill/>
        <a:ln>
          <a:noFill/>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1704975</xdr:colOff>
      <xdr:row>4</xdr:row>
      <xdr:rowOff>22543</xdr:rowOff>
    </xdr:to>
    <xdr:pic>
      <xdr:nvPicPr>
        <xdr:cNvPr id="2" name="Slika 1" descr="AJPES-glava_m">
          <a:extLst>
            <a:ext uri="{FF2B5EF4-FFF2-40B4-BE49-F238E27FC236}">
              <a16:creationId xmlns:a16="http://schemas.microsoft.com/office/drawing/2014/main" id="{DD1F0413-3840-4990-A7CA-6BF2E0A5CF1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0"/>
          <a:ext cx="1704975" cy="784543"/>
        </a:xfrm>
        <a:prstGeom prst="rect">
          <a:avLst/>
        </a:prstGeom>
        <a:noFill/>
        <a:ln>
          <a:noFill/>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1704975</xdr:colOff>
      <xdr:row>4</xdr:row>
      <xdr:rowOff>22543</xdr:rowOff>
    </xdr:to>
    <xdr:pic>
      <xdr:nvPicPr>
        <xdr:cNvPr id="2" name="Slika 1" descr="AJPES-glava_m">
          <a:extLst>
            <a:ext uri="{FF2B5EF4-FFF2-40B4-BE49-F238E27FC236}">
              <a16:creationId xmlns:a16="http://schemas.microsoft.com/office/drawing/2014/main" id="{5A30BC0E-26E5-439B-B3B9-0D03BE5B073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0"/>
          <a:ext cx="1704975" cy="784543"/>
        </a:xfrm>
        <a:prstGeom prst="rect">
          <a:avLst/>
        </a:prstGeom>
        <a:noFill/>
        <a:ln>
          <a:noFill/>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1704975</xdr:colOff>
      <xdr:row>4</xdr:row>
      <xdr:rowOff>22543</xdr:rowOff>
    </xdr:to>
    <xdr:pic>
      <xdr:nvPicPr>
        <xdr:cNvPr id="2" name="Slika 1" descr="AJPES-glava_m">
          <a:extLst>
            <a:ext uri="{FF2B5EF4-FFF2-40B4-BE49-F238E27FC236}">
              <a16:creationId xmlns:a16="http://schemas.microsoft.com/office/drawing/2014/main" id="{1435CE40-B84B-4D15-81E0-468CED6CA66F}"/>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0"/>
          <a:ext cx="1704975" cy="784543"/>
        </a:xfrm>
        <a:prstGeom prst="rect">
          <a:avLst/>
        </a:prstGeom>
        <a:noFill/>
        <a:ln>
          <a:noFill/>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1704975</xdr:colOff>
      <xdr:row>4</xdr:row>
      <xdr:rowOff>22543</xdr:rowOff>
    </xdr:to>
    <xdr:pic>
      <xdr:nvPicPr>
        <xdr:cNvPr id="2" name="Slika 1" descr="AJPES-glava_m">
          <a:extLst>
            <a:ext uri="{FF2B5EF4-FFF2-40B4-BE49-F238E27FC236}">
              <a16:creationId xmlns:a16="http://schemas.microsoft.com/office/drawing/2014/main" id="{4B592BE2-638D-403C-883D-AA80FB39669C}"/>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0"/>
          <a:ext cx="1704975" cy="784543"/>
        </a:xfrm>
        <a:prstGeom prst="rect">
          <a:avLst/>
        </a:prstGeom>
        <a:noFill/>
        <a:ln>
          <a:noFill/>
        </a:ln>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3:Q25"/>
  <sheetViews>
    <sheetView zoomScale="120" zoomScaleNormal="120" workbookViewId="0">
      <selection activeCell="M17" sqref="M17"/>
    </sheetView>
  </sheetViews>
  <sheetFormatPr defaultColWidth="8.85546875" defaultRowHeight="15" x14ac:dyDescent="0.25"/>
  <cols>
    <col min="1" max="1" width="2.85546875" customWidth="1"/>
    <col min="2" max="2" width="33.28515625" customWidth="1"/>
    <col min="3" max="3" width="6.42578125" customWidth="1"/>
    <col min="4" max="4" width="5.28515625" customWidth="1"/>
    <col min="5" max="5" width="7.140625" customWidth="1"/>
    <col min="6" max="6" width="5.7109375" customWidth="1"/>
    <col min="7" max="7" width="8.7109375" customWidth="1"/>
    <col min="8" max="8" width="5.28515625" customWidth="1"/>
    <col min="9" max="9" width="11.28515625" bestFit="1" customWidth="1"/>
    <col min="10" max="10" width="5.140625" customWidth="1"/>
    <col min="11" max="11" width="11.28515625" customWidth="1"/>
    <col min="12" max="12" width="5.5703125" customWidth="1"/>
    <col min="13" max="13" width="11" customWidth="1"/>
    <col min="14" max="14" width="5.42578125" customWidth="1"/>
    <col min="15" max="15" width="8.42578125" customWidth="1"/>
    <col min="16" max="16" width="5.7109375" style="3" customWidth="1"/>
    <col min="17" max="16384" width="8.85546875" style="3"/>
  </cols>
  <sheetData>
    <row r="3" spans="1:16" x14ac:dyDescent="0.25">
      <c r="M3" s="44" t="s">
        <v>39</v>
      </c>
      <c r="N3" s="43"/>
      <c r="O3" s="43"/>
      <c r="P3" s="43"/>
    </row>
    <row r="4" spans="1:16" ht="14.45" x14ac:dyDescent="0.3">
      <c r="M4" s="45" t="s">
        <v>40</v>
      </c>
      <c r="N4" s="46"/>
      <c r="O4" s="46"/>
      <c r="P4" s="43"/>
    </row>
    <row r="5" spans="1:16" ht="6.6" customHeight="1" x14ac:dyDescent="0.3">
      <c r="A5" s="15"/>
      <c r="B5" s="15"/>
      <c r="C5" s="15"/>
      <c r="D5" s="15"/>
      <c r="E5" s="15"/>
      <c r="F5" s="15"/>
      <c r="G5" s="15"/>
      <c r="H5" s="15"/>
      <c r="I5" s="15"/>
      <c r="J5" s="15"/>
      <c r="K5" s="15"/>
      <c r="L5" s="15"/>
      <c r="M5" s="15"/>
      <c r="N5" s="15"/>
      <c r="O5" s="15"/>
      <c r="P5" s="16"/>
    </row>
    <row r="6" spans="1:16" ht="23.45" customHeight="1" x14ac:dyDescent="0.25">
      <c r="A6" s="47" t="s">
        <v>42</v>
      </c>
      <c r="B6" s="48"/>
      <c r="C6" s="48"/>
      <c r="D6" s="48"/>
      <c r="E6" s="48"/>
      <c r="F6" s="48"/>
      <c r="G6" s="48"/>
      <c r="H6" s="48"/>
      <c r="I6" s="48"/>
      <c r="J6" s="48"/>
      <c r="K6" s="48"/>
      <c r="L6" s="48"/>
      <c r="M6" s="48"/>
      <c r="N6" s="48"/>
      <c r="O6" s="48"/>
      <c r="P6" s="48"/>
    </row>
    <row r="7" spans="1:16" ht="15.6" customHeight="1" x14ac:dyDescent="0.3">
      <c r="O7" s="49" t="s">
        <v>6</v>
      </c>
      <c r="P7" s="49"/>
    </row>
    <row r="8" spans="1:16" ht="31.15" customHeight="1" x14ac:dyDescent="0.25">
      <c r="A8" s="50" t="s">
        <v>29</v>
      </c>
      <c r="B8" s="51"/>
      <c r="C8" s="52" t="s">
        <v>30</v>
      </c>
      <c r="D8" s="52"/>
      <c r="E8" s="52" t="s">
        <v>31</v>
      </c>
      <c r="F8" s="52"/>
      <c r="G8" s="52" t="s">
        <v>32</v>
      </c>
      <c r="H8" s="52"/>
      <c r="I8" s="53" t="s">
        <v>33</v>
      </c>
      <c r="J8" s="54"/>
      <c r="K8" s="54"/>
      <c r="L8" s="54"/>
      <c r="M8" s="54"/>
      <c r="N8" s="54"/>
      <c r="O8" s="54"/>
      <c r="P8" s="55"/>
    </row>
    <row r="9" spans="1:16" ht="56.25" x14ac:dyDescent="0.25">
      <c r="A9" s="51"/>
      <c r="B9" s="51"/>
      <c r="C9" s="24" t="s">
        <v>3</v>
      </c>
      <c r="D9" s="24" t="s">
        <v>4</v>
      </c>
      <c r="E9" s="24" t="s">
        <v>1</v>
      </c>
      <c r="F9" s="24" t="s">
        <v>4</v>
      </c>
      <c r="G9" s="24" t="s">
        <v>2</v>
      </c>
      <c r="H9" s="24" t="s">
        <v>4</v>
      </c>
      <c r="I9" s="24" t="s">
        <v>34</v>
      </c>
      <c r="J9" s="24" t="s">
        <v>4</v>
      </c>
      <c r="K9" s="24" t="s">
        <v>35</v>
      </c>
      <c r="L9" s="24" t="s">
        <v>4</v>
      </c>
      <c r="M9" s="24" t="s">
        <v>36</v>
      </c>
      <c r="N9" s="24" t="s">
        <v>4</v>
      </c>
      <c r="O9" s="24" t="s">
        <v>37</v>
      </c>
      <c r="P9" s="24" t="s">
        <v>4</v>
      </c>
    </row>
    <row r="10" spans="1:16" s="4" customFormat="1" ht="13.15" customHeight="1" x14ac:dyDescent="0.2">
      <c r="A10" s="9" t="s">
        <v>7</v>
      </c>
      <c r="B10" s="10" t="s">
        <v>16</v>
      </c>
      <c r="C10" s="11">
        <v>167</v>
      </c>
      <c r="D10" s="6">
        <v>4.3063434760185659</v>
      </c>
      <c r="E10" s="11">
        <v>5282</v>
      </c>
      <c r="F10" s="12">
        <v>8.2852302672857334</v>
      </c>
      <c r="G10" s="13">
        <v>15541.321539999997</v>
      </c>
      <c r="H10" s="6">
        <v>6.3709152167258125</v>
      </c>
      <c r="I10" s="13">
        <v>12941.368479999997</v>
      </c>
      <c r="J10" s="6">
        <v>7.4495525008852939</v>
      </c>
      <c r="K10" s="13">
        <v>2599.9530499999992</v>
      </c>
      <c r="L10" s="6">
        <v>3.7717475926452271</v>
      </c>
      <c r="M10" s="23">
        <v>0</v>
      </c>
      <c r="N10" s="23">
        <v>0</v>
      </c>
      <c r="O10" s="19" t="s">
        <v>28</v>
      </c>
      <c r="P10" s="20" t="s">
        <v>28</v>
      </c>
    </row>
    <row r="11" spans="1:16" s="4" customFormat="1" ht="13.15" customHeight="1" x14ac:dyDescent="0.2">
      <c r="A11" s="9" t="s">
        <v>8</v>
      </c>
      <c r="B11" s="10" t="s">
        <v>17</v>
      </c>
      <c r="C11" s="11">
        <v>637</v>
      </c>
      <c r="D11" s="6">
        <v>16.425992779783392</v>
      </c>
      <c r="E11" s="11">
        <v>20735</v>
      </c>
      <c r="F11" s="12">
        <v>32.52446982055465</v>
      </c>
      <c r="G11" s="13">
        <v>38579.970520000003</v>
      </c>
      <c r="H11" s="6">
        <v>15.815239432122407</v>
      </c>
      <c r="I11" s="13">
        <v>23254.305950000005</v>
      </c>
      <c r="J11" s="6">
        <v>13.386078397651371</v>
      </c>
      <c r="K11" s="13">
        <v>15246.556339999996</v>
      </c>
      <c r="L11" s="6">
        <v>22.118154084176567</v>
      </c>
      <c r="M11" s="23">
        <v>0</v>
      </c>
      <c r="N11" s="23">
        <v>0</v>
      </c>
      <c r="O11" s="14">
        <v>79.108279999999993</v>
      </c>
      <c r="P11" s="18">
        <v>6.1364342762468373</v>
      </c>
    </row>
    <row r="12" spans="1:16" s="4" customFormat="1" ht="13.15" customHeight="1" x14ac:dyDescent="0.2">
      <c r="A12" s="9" t="s">
        <v>9</v>
      </c>
      <c r="B12" s="10" t="s">
        <v>18</v>
      </c>
      <c r="C12" s="11">
        <v>72</v>
      </c>
      <c r="D12" s="6">
        <v>1.8566271273852502</v>
      </c>
      <c r="E12" s="11">
        <v>2586</v>
      </c>
      <c r="F12" s="12">
        <v>4.0563433304053209</v>
      </c>
      <c r="G12" s="13">
        <v>1784.9928600000001</v>
      </c>
      <c r="H12" s="6">
        <v>0.73172916114319908</v>
      </c>
      <c r="I12" s="13">
        <v>1276.18597</v>
      </c>
      <c r="J12" s="6">
        <v>0.73462203005042848</v>
      </c>
      <c r="K12" s="13">
        <v>508.80688999999995</v>
      </c>
      <c r="L12" s="6">
        <v>0.73812531440858331</v>
      </c>
      <c r="M12" s="23">
        <v>0</v>
      </c>
      <c r="N12" s="23">
        <v>0</v>
      </c>
      <c r="O12" s="19" t="s">
        <v>28</v>
      </c>
      <c r="P12" s="20" t="s">
        <v>28</v>
      </c>
    </row>
    <row r="13" spans="1:16" s="4" customFormat="1" ht="13.15" customHeight="1" x14ac:dyDescent="0.2">
      <c r="A13" s="9" t="s">
        <v>10</v>
      </c>
      <c r="B13" s="10" t="s">
        <v>19</v>
      </c>
      <c r="C13" s="11">
        <v>524</v>
      </c>
      <c r="D13" s="6">
        <v>13.512119649303763</v>
      </c>
      <c r="E13" s="11">
        <v>6170</v>
      </c>
      <c r="F13" s="12">
        <v>9.6781277450119223</v>
      </c>
      <c r="G13" s="13">
        <v>24850.159080000009</v>
      </c>
      <c r="H13" s="6">
        <v>10.186923693287747</v>
      </c>
      <c r="I13" s="13">
        <v>17813.646760000018</v>
      </c>
      <c r="J13" s="6">
        <v>10.254224425796227</v>
      </c>
      <c r="K13" s="13">
        <v>6753.5980499999996</v>
      </c>
      <c r="L13" s="6">
        <v>9.7974335293404646</v>
      </c>
      <c r="M13" s="23">
        <v>0</v>
      </c>
      <c r="N13" s="23">
        <v>0</v>
      </c>
      <c r="O13" s="14">
        <v>282.91424999999998</v>
      </c>
      <c r="P13" s="18">
        <v>21.945676241964392</v>
      </c>
    </row>
    <row r="14" spans="1:16" s="4" customFormat="1" ht="13.15" customHeight="1" x14ac:dyDescent="0.2">
      <c r="A14" s="9" t="s">
        <v>11</v>
      </c>
      <c r="B14" s="10" t="s">
        <v>20</v>
      </c>
      <c r="C14" s="11">
        <v>47</v>
      </c>
      <c r="D14" s="6">
        <v>1.2119649303764828</v>
      </c>
      <c r="E14" s="11">
        <v>277</v>
      </c>
      <c r="F14" s="12">
        <v>0.43449617266909274</v>
      </c>
      <c r="G14" s="13">
        <v>1113.4377599999996</v>
      </c>
      <c r="H14" s="6">
        <v>0.4564359311274569</v>
      </c>
      <c r="I14" s="13">
        <v>958.07448999999963</v>
      </c>
      <c r="J14" s="6">
        <v>0.55150475191584236</v>
      </c>
      <c r="K14" s="13">
        <v>155.36328</v>
      </c>
      <c r="L14" s="6">
        <v>0.22538525352427674</v>
      </c>
      <c r="M14" s="23">
        <v>0</v>
      </c>
      <c r="N14" s="23">
        <v>0</v>
      </c>
      <c r="O14" s="23" t="s">
        <v>28</v>
      </c>
      <c r="P14" s="23" t="s">
        <v>28</v>
      </c>
    </row>
    <row r="15" spans="1:16" s="4" customFormat="1" ht="13.15" customHeight="1" x14ac:dyDescent="0.2">
      <c r="A15" s="9" t="s">
        <v>12</v>
      </c>
      <c r="B15" s="10" t="s">
        <v>21</v>
      </c>
      <c r="C15" s="11">
        <v>130</v>
      </c>
      <c r="D15" s="6">
        <v>3.3522434244455903</v>
      </c>
      <c r="E15" s="11">
        <v>2082</v>
      </c>
      <c r="F15" s="12">
        <v>3.2657798971012673</v>
      </c>
      <c r="G15" s="13">
        <v>2711.0668799999989</v>
      </c>
      <c r="H15" s="6">
        <v>1.1113583355764849</v>
      </c>
      <c r="I15" s="13">
        <v>1035.9640100000001</v>
      </c>
      <c r="J15" s="6">
        <v>0.59634097378878281</v>
      </c>
      <c r="K15" s="13">
        <v>1663.9601100000002</v>
      </c>
      <c r="L15" s="6">
        <v>2.4139041815198126</v>
      </c>
      <c r="M15" s="23">
        <v>0</v>
      </c>
      <c r="N15" s="23">
        <v>0</v>
      </c>
      <c r="O15" s="14">
        <v>11.142749999999999</v>
      </c>
      <c r="P15" s="18">
        <v>0.86434382129973575</v>
      </c>
    </row>
    <row r="16" spans="1:16" s="4" customFormat="1" ht="13.15" customHeight="1" x14ac:dyDescent="0.2">
      <c r="A16" s="9" t="s">
        <v>13</v>
      </c>
      <c r="B16" s="10" t="s">
        <v>22</v>
      </c>
      <c r="C16" s="11">
        <v>152</v>
      </c>
      <c r="D16" s="6">
        <v>3.9195461578133055</v>
      </c>
      <c r="E16" s="11">
        <v>2056</v>
      </c>
      <c r="F16" s="12">
        <v>3.2249968628435188</v>
      </c>
      <c r="G16" s="13">
        <v>2570.28287</v>
      </c>
      <c r="H16" s="6">
        <v>1.0536461912603026</v>
      </c>
      <c r="I16" s="13">
        <v>1586.30666</v>
      </c>
      <c r="J16" s="6">
        <v>0.91313950023421342</v>
      </c>
      <c r="K16" s="13">
        <v>945.39097000000015</v>
      </c>
      <c r="L16" s="6">
        <v>1.371477117714121</v>
      </c>
      <c r="M16" s="23">
        <v>0</v>
      </c>
      <c r="N16" s="23">
        <v>0</v>
      </c>
      <c r="O16" s="14">
        <v>38.585230000000003</v>
      </c>
      <c r="P16" s="18">
        <v>2.9930587282250074</v>
      </c>
    </row>
    <row r="17" spans="1:17" s="4" customFormat="1" ht="13.15" customHeight="1" x14ac:dyDescent="0.2">
      <c r="A17" s="9" t="s">
        <v>14</v>
      </c>
      <c r="B17" s="10" t="s">
        <v>23</v>
      </c>
      <c r="C17" s="11">
        <v>1388</v>
      </c>
      <c r="D17" s="6">
        <v>35.791645177926767</v>
      </c>
      <c r="E17" s="11">
        <v>13996</v>
      </c>
      <c r="F17" s="12">
        <v>21.953821056594304</v>
      </c>
      <c r="G17" s="13">
        <v>105619.1245399999</v>
      </c>
      <c r="H17" s="6">
        <v>43.296864168035498</v>
      </c>
      <c r="I17" s="13">
        <v>72014.782800000059</v>
      </c>
      <c r="J17" s="6">
        <v>41.454495800621224</v>
      </c>
      <c r="K17" s="13">
        <v>32769.017400000004</v>
      </c>
      <c r="L17" s="6">
        <v>47.53795938422796</v>
      </c>
      <c r="M17" s="23">
        <v>0.1875</v>
      </c>
      <c r="N17" s="26">
        <v>100</v>
      </c>
      <c r="O17" s="14">
        <v>835.13681999999983</v>
      </c>
      <c r="P17" s="18">
        <v>64.781615876413753</v>
      </c>
    </row>
    <row r="18" spans="1:17" s="4" customFormat="1" ht="13.15" customHeight="1" x14ac:dyDescent="0.2">
      <c r="A18" s="9" t="s">
        <v>15</v>
      </c>
      <c r="B18" s="10" t="s">
        <v>24</v>
      </c>
      <c r="C18" s="11">
        <v>270</v>
      </c>
      <c r="D18" s="6">
        <v>6.9623517276946876</v>
      </c>
      <c r="E18" s="11">
        <v>4029</v>
      </c>
      <c r="F18" s="12">
        <v>6.3198017317103785</v>
      </c>
      <c r="G18" s="13">
        <v>24868.17829</v>
      </c>
      <c r="H18" s="6">
        <v>10.194310379090936</v>
      </c>
      <c r="I18" s="13">
        <v>21103.822639999995</v>
      </c>
      <c r="J18" s="6">
        <v>12.148176985224959</v>
      </c>
      <c r="K18" s="13">
        <v>3739.9515500000002</v>
      </c>
      <c r="L18" s="6">
        <v>5.4255415324989391</v>
      </c>
      <c r="M18" s="23">
        <v>0</v>
      </c>
      <c r="N18" s="23">
        <v>0</v>
      </c>
      <c r="O18" s="14">
        <v>24.404109999999999</v>
      </c>
      <c r="P18" s="18">
        <v>1.893028354115375</v>
      </c>
    </row>
    <row r="19" spans="1:17" s="4" customFormat="1" ht="13.15" customHeight="1" x14ac:dyDescent="0.2">
      <c r="A19" s="10">
        <v>10</v>
      </c>
      <c r="B19" s="10" t="s">
        <v>25</v>
      </c>
      <c r="C19" s="11">
        <v>47</v>
      </c>
      <c r="D19" s="6">
        <v>1.2119649303764828</v>
      </c>
      <c r="E19" s="11">
        <v>346</v>
      </c>
      <c r="F19" s="12">
        <v>0.54272807127619527</v>
      </c>
      <c r="G19" s="13">
        <v>2414.3839199999998</v>
      </c>
      <c r="H19" s="6">
        <v>0.98973791999326466</v>
      </c>
      <c r="I19" s="13">
        <v>1996.627</v>
      </c>
      <c r="J19" s="6">
        <v>1.1493357664741422</v>
      </c>
      <c r="K19" s="13">
        <v>412.70350999999994</v>
      </c>
      <c r="L19" s="6">
        <v>0.59870829987439034</v>
      </c>
      <c r="M19" s="23">
        <v>0</v>
      </c>
      <c r="N19" s="23">
        <v>0</v>
      </c>
      <c r="O19" s="14">
        <v>5.0533999999999999</v>
      </c>
      <c r="P19" s="18">
        <v>0.39199255718346765</v>
      </c>
    </row>
    <row r="20" spans="1:17" s="4" customFormat="1" ht="13.15" customHeight="1" x14ac:dyDescent="0.2">
      <c r="A20" s="10">
        <v>11</v>
      </c>
      <c r="B20" s="10" t="s">
        <v>26</v>
      </c>
      <c r="C20" s="11">
        <v>157</v>
      </c>
      <c r="D20" s="6">
        <v>4.048478597215059</v>
      </c>
      <c r="E20" s="11">
        <v>2799</v>
      </c>
      <c r="F20" s="12">
        <v>4.3904504956707235</v>
      </c>
      <c r="G20" s="13">
        <v>3999.1896199999978</v>
      </c>
      <c r="H20" s="6">
        <v>1.6394035693202647</v>
      </c>
      <c r="I20" s="13">
        <v>2704.3103299999998</v>
      </c>
      <c r="J20" s="6">
        <v>1.5567056770816434</v>
      </c>
      <c r="K20" s="13">
        <v>1285.8792599999997</v>
      </c>
      <c r="L20" s="6">
        <v>1.8654229172859205</v>
      </c>
      <c r="M20" s="23">
        <v>0</v>
      </c>
      <c r="N20" s="23">
        <v>0</v>
      </c>
      <c r="O20" s="19">
        <v>9</v>
      </c>
      <c r="P20" s="20">
        <v>0.6981305684590986</v>
      </c>
    </row>
    <row r="21" spans="1:17" s="4" customFormat="1" ht="13.15" customHeight="1" x14ac:dyDescent="0.2">
      <c r="A21" s="10">
        <v>12</v>
      </c>
      <c r="B21" s="10" t="s">
        <v>27</v>
      </c>
      <c r="C21" s="11">
        <v>287</v>
      </c>
      <c r="D21" s="6">
        <v>7.4007220216606493</v>
      </c>
      <c r="E21" s="11">
        <v>3394</v>
      </c>
      <c r="F21" s="12">
        <v>5.3237545488768978</v>
      </c>
      <c r="G21" s="13">
        <v>19889.633790000007</v>
      </c>
      <c r="H21" s="6">
        <v>8.1534360023166332</v>
      </c>
      <c r="I21" s="13">
        <v>17034.683779999996</v>
      </c>
      <c r="J21" s="6">
        <v>9.8058231902758681</v>
      </c>
      <c r="K21" s="13">
        <v>2851.1377299999999</v>
      </c>
      <c r="L21" s="6">
        <v>4.1361407927837313</v>
      </c>
      <c r="M21" s="23">
        <v>0</v>
      </c>
      <c r="N21" s="23">
        <v>0</v>
      </c>
      <c r="O21" s="19">
        <v>3.81229</v>
      </c>
      <c r="P21" s="18">
        <v>0.29571957609232635</v>
      </c>
    </row>
    <row r="22" spans="1:17" s="4" customFormat="1" ht="13.15" customHeight="1" x14ac:dyDescent="0.2">
      <c r="A22" s="40" t="s">
        <v>5</v>
      </c>
      <c r="B22" s="41"/>
      <c r="C22" s="7">
        <f>SUM(C10:C21)</f>
        <v>3878</v>
      </c>
      <c r="D22" s="8">
        <f t="shared" ref="D22:P22" si="0">SUM(D10:D21)</f>
        <v>99.999999999999986</v>
      </c>
      <c r="E22" s="7">
        <f t="shared" si="0"/>
        <v>63752</v>
      </c>
      <c r="F22" s="8">
        <f t="shared" si="0"/>
        <v>100</v>
      </c>
      <c r="G22" s="7">
        <f t="shared" si="0"/>
        <v>243941.7416699999</v>
      </c>
      <c r="H22" s="8">
        <f t="shared" si="0"/>
        <v>100.00000000000001</v>
      </c>
      <c r="I22" s="7">
        <f t="shared" si="0"/>
        <v>173720.07887000008</v>
      </c>
      <c r="J22" s="8">
        <f t="shared" si="0"/>
        <v>100</v>
      </c>
      <c r="K22" s="7">
        <f t="shared" si="0"/>
        <v>68932.318140000003</v>
      </c>
      <c r="L22" s="8">
        <f t="shared" si="0"/>
        <v>100</v>
      </c>
      <c r="M22" s="17">
        <f>SUM(M10:M21)</f>
        <v>0.1875</v>
      </c>
      <c r="N22" s="22">
        <f>SUM(N10:N21)</f>
        <v>100</v>
      </c>
      <c r="O22" s="21">
        <f t="shared" si="0"/>
        <v>1289.1571299999998</v>
      </c>
      <c r="P22" s="22">
        <f t="shared" si="0"/>
        <v>99.999999999999986</v>
      </c>
      <c r="Q22" s="5"/>
    </row>
    <row r="23" spans="1:17" ht="14.45" customHeight="1" x14ac:dyDescent="0.25">
      <c r="A23" s="3"/>
      <c r="B23" s="2" t="s">
        <v>0</v>
      </c>
      <c r="C23" s="1"/>
      <c r="D23" s="1"/>
      <c r="E23" s="1"/>
      <c r="F23" s="1"/>
      <c r="G23" s="1"/>
      <c r="H23" s="1"/>
      <c r="I23" s="1"/>
      <c r="J23" s="1"/>
      <c r="K23" s="1"/>
      <c r="L23" s="1"/>
      <c r="M23" s="1"/>
      <c r="N23" s="1"/>
      <c r="O23" s="1"/>
    </row>
    <row r="24" spans="1:17" ht="34.15" customHeight="1" x14ac:dyDescent="0.25">
      <c r="B24" s="42" t="s">
        <v>38</v>
      </c>
      <c r="C24" s="43"/>
      <c r="D24" s="43"/>
      <c r="E24" s="43"/>
      <c r="F24" s="43"/>
      <c r="G24" s="43"/>
      <c r="H24" s="43"/>
      <c r="I24" s="43"/>
      <c r="J24" s="43"/>
      <c r="K24" s="43"/>
      <c r="L24" s="43"/>
      <c r="M24" s="43"/>
      <c r="N24" s="43"/>
      <c r="O24" s="43"/>
      <c r="P24" s="43"/>
    </row>
    <row r="25" spans="1:17" x14ac:dyDescent="0.25">
      <c r="B25" s="42" t="s">
        <v>41</v>
      </c>
      <c r="C25" s="43"/>
      <c r="D25" s="43"/>
      <c r="E25" s="43"/>
      <c r="F25" s="43"/>
      <c r="G25" s="43"/>
      <c r="H25" s="43"/>
      <c r="I25" s="43"/>
      <c r="J25" s="43"/>
      <c r="K25" s="43"/>
      <c r="L25" s="43"/>
      <c r="M25" s="43"/>
      <c r="N25" s="43"/>
      <c r="O25" s="43"/>
      <c r="P25" s="43"/>
    </row>
  </sheetData>
  <mergeCells count="12">
    <mergeCell ref="A22:B22"/>
    <mergeCell ref="B24:P24"/>
    <mergeCell ref="B25:P25"/>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scale="94" orientation="landscape" r:id="rId1"/>
  <headerFooter>
    <oddFooter>&amp;C&amp;F - &amp;A</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3:Q25"/>
  <sheetViews>
    <sheetView zoomScale="120" zoomScaleNormal="120" workbookViewId="0">
      <selection activeCell="M22" sqref="M22:N22"/>
    </sheetView>
  </sheetViews>
  <sheetFormatPr defaultColWidth="8.85546875" defaultRowHeight="15" x14ac:dyDescent="0.25"/>
  <cols>
    <col min="1" max="1" width="2.85546875" customWidth="1"/>
    <col min="2" max="2" width="33.28515625" customWidth="1"/>
    <col min="3" max="3" width="6.42578125" customWidth="1"/>
    <col min="4" max="4" width="5.28515625" customWidth="1"/>
    <col min="5" max="5" width="7.140625" customWidth="1"/>
    <col min="6" max="6" width="5.7109375" customWidth="1"/>
    <col min="7" max="7" width="8.7109375" customWidth="1"/>
    <col min="8" max="8" width="5.28515625" customWidth="1"/>
    <col min="9" max="9" width="11.28515625" bestFit="1" customWidth="1"/>
    <col min="10" max="10" width="5.140625" customWidth="1"/>
    <col min="11" max="11" width="11.28515625" customWidth="1"/>
    <col min="12" max="12" width="5.5703125" customWidth="1"/>
    <col min="13" max="13" width="11" customWidth="1"/>
    <col min="14" max="14" width="5.42578125" customWidth="1"/>
    <col min="15" max="15" width="8.42578125" customWidth="1"/>
    <col min="16" max="16" width="5.7109375" style="3" customWidth="1"/>
    <col min="17" max="16384" width="8.85546875" style="3"/>
  </cols>
  <sheetData>
    <row r="3" spans="1:16" x14ac:dyDescent="0.25">
      <c r="M3" s="44" t="s">
        <v>39</v>
      </c>
      <c r="N3" s="43"/>
      <c r="O3" s="43"/>
      <c r="P3" s="43"/>
    </row>
    <row r="4" spans="1:16" ht="14.45" x14ac:dyDescent="0.3">
      <c r="M4" s="45" t="s">
        <v>40</v>
      </c>
      <c r="N4" s="46"/>
      <c r="O4" s="46"/>
      <c r="P4" s="43"/>
    </row>
    <row r="5" spans="1:16" ht="6.6" customHeight="1" x14ac:dyDescent="0.3">
      <c r="A5" s="15"/>
      <c r="B5" s="15"/>
      <c r="C5" s="15"/>
      <c r="D5" s="15"/>
      <c r="E5" s="15"/>
      <c r="F5" s="15"/>
      <c r="G5" s="15"/>
      <c r="H5" s="15"/>
      <c r="I5" s="15"/>
      <c r="J5" s="15"/>
      <c r="K5" s="15"/>
      <c r="L5" s="15"/>
      <c r="M5" s="15"/>
      <c r="N5" s="15"/>
      <c r="O5" s="15"/>
      <c r="P5" s="16"/>
    </row>
    <row r="6" spans="1:16" ht="23.45" customHeight="1" x14ac:dyDescent="0.25">
      <c r="A6" s="47" t="s">
        <v>43</v>
      </c>
      <c r="B6" s="48"/>
      <c r="C6" s="48"/>
      <c r="D6" s="48"/>
      <c r="E6" s="48"/>
      <c r="F6" s="48"/>
      <c r="G6" s="48"/>
      <c r="H6" s="48"/>
      <c r="I6" s="48"/>
      <c r="J6" s="48"/>
      <c r="K6" s="48"/>
      <c r="L6" s="48"/>
      <c r="M6" s="48"/>
      <c r="N6" s="48"/>
      <c r="O6" s="48"/>
      <c r="P6" s="48"/>
    </row>
    <row r="7" spans="1:16" ht="15.6" customHeight="1" x14ac:dyDescent="0.3">
      <c r="O7" s="49" t="s">
        <v>6</v>
      </c>
      <c r="P7" s="49"/>
    </row>
    <row r="8" spans="1:16" ht="31.15" customHeight="1" x14ac:dyDescent="0.25">
      <c r="A8" s="50" t="s">
        <v>29</v>
      </c>
      <c r="B8" s="51"/>
      <c r="C8" s="52" t="s">
        <v>30</v>
      </c>
      <c r="D8" s="52"/>
      <c r="E8" s="52" t="s">
        <v>31</v>
      </c>
      <c r="F8" s="52"/>
      <c r="G8" s="52" t="s">
        <v>32</v>
      </c>
      <c r="H8" s="52"/>
      <c r="I8" s="53" t="s">
        <v>33</v>
      </c>
      <c r="J8" s="54"/>
      <c r="K8" s="54"/>
      <c r="L8" s="54"/>
      <c r="M8" s="54"/>
      <c r="N8" s="54"/>
      <c r="O8" s="54"/>
      <c r="P8" s="55"/>
    </row>
    <row r="9" spans="1:16" ht="56.25" x14ac:dyDescent="0.25">
      <c r="A9" s="51"/>
      <c r="B9" s="51"/>
      <c r="C9" s="25" t="s">
        <v>3</v>
      </c>
      <c r="D9" s="25" t="s">
        <v>4</v>
      </c>
      <c r="E9" s="25" t="s">
        <v>1</v>
      </c>
      <c r="F9" s="25" t="s">
        <v>4</v>
      </c>
      <c r="G9" s="25" t="s">
        <v>2</v>
      </c>
      <c r="H9" s="25" t="s">
        <v>4</v>
      </c>
      <c r="I9" s="25" t="s">
        <v>34</v>
      </c>
      <c r="J9" s="25" t="s">
        <v>4</v>
      </c>
      <c r="K9" s="25" t="s">
        <v>35</v>
      </c>
      <c r="L9" s="25" t="s">
        <v>4</v>
      </c>
      <c r="M9" s="25" t="s">
        <v>36</v>
      </c>
      <c r="N9" s="25" t="s">
        <v>4</v>
      </c>
      <c r="O9" s="25" t="s">
        <v>37</v>
      </c>
      <c r="P9" s="25" t="s">
        <v>4</v>
      </c>
    </row>
    <row r="10" spans="1:16" s="4" customFormat="1" ht="13.15" customHeight="1" x14ac:dyDescent="0.2">
      <c r="A10" s="9" t="s">
        <v>7</v>
      </c>
      <c r="B10" s="10" t="s">
        <v>16</v>
      </c>
      <c r="C10" s="11">
        <v>154</v>
      </c>
      <c r="D10" s="6">
        <v>4.1509433962264151</v>
      </c>
      <c r="E10" s="11">
        <v>5263</v>
      </c>
      <c r="F10" s="12">
        <v>8.3699109414758261</v>
      </c>
      <c r="G10" s="13">
        <v>16290.931</v>
      </c>
      <c r="H10" s="6">
        <v>7.0449300566210491</v>
      </c>
      <c r="I10" s="13">
        <v>13631.879000000001</v>
      </c>
      <c r="J10" s="6">
        <v>8.2918792967326631</v>
      </c>
      <c r="K10" s="13">
        <v>2659.0520000000001</v>
      </c>
      <c r="L10" s="6">
        <v>4.0464235466505549</v>
      </c>
      <c r="M10" s="23" t="s">
        <v>28</v>
      </c>
      <c r="N10" s="23" t="s">
        <v>28</v>
      </c>
      <c r="O10" s="23" t="s">
        <v>28</v>
      </c>
      <c r="P10" s="23" t="s">
        <v>28</v>
      </c>
    </row>
    <row r="11" spans="1:16" s="4" customFormat="1" ht="13.15" customHeight="1" x14ac:dyDescent="0.2">
      <c r="A11" s="9" t="s">
        <v>8</v>
      </c>
      <c r="B11" s="10" t="s">
        <v>17</v>
      </c>
      <c r="C11" s="11">
        <v>617</v>
      </c>
      <c r="D11" s="6">
        <v>16.630727762803236</v>
      </c>
      <c r="E11" s="11">
        <v>19925</v>
      </c>
      <c r="F11" s="12">
        <v>31.68734096692112</v>
      </c>
      <c r="G11" s="13">
        <v>35056.353000000003</v>
      </c>
      <c r="H11" s="6">
        <v>15.159941130756586</v>
      </c>
      <c r="I11" s="13">
        <v>22348.534</v>
      </c>
      <c r="J11" s="6">
        <v>13.593969429080611</v>
      </c>
      <c r="K11" s="13">
        <v>12666.960999999999</v>
      </c>
      <c r="L11" s="6">
        <v>19.276001091706462</v>
      </c>
      <c r="M11" s="23" t="s">
        <v>28</v>
      </c>
      <c r="N11" s="23" t="s">
        <v>28</v>
      </c>
      <c r="O11" s="14">
        <v>40.857999999999997</v>
      </c>
      <c r="P11" s="18">
        <v>3.617865301857722</v>
      </c>
    </row>
    <row r="12" spans="1:16" s="4" customFormat="1" ht="13.15" customHeight="1" x14ac:dyDescent="0.2">
      <c r="A12" s="9" t="s">
        <v>9</v>
      </c>
      <c r="B12" s="10" t="s">
        <v>18</v>
      </c>
      <c r="C12" s="11">
        <v>71</v>
      </c>
      <c r="D12" s="6">
        <v>1.9137466307277629</v>
      </c>
      <c r="E12" s="11">
        <v>2494</v>
      </c>
      <c r="F12" s="12">
        <v>3.9662849872773536</v>
      </c>
      <c r="G12" s="13">
        <v>1706.575</v>
      </c>
      <c r="H12" s="6">
        <v>0.73799965829933645</v>
      </c>
      <c r="I12" s="13">
        <v>1264.96</v>
      </c>
      <c r="J12" s="6">
        <v>0.76943872779350142</v>
      </c>
      <c r="K12" s="13">
        <v>439.05700000000002</v>
      </c>
      <c r="L12" s="6">
        <v>0.66813683339842644</v>
      </c>
      <c r="M12" s="23" t="s">
        <v>28</v>
      </c>
      <c r="N12" s="23" t="s">
        <v>28</v>
      </c>
      <c r="O12" s="19">
        <v>2.5579999999999998</v>
      </c>
      <c r="P12" s="20">
        <v>0.2265039757734606</v>
      </c>
    </row>
    <row r="13" spans="1:16" s="4" customFormat="1" ht="13.15" customHeight="1" x14ac:dyDescent="0.2">
      <c r="A13" s="9" t="s">
        <v>10</v>
      </c>
      <c r="B13" s="10" t="s">
        <v>19</v>
      </c>
      <c r="C13" s="11">
        <v>511</v>
      </c>
      <c r="D13" s="6">
        <v>13.773584905660377</v>
      </c>
      <c r="E13" s="11">
        <v>6122</v>
      </c>
      <c r="F13" s="12">
        <v>9.7360050890585246</v>
      </c>
      <c r="G13" s="13">
        <v>21858.143</v>
      </c>
      <c r="H13" s="6">
        <v>9.4524425032934563</v>
      </c>
      <c r="I13" s="13">
        <v>15535.474</v>
      </c>
      <c r="J13" s="6">
        <v>9.4497812976133773</v>
      </c>
      <c r="K13" s="13">
        <v>5785.6239999999998</v>
      </c>
      <c r="L13" s="6">
        <v>8.8042976164687889</v>
      </c>
      <c r="M13" s="23" t="s">
        <v>28</v>
      </c>
      <c r="N13" s="23" t="s">
        <v>28</v>
      </c>
      <c r="O13" s="14">
        <v>537.04399999999998</v>
      </c>
      <c r="P13" s="18">
        <v>47.553792480563871</v>
      </c>
    </row>
    <row r="14" spans="1:16" s="4" customFormat="1" ht="13.15" customHeight="1" x14ac:dyDescent="0.2">
      <c r="A14" s="9" t="s">
        <v>11</v>
      </c>
      <c r="B14" s="10" t="s">
        <v>20</v>
      </c>
      <c r="C14" s="11">
        <v>51</v>
      </c>
      <c r="D14" s="6">
        <v>1.3746630727762803</v>
      </c>
      <c r="E14" s="11">
        <v>275</v>
      </c>
      <c r="F14" s="12">
        <v>0.43734096692111962</v>
      </c>
      <c r="G14" s="13">
        <v>1137.69</v>
      </c>
      <c r="H14" s="6">
        <v>0.49198824033550947</v>
      </c>
      <c r="I14" s="13">
        <v>968.05399999999997</v>
      </c>
      <c r="J14" s="6">
        <v>0.58883936108288815</v>
      </c>
      <c r="K14" s="13">
        <v>169.637</v>
      </c>
      <c r="L14" s="6">
        <v>0.25814581707434081</v>
      </c>
      <c r="M14" s="23" t="s">
        <v>28</v>
      </c>
      <c r="N14" s="23" t="s">
        <v>28</v>
      </c>
      <c r="O14" s="23" t="s">
        <v>28</v>
      </c>
      <c r="P14" s="23" t="s">
        <v>28</v>
      </c>
    </row>
    <row r="15" spans="1:16" s="4" customFormat="1" ht="13.15" customHeight="1" x14ac:dyDescent="0.2">
      <c r="A15" s="9" t="s">
        <v>12</v>
      </c>
      <c r="B15" s="10" t="s">
        <v>21</v>
      </c>
      <c r="C15" s="11">
        <v>119</v>
      </c>
      <c r="D15" s="6">
        <v>3.2075471698113209</v>
      </c>
      <c r="E15" s="11">
        <v>1881</v>
      </c>
      <c r="F15" s="12">
        <v>2.9914122137404577</v>
      </c>
      <c r="G15" s="13">
        <v>2299.6190000000001</v>
      </c>
      <c r="H15" s="6">
        <v>0.99445851264589114</v>
      </c>
      <c r="I15" s="13">
        <v>1008.9690000000001</v>
      </c>
      <c r="J15" s="6">
        <v>0.61372677692818844</v>
      </c>
      <c r="K15" s="13">
        <v>1279.5060000000001</v>
      </c>
      <c r="L15" s="6">
        <v>1.9470936282858196</v>
      </c>
      <c r="M15" s="23" t="s">
        <v>28</v>
      </c>
      <c r="N15" s="23" t="s">
        <v>28</v>
      </c>
      <c r="O15" s="14">
        <v>11.143000000000001</v>
      </c>
      <c r="P15" s="18">
        <v>0.98668248711636897</v>
      </c>
    </row>
    <row r="16" spans="1:16" s="4" customFormat="1" ht="13.15" customHeight="1" x14ac:dyDescent="0.2">
      <c r="A16" s="9" t="s">
        <v>13</v>
      </c>
      <c r="B16" s="10" t="s">
        <v>22</v>
      </c>
      <c r="C16" s="11">
        <v>144</v>
      </c>
      <c r="D16" s="6">
        <v>3.881401617250674</v>
      </c>
      <c r="E16" s="11">
        <v>2170</v>
      </c>
      <c r="F16" s="12">
        <v>3.4510178117048347</v>
      </c>
      <c r="G16" s="13">
        <v>2610.5169999999998</v>
      </c>
      <c r="H16" s="6">
        <v>1.1289047677275295</v>
      </c>
      <c r="I16" s="13">
        <v>1595.1790000000001</v>
      </c>
      <c r="J16" s="6">
        <v>0.97030143274325653</v>
      </c>
      <c r="K16" s="13">
        <v>971.99300000000005</v>
      </c>
      <c r="L16" s="6">
        <v>1.4791344292550552</v>
      </c>
      <c r="M16" s="23" t="s">
        <v>28</v>
      </c>
      <c r="N16" s="23" t="s">
        <v>28</v>
      </c>
      <c r="O16" s="14">
        <v>43.344999999999999</v>
      </c>
      <c r="P16" s="18">
        <v>3.838082419820426</v>
      </c>
    </row>
    <row r="17" spans="1:17" s="4" customFormat="1" ht="13.15" customHeight="1" x14ac:dyDescent="0.2">
      <c r="A17" s="9" t="s">
        <v>14</v>
      </c>
      <c r="B17" s="10" t="s">
        <v>23</v>
      </c>
      <c r="C17" s="11">
        <v>1350</v>
      </c>
      <c r="D17" s="6">
        <v>36.388140161725069</v>
      </c>
      <c r="E17" s="11">
        <v>14165</v>
      </c>
      <c r="F17" s="12">
        <v>22.52703562340967</v>
      </c>
      <c r="G17" s="13">
        <v>101788.943</v>
      </c>
      <c r="H17" s="6">
        <v>44.018109460557334</v>
      </c>
      <c r="I17" s="13">
        <v>68284.611000000004</v>
      </c>
      <c r="J17" s="6">
        <v>41.535561769316132</v>
      </c>
      <c r="K17" s="13">
        <v>33083.4</v>
      </c>
      <c r="L17" s="6">
        <v>50.344802870819741</v>
      </c>
      <c r="M17" s="23" t="s">
        <v>28</v>
      </c>
      <c r="N17" s="23" t="s">
        <v>28</v>
      </c>
      <c r="O17" s="14">
        <v>420.93200000000002</v>
      </c>
      <c r="P17" s="18">
        <v>37.272389183062678</v>
      </c>
    </row>
    <row r="18" spans="1:17" s="4" customFormat="1" ht="13.15" customHeight="1" x14ac:dyDescent="0.2">
      <c r="A18" s="9" t="s">
        <v>15</v>
      </c>
      <c r="B18" s="10" t="s">
        <v>24</v>
      </c>
      <c r="C18" s="11">
        <v>234</v>
      </c>
      <c r="D18" s="6">
        <v>6.3072776280323453</v>
      </c>
      <c r="E18" s="11">
        <v>3829</v>
      </c>
      <c r="F18" s="12">
        <v>6.0893765903307893</v>
      </c>
      <c r="G18" s="13">
        <v>24067.909</v>
      </c>
      <c r="H18" s="6">
        <v>10.408044544177386</v>
      </c>
      <c r="I18" s="13">
        <v>20882.103999999999</v>
      </c>
      <c r="J18" s="6">
        <v>12.701982304113638</v>
      </c>
      <c r="K18" s="13">
        <v>3126.7730000000001</v>
      </c>
      <c r="L18" s="6">
        <v>4.7581799424122568</v>
      </c>
      <c r="M18" s="23" t="s">
        <v>28</v>
      </c>
      <c r="N18" s="23" t="s">
        <v>28</v>
      </c>
      <c r="O18" s="14">
        <v>59.031999999999996</v>
      </c>
      <c r="P18" s="18">
        <v>5.2271238068252259</v>
      </c>
    </row>
    <row r="19" spans="1:17" s="4" customFormat="1" ht="13.15" customHeight="1" x14ac:dyDescent="0.2">
      <c r="A19" s="10">
        <v>10</v>
      </c>
      <c r="B19" s="10" t="s">
        <v>25</v>
      </c>
      <c r="C19" s="11">
        <v>46</v>
      </c>
      <c r="D19" s="6">
        <v>1.2398921832884098</v>
      </c>
      <c r="E19" s="11">
        <v>414</v>
      </c>
      <c r="F19" s="12">
        <v>0.65839694656488545</v>
      </c>
      <c r="G19" s="13">
        <v>2497.4769999999999</v>
      </c>
      <c r="H19" s="6">
        <v>1.0800211960273951</v>
      </c>
      <c r="I19" s="13">
        <v>2050.308</v>
      </c>
      <c r="J19" s="6">
        <v>1.2471432923608954</v>
      </c>
      <c r="K19" s="13">
        <v>445.55200000000002</v>
      </c>
      <c r="L19" s="6">
        <v>0.67802062692164278</v>
      </c>
      <c r="M19" s="23" t="s">
        <v>28</v>
      </c>
      <c r="N19" s="23" t="s">
        <v>28</v>
      </c>
      <c r="O19" s="14">
        <v>1.6160000000000001</v>
      </c>
      <c r="P19" s="18">
        <v>0.14309242566454744</v>
      </c>
    </row>
    <row r="20" spans="1:17" s="4" customFormat="1" ht="13.15" customHeight="1" x14ac:dyDescent="0.2">
      <c r="A20" s="10">
        <v>11</v>
      </c>
      <c r="B20" s="10" t="s">
        <v>26</v>
      </c>
      <c r="C20" s="11">
        <v>147</v>
      </c>
      <c r="D20" s="6">
        <v>3.9622641509433962</v>
      </c>
      <c r="E20" s="11">
        <v>2684</v>
      </c>
      <c r="F20" s="12">
        <v>4.2684478371501271</v>
      </c>
      <c r="G20" s="13">
        <v>4708.4780000000001</v>
      </c>
      <c r="H20" s="6">
        <v>2.0361573063650544</v>
      </c>
      <c r="I20" s="13">
        <v>2149.3139999999999</v>
      </c>
      <c r="J20" s="6">
        <v>1.3073657900556235</v>
      </c>
      <c r="K20" s="13">
        <v>2550.165</v>
      </c>
      <c r="L20" s="6">
        <v>3.880724297172117</v>
      </c>
      <c r="M20" s="23" t="s">
        <v>28</v>
      </c>
      <c r="N20" s="23" t="s">
        <v>28</v>
      </c>
      <c r="O20" s="19">
        <v>9</v>
      </c>
      <c r="P20" s="20">
        <v>0.79692563798324689</v>
      </c>
    </row>
    <row r="21" spans="1:17" s="4" customFormat="1" ht="13.15" customHeight="1" x14ac:dyDescent="0.2">
      <c r="A21" s="10">
        <v>12</v>
      </c>
      <c r="B21" s="10" t="s">
        <v>27</v>
      </c>
      <c r="C21" s="11">
        <v>266</v>
      </c>
      <c r="D21" s="6">
        <v>7.1698113207547172</v>
      </c>
      <c r="E21" s="11">
        <v>3658</v>
      </c>
      <c r="F21" s="12">
        <v>5.8174300254452929</v>
      </c>
      <c r="G21" s="13">
        <v>17220.697</v>
      </c>
      <c r="H21" s="6">
        <v>7.4470026231934767</v>
      </c>
      <c r="I21" s="13">
        <v>14680.968999999999</v>
      </c>
      <c r="J21" s="6">
        <v>8.9300105221792236</v>
      </c>
      <c r="K21" s="13">
        <v>2535.915</v>
      </c>
      <c r="L21" s="6">
        <v>3.8590392998348064</v>
      </c>
      <c r="M21" s="23" t="s">
        <v>28</v>
      </c>
      <c r="N21" s="23" t="s">
        <v>28</v>
      </c>
      <c r="O21" s="19">
        <v>3.8119999999999998</v>
      </c>
      <c r="P21" s="18">
        <v>0.33754228133245967</v>
      </c>
    </row>
    <row r="22" spans="1:17" s="4" customFormat="1" ht="13.15" customHeight="1" x14ac:dyDescent="0.2">
      <c r="A22" s="40" t="s">
        <v>5</v>
      </c>
      <c r="B22" s="41"/>
      <c r="C22" s="7">
        <f>SUM(C10:C21)</f>
        <v>3710</v>
      </c>
      <c r="D22" s="8">
        <f t="shared" ref="D22:P22" si="0">SUM(D10:D21)</f>
        <v>100</v>
      </c>
      <c r="E22" s="7">
        <f t="shared" si="0"/>
        <v>62880</v>
      </c>
      <c r="F22" s="8">
        <f t="shared" si="0"/>
        <v>100.00000000000001</v>
      </c>
      <c r="G22" s="7">
        <f t="shared" si="0"/>
        <v>231243.33199999999</v>
      </c>
      <c r="H22" s="8">
        <f t="shared" si="0"/>
        <v>100</v>
      </c>
      <c r="I22" s="7">
        <f t="shared" si="0"/>
        <v>164400.35500000001</v>
      </c>
      <c r="J22" s="8">
        <f t="shared" si="0"/>
        <v>100</v>
      </c>
      <c r="K22" s="7">
        <f t="shared" si="0"/>
        <v>65713.634999999995</v>
      </c>
      <c r="L22" s="8">
        <f t="shared" si="0"/>
        <v>100.00000000000001</v>
      </c>
      <c r="M22" s="17" t="s">
        <v>28</v>
      </c>
      <c r="N22" s="29" t="s">
        <v>28</v>
      </c>
      <c r="O22" s="21">
        <f t="shared" si="0"/>
        <v>1129.3399999999999</v>
      </c>
      <c r="P22" s="22">
        <f t="shared" si="0"/>
        <v>100</v>
      </c>
      <c r="Q22" s="5"/>
    </row>
    <row r="23" spans="1:17" ht="14.45" customHeight="1" x14ac:dyDescent="0.25">
      <c r="A23" s="3"/>
      <c r="B23" s="2" t="s">
        <v>0</v>
      </c>
      <c r="C23" s="1"/>
      <c r="D23" s="1"/>
      <c r="E23" s="1"/>
      <c r="F23" s="1"/>
      <c r="G23" s="1"/>
      <c r="H23" s="1"/>
      <c r="I23" s="1"/>
      <c r="J23" s="1"/>
      <c r="K23" s="1"/>
      <c r="L23" s="1"/>
      <c r="M23" s="1"/>
      <c r="N23" s="1"/>
      <c r="O23" s="1"/>
    </row>
    <row r="24" spans="1:17" ht="34.15" customHeight="1" x14ac:dyDescent="0.25">
      <c r="B24" s="42" t="s">
        <v>38</v>
      </c>
      <c r="C24" s="43"/>
      <c r="D24" s="43"/>
      <c r="E24" s="43"/>
      <c r="F24" s="43"/>
      <c r="G24" s="43"/>
      <c r="H24" s="43"/>
      <c r="I24" s="43"/>
      <c r="J24" s="43"/>
      <c r="K24" s="43"/>
      <c r="L24" s="43"/>
      <c r="M24" s="43"/>
      <c r="N24" s="43"/>
      <c r="O24" s="43"/>
      <c r="P24" s="43"/>
    </row>
    <row r="25" spans="1:17" x14ac:dyDescent="0.25">
      <c r="B25" s="42" t="s">
        <v>41</v>
      </c>
      <c r="C25" s="43"/>
      <c r="D25" s="43"/>
      <c r="E25" s="43"/>
      <c r="F25" s="43"/>
      <c r="G25" s="43"/>
      <c r="H25" s="43"/>
      <c r="I25" s="43"/>
      <c r="J25" s="43"/>
      <c r="K25" s="43"/>
      <c r="L25" s="43"/>
      <c r="M25" s="43"/>
      <c r="N25" s="43"/>
      <c r="O25" s="43"/>
      <c r="P25" s="43"/>
    </row>
  </sheetData>
  <mergeCells count="12">
    <mergeCell ref="A22:B22"/>
    <mergeCell ref="B24:P24"/>
    <mergeCell ref="B25:P25"/>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scale="94" orientation="landscape" r:id="rId1"/>
  <headerFooter>
    <oddFooter>&amp;C&amp;F - &amp;A</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3:Q25"/>
  <sheetViews>
    <sheetView zoomScale="120" zoomScaleNormal="120" workbookViewId="0">
      <selection activeCell="G4" sqref="G4"/>
    </sheetView>
  </sheetViews>
  <sheetFormatPr defaultColWidth="8.85546875" defaultRowHeight="15" x14ac:dyDescent="0.25"/>
  <cols>
    <col min="1" max="1" width="2.85546875" customWidth="1"/>
    <col min="2" max="2" width="33.28515625" customWidth="1"/>
    <col min="3" max="3" width="6.42578125" customWidth="1"/>
    <col min="4" max="4" width="5.28515625" customWidth="1"/>
    <col min="5" max="5" width="7.140625" customWidth="1"/>
    <col min="6" max="6" width="5.7109375" customWidth="1"/>
    <col min="7" max="7" width="8.7109375" customWidth="1"/>
    <col min="8" max="8" width="5.28515625" customWidth="1"/>
    <col min="9" max="9" width="11.28515625" bestFit="1" customWidth="1"/>
    <col min="10" max="10" width="5.140625" customWidth="1"/>
    <col min="11" max="11" width="11.28515625" customWidth="1"/>
    <col min="12" max="12" width="5.5703125" customWidth="1"/>
    <col min="13" max="13" width="11" customWidth="1"/>
    <col min="14" max="14" width="5.42578125" customWidth="1"/>
    <col min="15" max="15" width="8.42578125" customWidth="1"/>
    <col min="16" max="16" width="5.7109375" style="3" customWidth="1"/>
    <col min="17" max="16384" width="8.85546875" style="3"/>
  </cols>
  <sheetData>
    <row r="3" spans="1:16" x14ac:dyDescent="0.25">
      <c r="M3" s="44" t="s">
        <v>39</v>
      </c>
      <c r="N3" s="43"/>
      <c r="O3" s="43"/>
      <c r="P3" s="43"/>
    </row>
    <row r="4" spans="1:16" ht="14.45" x14ac:dyDescent="0.3">
      <c r="M4" s="45" t="s">
        <v>40</v>
      </c>
      <c r="N4" s="46"/>
      <c r="O4" s="46"/>
      <c r="P4" s="43"/>
    </row>
    <row r="5" spans="1:16" ht="6.6" customHeight="1" x14ac:dyDescent="0.3">
      <c r="A5" s="15"/>
      <c r="B5" s="15"/>
      <c r="C5" s="15"/>
      <c r="D5" s="15"/>
      <c r="E5" s="15"/>
      <c r="F5" s="15"/>
      <c r="G5" s="15"/>
      <c r="H5" s="15"/>
      <c r="I5" s="15"/>
      <c r="J5" s="15"/>
      <c r="K5" s="15"/>
      <c r="L5" s="15"/>
      <c r="M5" s="15"/>
      <c r="N5" s="15"/>
      <c r="O5" s="15"/>
      <c r="P5" s="16"/>
    </row>
    <row r="6" spans="1:16" ht="23.45" customHeight="1" x14ac:dyDescent="0.25">
      <c r="A6" s="47" t="s">
        <v>44</v>
      </c>
      <c r="B6" s="48"/>
      <c r="C6" s="48"/>
      <c r="D6" s="48"/>
      <c r="E6" s="48"/>
      <c r="F6" s="48"/>
      <c r="G6" s="48"/>
      <c r="H6" s="48"/>
      <c r="I6" s="48"/>
      <c r="J6" s="48"/>
      <c r="K6" s="48"/>
      <c r="L6" s="48"/>
      <c r="M6" s="48"/>
      <c r="N6" s="48"/>
      <c r="O6" s="48"/>
      <c r="P6" s="48"/>
    </row>
    <row r="7" spans="1:16" ht="15.6" customHeight="1" x14ac:dyDescent="0.3">
      <c r="O7" s="49" t="s">
        <v>6</v>
      </c>
      <c r="P7" s="49"/>
    </row>
    <row r="8" spans="1:16" ht="31.15" customHeight="1" x14ac:dyDescent="0.25">
      <c r="A8" s="50" t="s">
        <v>29</v>
      </c>
      <c r="B8" s="51"/>
      <c r="C8" s="52" t="s">
        <v>30</v>
      </c>
      <c r="D8" s="52"/>
      <c r="E8" s="52" t="s">
        <v>31</v>
      </c>
      <c r="F8" s="52"/>
      <c r="G8" s="52" t="s">
        <v>32</v>
      </c>
      <c r="H8" s="52"/>
      <c r="I8" s="53" t="s">
        <v>33</v>
      </c>
      <c r="J8" s="54"/>
      <c r="K8" s="54"/>
      <c r="L8" s="54"/>
      <c r="M8" s="54"/>
      <c r="N8" s="54"/>
      <c r="O8" s="54"/>
      <c r="P8" s="55"/>
    </row>
    <row r="9" spans="1:16" ht="56.25" x14ac:dyDescent="0.25">
      <c r="A9" s="51"/>
      <c r="B9" s="51"/>
      <c r="C9" s="27" t="s">
        <v>3</v>
      </c>
      <c r="D9" s="27" t="s">
        <v>4</v>
      </c>
      <c r="E9" s="27" t="s">
        <v>1</v>
      </c>
      <c r="F9" s="27" t="s">
        <v>4</v>
      </c>
      <c r="G9" s="27" t="s">
        <v>2</v>
      </c>
      <c r="H9" s="27" t="s">
        <v>4</v>
      </c>
      <c r="I9" s="27" t="s">
        <v>34</v>
      </c>
      <c r="J9" s="27" t="s">
        <v>4</v>
      </c>
      <c r="K9" s="27" t="s">
        <v>35</v>
      </c>
      <c r="L9" s="27" t="s">
        <v>4</v>
      </c>
      <c r="M9" s="27" t="s">
        <v>36</v>
      </c>
      <c r="N9" s="27" t="s">
        <v>4</v>
      </c>
      <c r="O9" s="27" t="s">
        <v>37</v>
      </c>
      <c r="P9" s="27" t="s">
        <v>4</v>
      </c>
    </row>
    <row r="10" spans="1:16" s="4" customFormat="1" ht="13.15" customHeight="1" x14ac:dyDescent="0.2">
      <c r="A10" s="9" t="s">
        <v>7</v>
      </c>
      <c r="B10" s="10" t="s">
        <v>16</v>
      </c>
      <c r="C10" s="11">
        <v>171</v>
      </c>
      <c r="D10" s="6">
        <v>4.5214172395557899</v>
      </c>
      <c r="E10" s="11">
        <v>5250</v>
      </c>
      <c r="F10" s="12">
        <v>8.4934964084643756</v>
      </c>
      <c r="G10" s="13">
        <v>16340.306329999996</v>
      </c>
      <c r="H10" s="6">
        <v>6.8693341157741061</v>
      </c>
      <c r="I10" s="13">
        <v>13805.250000000007</v>
      </c>
      <c r="J10" s="6">
        <v>8.2494802796500064</v>
      </c>
      <c r="K10" s="13">
        <v>2515.0670399999995</v>
      </c>
      <c r="L10" s="6">
        <v>3.6059132495676547</v>
      </c>
      <c r="M10" s="23" t="s">
        <v>28</v>
      </c>
      <c r="N10" s="23" t="s">
        <v>28</v>
      </c>
      <c r="O10" s="19">
        <v>19.989279999999997</v>
      </c>
      <c r="P10" s="20">
        <v>2.5696184393102581</v>
      </c>
    </row>
    <row r="11" spans="1:16" s="4" customFormat="1" ht="13.15" customHeight="1" x14ac:dyDescent="0.2">
      <c r="A11" s="9" t="s">
        <v>8</v>
      </c>
      <c r="B11" s="10" t="s">
        <v>17</v>
      </c>
      <c r="C11" s="11">
        <v>608</v>
      </c>
      <c r="D11" s="6">
        <v>16.076150185087258</v>
      </c>
      <c r="E11" s="11">
        <v>19032</v>
      </c>
      <c r="F11" s="12">
        <v>30.790137837313143</v>
      </c>
      <c r="G11" s="13">
        <v>36129.688890000019</v>
      </c>
      <c r="H11" s="6">
        <v>15.188632298081398</v>
      </c>
      <c r="I11" s="13">
        <v>23016.172910000008</v>
      </c>
      <c r="J11" s="6">
        <v>13.753569441629789</v>
      </c>
      <c r="K11" s="13">
        <v>13074.859300000004</v>
      </c>
      <c r="L11" s="6">
        <v>18.745746191363114</v>
      </c>
      <c r="M11" s="23" t="s">
        <v>28</v>
      </c>
      <c r="N11" s="23" t="s">
        <v>28</v>
      </c>
      <c r="O11" s="14">
        <v>38.656639999999996</v>
      </c>
      <c r="P11" s="18">
        <v>4.9693042943907191</v>
      </c>
    </row>
    <row r="12" spans="1:16" s="4" customFormat="1" ht="13.15" customHeight="1" x14ac:dyDescent="0.2">
      <c r="A12" s="9" t="s">
        <v>9</v>
      </c>
      <c r="B12" s="10" t="s">
        <v>18</v>
      </c>
      <c r="C12" s="11">
        <v>67</v>
      </c>
      <c r="D12" s="6">
        <v>1.7715494447382338</v>
      </c>
      <c r="E12" s="11">
        <v>1461</v>
      </c>
      <c r="F12" s="12">
        <v>2.3636187148126577</v>
      </c>
      <c r="G12" s="13">
        <v>1579.7096799999997</v>
      </c>
      <c r="H12" s="6">
        <v>0.6640973173140382</v>
      </c>
      <c r="I12" s="13">
        <v>1230.3500200000001</v>
      </c>
      <c r="J12" s="6">
        <v>0.73520930276938024</v>
      </c>
      <c r="K12" s="13">
        <v>332.84891000000005</v>
      </c>
      <c r="L12" s="6">
        <v>0.47721363907387232</v>
      </c>
      <c r="M12" s="23" t="s">
        <v>28</v>
      </c>
      <c r="N12" s="23" t="s">
        <v>28</v>
      </c>
      <c r="O12" s="19">
        <v>16.510740000000002</v>
      </c>
      <c r="P12" s="20">
        <v>2.1224527321973308</v>
      </c>
    </row>
    <row r="13" spans="1:16" s="4" customFormat="1" ht="13.15" customHeight="1" x14ac:dyDescent="0.2">
      <c r="A13" s="9" t="s">
        <v>10</v>
      </c>
      <c r="B13" s="10" t="s">
        <v>19</v>
      </c>
      <c r="C13" s="11">
        <v>477</v>
      </c>
      <c r="D13" s="6">
        <v>12.612374405076679</v>
      </c>
      <c r="E13" s="11">
        <v>5961</v>
      </c>
      <c r="F13" s="12">
        <v>9.6437584934964082</v>
      </c>
      <c r="G13" s="13">
        <v>21317.939330000001</v>
      </c>
      <c r="H13" s="6">
        <v>8.9618912253018728</v>
      </c>
      <c r="I13" s="13">
        <v>14912.32504999999</v>
      </c>
      <c r="J13" s="6">
        <v>8.9110252566020645</v>
      </c>
      <c r="K13" s="13">
        <v>6171.6678399999983</v>
      </c>
      <c r="L13" s="6">
        <v>8.8484714253130168</v>
      </c>
      <c r="M13" s="23" t="s">
        <v>28</v>
      </c>
      <c r="N13" s="23" t="s">
        <v>28</v>
      </c>
      <c r="O13" s="14">
        <v>233.94649999999999</v>
      </c>
      <c r="P13" s="18">
        <v>30.073781557519702</v>
      </c>
    </row>
    <row r="14" spans="1:16" s="4" customFormat="1" ht="13.15" customHeight="1" x14ac:dyDescent="0.2">
      <c r="A14" s="9" t="s">
        <v>11</v>
      </c>
      <c r="B14" s="10" t="s">
        <v>20</v>
      </c>
      <c r="C14" s="11">
        <v>53</v>
      </c>
      <c r="D14" s="6">
        <v>1.4013749338974086</v>
      </c>
      <c r="E14" s="11">
        <v>247</v>
      </c>
      <c r="F14" s="12">
        <v>0.39959878340775251</v>
      </c>
      <c r="G14" s="13">
        <v>2114.4789300000002</v>
      </c>
      <c r="H14" s="6">
        <v>0.88891003372851296</v>
      </c>
      <c r="I14" s="13">
        <v>1917.7137000000002</v>
      </c>
      <c r="J14" s="6">
        <v>1.1459510947041627</v>
      </c>
      <c r="K14" s="13">
        <v>196.76523</v>
      </c>
      <c r="L14" s="6">
        <v>0.28210713218651506</v>
      </c>
      <c r="M14" s="23" t="s">
        <v>28</v>
      </c>
      <c r="N14" s="23" t="s">
        <v>28</v>
      </c>
      <c r="O14" s="23" t="s">
        <v>28</v>
      </c>
      <c r="P14" s="23" t="s">
        <v>28</v>
      </c>
    </row>
    <row r="15" spans="1:16" s="4" customFormat="1" ht="13.15" customHeight="1" x14ac:dyDescent="0.2">
      <c r="A15" s="9" t="s">
        <v>12</v>
      </c>
      <c r="B15" s="10" t="s">
        <v>21</v>
      </c>
      <c r="C15" s="11">
        <v>126</v>
      </c>
      <c r="D15" s="6">
        <v>3.3315705975674246</v>
      </c>
      <c r="E15" s="11">
        <v>1906</v>
      </c>
      <c r="F15" s="12">
        <v>3.083543648482495</v>
      </c>
      <c r="G15" s="13">
        <v>2836.4360499999998</v>
      </c>
      <c r="H15" s="6">
        <v>1.1924150338420585</v>
      </c>
      <c r="I15" s="13">
        <v>1039.5940599999999</v>
      </c>
      <c r="J15" s="6">
        <v>0.62122096280844463</v>
      </c>
      <c r="K15" s="13">
        <v>1789.3677700000005</v>
      </c>
      <c r="L15" s="6">
        <v>2.5654604221573081</v>
      </c>
      <c r="M15" s="23" t="s">
        <v>28</v>
      </c>
      <c r="N15" s="23" t="s">
        <v>28</v>
      </c>
      <c r="O15" s="14">
        <v>7.4742299999999995</v>
      </c>
      <c r="P15" s="18">
        <v>0.96081095605474109</v>
      </c>
    </row>
    <row r="16" spans="1:16" s="4" customFormat="1" ht="13.15" customHeight="1" x14ac:dyDescent="0.2">
      <c r="A16" s="9" t="s">
        <v>13</v>
      </c>
      <c r="B16" s="10" t="s">
        <v>22</v>
      </c>
      <c r="C16" s="11">
        <v>155</v>
      </c>
      <c r="D16" s="6">
        <v>4.0983606557377046</v>
      </c>
      <c r="E16" s="11">
        <v>2313</v>
      </c>
      <c r="F16" s="12">
        <v>3.7419918462434474</v>
      </c>
      <c r="G16" s="13">
        <v>2859.8607599999991</v>
      </c>
      <c r="H16" s="6">
        <v>1.2022625946102237</v>
      </c>
      <c r="I16" s="13">
        <v>1802.4102200000002</v>
      </c>
      <c r="J16" s="6">
        <v>1.0770502211643849</v>
      </c>
      <c r="K16" s="13">
        <v>1018.4523999999999</v>
      </c>
      <c r="L16" s="6">
        <v>1.4601801641096523</v>
      </c>
      <c r="M16" s="23" t="s">
        <v>28</v>
      </c>
      <c r="N16" s="23" t="s">
        <v>28</v>
      </c>
      <c r="O16" s="14">
        <v>38.99812</v>
      </c>
      <c r="P16" s="18">
        <v>5.0132014885195559</v>
      </c>
    </row>
    <row r="17" spans="1:17" s="4" customFormat="1" ht="13.15" customHeight="1" x14ac:dyDescent="0.2">
      <c r="A17" s="9" t="s">
        <v>14</v>
      </c>
      <c r="B17" s="10" t="s">
        <v>23</v>
      </c>
      <c r="C17" s="11">
        <v>1399</v>
      </c>
      <c r="D17" s="6">
        <v>36.991010047593861</v>
      </c>
      <c r="E17" s="11">
        <v>15798</v>
      </c>
      <c r="F17" s="12">
        <v>25.558144049699088</v>
      </c>
      <c r="G17" s="13">
        <v>105652.34283999992</v>
      </c>
      <c r="H17" s="6">
        <v>44.415400080340703</v>
      </c>
      <c r="I17" s="13">
        <v>69066.005530000009</v>
      </c>
      <c r="J17" s="6">
        <v>41.271157756211082</v>
      </c>
      <c r="K17" s="13">
        <v>36199.653089999985</v>
      </c>
      <c r="L17" s="6">
        <v>51.900329745080541</v>
      </c>
      <c r="M17" s="23" t="s">
        <v>28</v>
      </c>
      <c r="N17" s="23" t="s">
        <v>28</v>
      </c>
      <c r="O17" s="14">
        <v>386.68427000000003</v>
      </c>
      <c r="P17" s="18">
        <v>49.708195111741226</v>
      </c>
    </row>
    <row r="18" spans="1:17" s="4" customFormat="1" ht="13.15" customHeight="1" x14ac:dyDescent="0.2">
      <c r="A18" s="9" t="s">
        <v>15</v>
      </c>
      <c r="B18" s="10" t="s">
        <v>24</v>
      </c>
      <c r="C18" s="11">
        <v>233</v>
      </c>
      <c r="D18" s="6">
        <v>6.1607615018508728</v>
      </c>
      <c r="E18" s="11">
        <v>3528</v>
      </c>
      <c r="F18" s="12">
        <v>5.7076295864880606</v>
      </c>
      <c r="G18" s="13">
        <v>27421.098569999987</v>
      </c>
      <c r="H18" s="6">
        <v>11.527610565848278</v>
      </c>
      <c r="I18" s="13">
        <v>24505.897289999997</v>
      </c>
      <c r="J18" s="6">
        <v>14.643770770466555</v>
      </c>
      <c r="K18" s="13">
        <v>2893.98126</v>
      </c>
      <c r="L18" s="6">
        <v>4.1491718524666048</v>
      </c>
      <c r="M18" s="23" t="s">
        <v>28</v>
      </c>
      <c r="N18" s="23" t="s">
        <v>28</v>
      </c>
      <c r="O18" s="14">
        <v>21.22</v>
      </c>
      <c r="P18" s="18">
        <v>2.7278272795300125</v>
      </c>
    </row>
    <row r="19" spans="1:17" s="4" customFormat="1" ht="13.15" customHeight="1" x14ac:dyDescent="0.2">
      <c r="A19" s="10">
        <v>10</v>
      </c>
      <c r="B19" s="10" t="s">
        <v>25</v>
      </c>
      <c r="C19" s="11">
        <v>49</v>
      </c>
      <c r="D19" s="6">
        <v>1.2956107879428873</v>
      </c>
      <c r="E19" s="11">
        <v>399</v>
      </c>
      <c r="F19" s="12">
        <v>0.64550572704329257</v>
      </c>
      <c r="G19" s="13">
        <v>372.49423999999999</v>
      </c>
      <c r="H19" s="6">
        <v>0.15659359984356844</v>
      </c>
      <c r="I19" s="13">
        <v>139.77077000000003</v>
      </c>
      <c r="J19" s="6">
        <v>8.3521574095832843E-2</v>
      </c>
      <c r="K19" s="13">
        <v>231.10704000000007</v>
      </c>
      <c r="L19" s="6">
        <v>0.33134382676509588</v>
      </c>
      <c r="M19" s="23" t="s">
        <v>28</v>
      </c>
      <c r="N19" s="23" t="s">
        <v>28</v>
      </c>
      <c r="O19" s="14">
        <v>1.61642</v>
      </c>
      <c r="P19" s="18">
        <v>0.20779050759556564</v>
      </c>
    </row>
    <row r="20" spans="1:17" s="4" customFormat="1" ht="13.15" customHeight="1" x14ac:dyDescent="0.2">
      <c r="A20" s="10">
        <v>11</v>
      </c>
      <c r="B20" s="10" t="s">
        <v>26</v>
      </c>
      <c r="C20" s="11">
        <v>161</v>
      </c>
      <c r="D20" s="6">
        <v>4.2570068746694867</v>
      </c>
      <c r="E20" s="11">
        <v>2723</v>
      </c>
      <c r="F20" s="12">
        <v>4.4052934705235227</v>
      </c>
      <c r="G20" s="13">
        <v>4923.5060300000005</v>
      </c>
      <c r="H20" s="6">
        <v>2.0698025641664048</v>
      </c>
      <c r="I20" s="13">
        <v>2130.0197600000001</v>
      </c>
      <c r="J20" s="6">
        <v>1.2728169359761563</v>
      </c>
      <c r="K20" s="13">
        <v>2784.4862700000012</v>
      </c>
      <c r="L20" s="6">
        <v>3.9921862020156031</v>
      </c>
      <c r="M20" s="23" t="s">
        <v>28</v>
      </c>
      <c r="N20" s="23" t="s">
        <v>28</v>
      </c>
      <c r="O20" s="19">
        <v>9</v>
      </c>
      <c r="P20" s="20">
        <v>1.1569484220438317</v>
      </c>
    </row>
    <row r="21" spans="1:17" s="4" customFormat="1" ht="13.15" customHeight="1" x14ac:dyDescent="0.2">
      <c r="A21" s="10">
        <v>12</v>
      </c>
      <c r="B21" s="10" t="s">
        <v>27</v>
      </c>
      <c r="C21" s="11">
        <v>283</v>
      </c>
      <c r="D21" s="6">
        <v>7.4828133262823906</v>
      </c>
      <c r="E21" s="11">
        <v>3194</v>
      </c>
      <c r="F21" s="12">
        <v>5.1672814340257558</v>
      </c>
      <c r="G21" s="13">
        <v>16325.359459999996</v>
      </c>
      <c r="H21" s="6">
        <v>6.8630505711488414</v>
      </c>
      <c r="I21" s="13">
        <v>13781.396579999997</v>
      </c>
      <c r="J21" s="6">
        <v>8.2352264039221286</v>
      </c>
      <c r="K21" s="13">
        <v>2540.1505899999993</v>
      </c>
      <c r="L21" s="6">
        <v>3.6418761499009964</v>
      </c>
      <c r="M21" s="23" t="s">
        <v>28</v>
      </c>
      <c r="N21" s="23" t="s">
        <v>28</v>
      </c>
      <c r="O21" s="19">
        <v>3.81229</v>
      </c>
      <c r="P21" s="18">
        <v>0.49006921109705331</v>
      </c>
    </row>
    <row r="22" spans="1:17" s="4" customFormat="1" ht="13.15" customHeight="1" x14ac:dyDescent="0.2">
      <c r="A22" s="40" t="s">
        <v>5</v>
      </c>
      <c r="B22" s="41"/>
      <c r="C22" s="7">
        <f>SUM(C10:C21)</f>
        <v>3782</v>
      </c>
      <c r="D22" s="8">
        <f t="shared" ref="D22:P22" si="0">SUM(D10:D21)</f>
        <v>100.00000000000001</v>
      </c>
      <c r="E22" s="7">
        <f t="shared" si="0"/>
        <v>61812</v>
      </c>
      <c r="F22" s="8">
        <f t="shared" si="0"/>
        <v>99.999999999999972</v>
      </c>
      <c r="G22" s="7">
        <f t="shared" si="0"/>
        <v>237873.2211099999</v>
      </c>
      <c r="H22" s="8">
        <f t="shared" si="0"/>
        <v>100.00000000000001</v>
      </c>
      <c r="I22" s="7">
        <f t="shared" si="0"/>
        <v>167346.90589000002</v>
      </c>
      <c r="J22" s="8">
        <f t="shared" si="0"/>
        <v>99.999999999999972</v>
      </c>
      <c r="K22" s="7">
        <f t="shared" si="0"/>
        <v>69748.406740000006</v>
      </c>
      <c r="L22" s="8">
        <f t="shared" si="0"/>
        <v>99.999999999999957</v>
      </c>
      <c r="M22" s="17" t="s">
        <v>28</v>
      </c>
      <c r="N22" s="29" t="s">
        <v>28</v>
      </c>
      <c r="O22" s="21">
        <f t="shared" si="0"/>
        <v>777.90849000000003</v>
      </c>
      <c r="P22" s="22">
        <f t="shared" si="0"/>
        <v>100</v>
      </c>
      <c r="Q22" s="5"/>
    </row>
    <row r="23" spans="1:17" ht="14.45" customHeight="1" x14ac:dyDescent="0.25">
      <c r="A23" s="3"/>
      <c r="B23" s="2" t="s">
        <v>0</v>
      </c>
      <c r="C23" s="1"/>
      <c r="D23" s="1"/>
      <c r="E23" s="1"/>
      <c r="F23" s="1"/>
      <c r="G23" s="1"/>
      <c r="H23" s="1"/>
      <c r="I23" s="1"/>
      <c r="J23" s="1"/>
      <c r="K23" s="1"/>
      <c r="L23" s="1"/>
      <c r="M23" s="1"/>
      <c r="N23" s="1"/>
      <c r="O23" s="1"/>
    </row>
    <row r="24" spans="1:17" ht="34.15" customHeight="1" x14ac:dyDescent="0.25">
      <c r="B24" s="42" t="s">
        <v>38</v>
      </c>
      <c r="C24" s="43"/>
      <c r="D24" s="43"/>
      <c r="E24" s="43"/>
      <c r="F24" s="43"/>
      <c r="G24" s="43"/>
      <c r="H24" s="43"/>
      <c r="I24" s="43"/>
      <c r="J24" s="43"/>
      <c r="K24" s="43"/>
      <c r="L24" s="43"/>
      <c r="M24" s="43"/>
      <c r="N24" s="43"/>
      <c r="O24" s="43"/>
      <c r="P24" s="43"/>
    </row>
    <row r="25" spans="1:17" x14ac:dyDescent="0.25">
      <c r="B25" s="42" t="s">
        <v>41</v>
      </c>
      <c r="C25" s="43"/>
      <c r="D25" s="43"/>
      <c r="E25" s="43"/>
      <c r="F25" s="43"/>
      <c r="G25" s="43"/>
      <c r="H25" s="43"/>
      <c r="I25" s="43"/>
      <c r="J25" s="43"/>
      <c r="K25" s="43"/>
      <c r="L25" s="43"/>
      <c r="M25" s="43"/>
      <c r="N25" s="43"/>
      <c r="O25" s="43"/>
      <c r="P25" s="43"/>
    </row>
  </sheetData>
  <mergeCells count="12">
    <mergeCell ref="A22:B22"/>
    <mergeCell ref="B24:P24"/>
    <mergeCell ref="B25:P25"/>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scale="94" orientation="landscape" r:id="rId1"/>
  <headerFooter>
    <oddFooter>&amp;C&amp;F - &amp;A</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3:Q25"/>
  <sheetViews>
    <sheetView zoomScale="120" zoomScaleNormal="120" workbookViewId="0">
      <selection activeCell="R12" sqref="R12"/>
    </sheetView>
  </sheetViews>
  <sheetFormatPr defaultColWidth="8.85546875" defaultRowHeight="15" x14ac:dyDescent="0.25"/>
  <cols>
    <col min="1" max="1" width="2.85546875" customWidth="1"/>
    <col min="2" max="2" width="33.28515625" customWidth="1"/>
    <col min="3" max="3" width="6.42578125" customWidth="1"/>
    <col min="4" max="4" width="5.28515625" customWidth="1"/>
    <col min="5" max="5" width="7.140625" customWidth="1"/>
    <col min="6" max="6" width="5.7109375" customWidth="1"/>
    <col min="7" max="7" width="8.7109375" customWidth="1"/>
    <col min="8" max="8" width="5.28515625" customWidth="1"/>
    <col min="9" max="9" width="11.28515625" bestFit="1" customWidth="1"/>
    <col min="10" max="10" width="5.140625" customWidth="1"/>
    <col min="11" max="11" width="11.28515625" customWidth="1"/>
    <col min="12" max="12" width="5.5703125" customWidth="1"/>
    <col min="13" max="13" width="11" customWidth="1"/>
    <col min="14" max="14" width="5.42578125" customWidth="1"/>
    <col min="15" max="15" width="8.42578125" customWidth="1"/>
    <col min="16" max="16" width="5.7109375" style="3" customWidth="1"/>
    <col min="17" max="16384" width="8.85546875" style="3"/>
  </cols>
  <sheetData>
    <row r="3" spans="1:16" x14ac:dyDescent="0.25">
      <c r="M3" s="44" t="s">
        <v>39</v>
      </c>
      <c r="N3" s="43"/>
      <c r="O3" s="43"/>
      <c r="P3" s="43"/>
    </row>
    <row r="4" spans="1:16" ht="14.45" x14ac:dyDescent="0.3">
      <c r="M4" s="45" t="s">
        <v>40</v>
      </c>
      <c r="N4" s="46"/>
      <c r="O4" s="46"/>
      <c r="P4" s="43"/>
    </row>
    <row r="5" spans="1:16" ht="6.6" customHeight="1" x14ac:dyDescent="0.3">
      <c r="A5" s="15"/>
      <c r="B5" s="15"/>
      <c r="C5" s="15"/>
      <c r="D5" s="15"/>
      <c r="E5" s="15"/>
      <c r="F5" s="15"/>
      <c r="G5" s="15"/>
      <c r="H5" s="15"/>
      <c r="I5" s="15"/>
      <c r="J5" s="15"/>
      <c r="K5" s="15"/>
      <c r="L5" s="15"/>
      <c r="M5" s="15"/>
      <c r="N5" s="15"/>
      <c r="O5" s="15"/>
      <c r="P5" s="16"/>
    </row>
    <row r="6" spans="1:16" ht="23.45" customHeight="1" x14ac:dyDescent="0.25">
      <c r="A6" s="47" t="s">
        <v>45</v>
      </c>
      <c r="B6" s="48"/>
      <c r="C6" s="48"/>
      <c r="D6" s="48"/>
      <c r="E6" s="48"/>
      <c r="F6" s="48"/>
      <c r="G6" s="48"/>
      <c r="H6" s="48"/>
      <c r="I6" s="48"/>
      <c r="J6" s="48"/>
      <c r="K6" s="48"/>
      <c r="L6" s="48"/>
      <c r="M6" s="48"/>
      <c r="N6" s="48"/>
      <c r="O6" s="48"/>
      <c r="P6" s="48"/>
    </row>
    <row r="7" spans="1:16" ht="15.6" customHeight="1" x14ac:dyDescent="0.3">
      <c r="O7" s="49" t="s">
        <v>6</v>
      </c>
      <c r="P7" s="49"/>
    </row>
    <row r="8" spans="1:16" ht="31.15" customHeight="1" x14ac:dyDescent="0.25">
      <c r="A8" s="50" t="s">
        <v>29</v>
      </c>
      <c r="B8" s="51"/>
      <c r="C8" s="52" t="s">
        <v>30</v>
      </c>
      <c r="D8" s="52"/>
      <c r="E8" s="52" t="s">
        <v>31</v>
      </c>
      <c r="F8" s="52"/>
      <c r="G8" s="52" t="s">
        <v>32</v>
      </c>
      <c r="H8" s="52"/>
      <c r="I8" s="53" t="s">
        <v>33</v>
      </c>
      <c r="J8" s="54"/>
      <c r="K8" s="54"/>
      <c r="L8" s="54"/>
      <c r="M8" s="54"/>
      <c r="N8" s="54"/>
      <c r="O8" s="54"/>
      <c r="P8" s="55"/>
    </row>
    <row r="9" spans="1:16" ht="56.25" x14ac:dyDescent="0.25">
      <c r="A9" s="51"/>
      <c r="B9" s="51"/>
      <c r="C9" s="28" t="s">
        <v>3</v>
      </c>
      <c r="D9" s="28" t="s">
        <v>4</v>
      </c>
      <c r="E9" s="28" t="s">
        <v>1</v>
      </c>
      <c r="F9" s="28" t="s">
        <v>4</v>
      </c>
      <c r="G9" s="28" t="s">
        <v>2</v>
      </c>
      <c r="H9" s="28" t="s">
        <v>4</v>
      </c>
      <c r="I9" s="28" t="s">
        <v>34</v>
      </c>
      <c r="J9" s="28" t="s">
        <v>4</v>
      </c>
      <c r="K9" s="28" t="s">
        <v>35</v>
      </c>
      <c r="L9" s="28" t="s">
        <v>4</v>
      </c>
      <c r="M9" s="28" t="s">
        <v>36</v>
      </c>
      <c r="N9" s="28" t="s">
        <v>4</v>
      </c>
      <c r="O9" s="28" t="s">
        <v>37</v>
      </c>
      <c r="P9" s="28" t="s">
        <v>4</v>
      </c>
    </row>
    <row r="10" spans="1:16" s="4" customFormat="1" ht="13.15" customHeight="1" x14ac:dyDescent="0.2">
      <c r="A10" s="9" t="s">
        <v>7</v>
      </c>
      <c r="B10" s="10" t="s">
        <v>16</v>
      </c>
      <c r="C10" s="11">
        <v>143</v>
      </c>
      <c r="D10" s="6">
        <v>4.0694365395560617</v>
      </c>
      <c r="E10" s="11">
        <v>4883</v>
      </c>
      <c r="F10" s="12">
        <v>8.0997246458547583</v>
      </c>
      <c r="G10" s="13">
        <v>14971.867</v>
      </c>
      <c r="H10" s="6">
        <v>6.5305083135130007</v>
      </c>
      <c r="I10" s="13">
        <v>12675.45</v>
      </c>
      <c r="J10" s="6">
        <v>7.7144231317800305</v>
      </c>
      <c r="K10" s="13">
        <v>2296.4169999999999</v>
      </c>
      <c r="L10" s="6">
        <v>3.5656885602785016</v>
      </c>
      <c r="M10" s="23" t="s">
        <v>28</v>
      </c>
      <c r="N10" s="23" t="s">
        <v>28</v>
      </c>
      <c r="O10" s="23" t="s">
        <v>28</v>
      </c>
      <c r="P10" s="23" t="s">
        <v>28</v>
      </c>
    </row>
    <row r="11" spans="1:16" s="4" customFormat="1" ht="13.15" customHeight="1" x14ac:dyDescent="0.2">
      <c r="A11" s="9" t="s">
        <v>8</v>
      </c>
      <c r="B11" s="10" t="s">
        <v>17</v>
      </c>
      <c r="C11" s="11">
        <v>592</v>
      </c>
      <c r="D11" s="6">
        <v>16.846898121798521</v>
      </c>
      <c r="E11" s="11">
        <v>18838</v>
      </c>
      <c r="F11" s="12">
        <v>31.247719205122248</v>
      </c>
      <c r="G11" s="13">
        <v>37246.360999999997</v>
      </c>
      <c r="H11" s="6">
        <v>16.246315182909811</v>
      </c>
      <c r="I11" s="13">
        <v>24509.129000000001</v>
      </c>
      <c r="J11" s="6">
        <v>14.916534852599375</v>
      </c>
      <c r="K11" s="13">
        <v>12703.709000000001</v>
      </c>
      <c r="L11" s="6">
        <v>19.725280667407986</v>
      </c>
      <c r="M11" s="23" t="s">
        <v>28</v>
      </c>
      <c r="N11" s="23" t="s">
        <v>28</v>
      </c>
      <c r="O11" s="14">
        <v>33.523000000000003</v>
      </c>
      <c r="P11" s="18">
        <v>6.1093757403674775</v>
      </c>
    </row>
    <row r="12" spans="1:16" s="4" customFormat="1" ht="13.15" customHeight="1" x14ac:dyDescent="0.2">
      <c r="A12" s="9" t="s">
        <v>9</v>
      </c>
      <c r="B12" s="10" t="s">
        <v>18</v>
      </c>
      <c r="C12" s="11">
        <v>71</v>
      </c>
      <c r="D12" s="6">
        <v>2.0204894706886738</v>
      </c>
      <c r="E12" s="11">
        <v>1636</v>
      </c>
      <c r="F12" s="12">
        <v>2.7137312145440071</v>
      </c>
      <c r="G12" s="13">
        <v>1582.5340000000001</v>
      </c>
      <c r="H12" s="6">
        <v>0.69027806908897749</v>
      </c>
      <c r="I12" s="13">
        <v>1241.01</v>
      </c>
      <c r="J12" s="6">
        <v>0.75529281017796879</v>
      </c>
      <c r="K12" s="13">
        <v>325.01400000000001</v>
      </c>
      <c r="L12" s="6">
        <v>0.50465516573442759</v>
      </c>
      <c r="M12" s="23" t="s">
        <v>28</v>
      </c>
      <c r="N12" s="23" t="s">
        <v>28</v>
      </c>
      <c r="O12" s="19">
        <v>16.510999999999999</v>
      </c>
      <c r="P12" s="20">
        <v>3.0090356724996989</v>
      </c>
    </row>
    <row r="13" spans="1:16" s="4" customFormat="1" ht="13.15" customHeight="1" x14ac:dyDescent="0.2">
      <c r="A13" s="9" t="s">
        <v>10</v>
      </c>
      <c r="B13" s="10" t="s">
        <v>19</v>
      </c>
      <c r="C13" s="11">
        <v>457</v>
      </c>
      <c r="D13" s="6">
        <v>13.005122367672167</v>
      </c>
      <c r="E13" s="11">
        <v>5263</v>
      </c>
      <c r="F13" s="12">
        <v>8.7300534120691378</v>
      </c>
      <c r="G13" s="13">
        <v>19269.157999999999</v>
      </c>
      <c r="H13" s="6">
        <v>8.4049234817137712</v>
      </c>
      <c r="I13" s="13">
        <v>12644.960999999999</v>
      </c>
      <c r="J13" s="6">
        <v>7.6958671793787463</v>
      </c>
      <c r="K13" s="13">
        <v>6383.4340000000002</v>
      </c>
      <c r="L13" s="6">
        <v>9.9116743993328917</v>
      </c>
      <c r="M13" s="23" t="s">
        <v>28</v>
      </c>
      <c r="N13" s="23" t="s">
        <v>28</v>
      </c>
      <c r="O13" s="14">
        <v>240.76300000000001</v>
      </c>
      <c r="P13" s="18">
        <v>43.877684914181152</v>
      </c>
    </row>
    <row r="14" spans="1:16" s="4" customFormat="1" ht="13.15" customHeight="1" x14ac:dyDescent="0.2">
      <c r="A14" s="9" t="s">
        <v>11</v>
      </c>
      <c r="B14" s="10" t="s">
        <v>20</v>
      </c>
      <c r="C14" s="11">
        <v>47</v>
      </c>
      <c r="D14" s="6">
        <v>1.3375071143995447</v>
      </c>
      <c r="E14" s="11">
        <v>227</v>
      </c>
      <c r="F14" s="12">
        <v>0.3765384998175364</v>
      </c>
      <c r="G14" s="13">
        <v>2056.8809999999999</v>
      </c>
      <c r="H14" s="6">
        <v>0.89718125804930882</v>
      </c>
      <c r="I14" s="13">
        <v>1872.5709999999999</v>
      </c>
      <c r="J14" s="6">
        <v>1.1396680226974554</v>
      </c>
      <c r="K14" s="13">
        <v>184.31</v>
      </c>
      <c r="L14" s="6">
        <v>0.28618149863240461</v>
      </c>
      <c r="M14" s="23" t="s">
        <v>28</v>
      </c>
      <c r="N14" s="23" t="s">
        <v>28</v>
      </c>
      <c r="O14" s="23" t="s">
        <v>28</v>
      </c>
      <c r="P14" s="23" t="s">
        <v>28</v>
      </c>
    </row>
    <row r="15" spans="1:16" s="4" customFormat="1" ht="13.15" customHeight="1" x14ac:dyDescent="0.2">
      <c r="A15" s="9" t="s">
        <v>12</v>
      </c>
      <c r="B15" s="10" t="s">
        <v>21</v>
      </c>
      <c r="C15" s="11">
        <v>115</v>
      </c>
      <c r="D15" s="6">
        <v>3.2726237905520774</v>
      </c>
      <c r="E15" s="11">
        <v>1982</v>
      </c>
      <c r="F15" s="12">
        <v>3.2876621437813092</v>
      </c>
      <c r="G15" s="13">
        <v>3323.203</v>
      </c>
      <c r="H15" s="6">
        <v>1.4495323007472174</v>
      </c>
      <c r="I15" s="13">
        <v>1116.806</v>
      </c>
      <c r="J15" s="6">
        <v>0.67970084218790872</v>
      </c>
      <c r="K15" s="13">
        <v>2199.6280000000002</v>
      </c>
      <c r="L15" s="6">
        <v>3.4154025146427158</v>
      </c>
      <c r="M15" s="23" t="s">
        <v>28</v>
      </c>
      <c r="N15" s="23" t="s">
        <v>28</v>
      </c>
      <c r="O15" s="14">
        <v>6.7690000000000001</v>
      </c>
      <c r="P15" s="18">
        <v>1.2336116811307893</v>
      </c>
    </row>
    <row r="16" spans="1:16" s="4" customFormat="1" ht="13.15" customHeight="1" x14ac:dyDescent="0.2">
      <c r="A16" s="9" t="s">
        <v>13</v>
      </c>
      <c r="B16" s="10" t="s">
        <v>22</v>
      </c>
      <c r="C16" s="11">
        <v>150</v>
      </c>
      <c r="D16" s="6">
        <v>4.2686397268070575</v>
      </c>
      <c r="E16" s="11">
        <v>2395</v>
      </c>
      <c r="F16" s="12">
        <v>3.9727299870616726</v>
      </c>
      <c r="G16" s="13">
        <v>2942.6660000000002</v>
      </c>
      <c r="H16" s="6">
        <v>1.2835476548711022</v>
      </c>
      <c r="I16" s="13">
        <v>1939.6020000000001</v>
      </c>
      <c r="J16" s="6">
        <v>1.1804638521904003</v>
      </c>
      <c r="K16" s="13">
        <v>991.31200000000001</v>
      </c>
      <c r="L16" s="6">
        <v>1.5392282229520171</v>
      </c>
      <c r="M16" s="23" t="s">
        <v>28</v>
      </c>
      <c r="N16" s="23" t="s">
        <v>28</v>
      </c>
      <c r="O16" s="14">
        <v>11.752000000000001</v>
      </c>
      <c r="P16" s="18">
        <v>2.1417350386540162</v>
      </c>
    </row>
    <row r="17" spans="1:17" s="4" customFormat="1" ht="13.15" customHeight="1" x14ac:dyDescent="0.2">
      <c r="A17" s="9" t="s">
        <v>14</v>
      </c>
      <c r="B17" s="10" t="s">
        <v>23</v>
      </c>
      <c r="C17" s="11">
        <v>1303</v>
      </c>
      <c r="D17" s="6">
        <v>37.080250426863977</v>
      </c>
      <c r="E17" s="11">
        <v>15610</v>
      </c>
      <c r="F17" s="12">
        <v>25.893242212122221</v>
      </c>
      <c r="G17" s="13">
        <v>98732.862999999998</v>
      </c>
      <c r="H17" s="6">
        <v>43.06582356351683</v>
      </c>
      <c r="I17" s="13">
        <v>67392.368000000002</v>
      </c>
      <c r="J17" s="6">
        <v>41.015762170544818</v>
      </c>
      <c r="K17" s="13">
        <v>31126.894</v>
      </c>
      <c r="L17" s="6">
        <v>48.331296037610564</v>
      </c>
      <c r="M17" s="23" t="s">
        <v>28</v>
      </c>
      <c r="N17" s="23" t="s">
        <v>28</v>
      </c>
      <c r="O17" s="14">
        <v>213.6</v>
      </c>
      <c r="P17" s="18">
        <v>38.92738293537252</v>
      </c>
    </row>
    <row r="18" spans="1:17" s="4" customFormat="1" ht="13.15" customHeight="1" x14ac:dyDescent="0.2">
      <c r="A18" s="9" t="s">
        <v>15</v>
      </c>
      <c r="B18" s="10" t="s">
        <v>24</v>
      </c>
      <c r="C18" s="11">
        <v>224</v>
      </c>
      <c r="D18" s="6">
        <v>6.3745019920318722</v>
      </c>
      <c r="E18" s="11">
        <v>3600</v>
      </c>
      <c r="F18" s="12">
        <v>5.9715356799256876</v>
      </c>
      <c r="G18" s="13">
        <v>27325.594000000001</v>
      </c>
      <c r="H18" s="6">
        <v>11.919022443138251</v>
      </c>
      <c r="I18" s="13">
        <v>24427.181</v>
      </c>
      <c r="J18" s="6">
        <v>14.866660367133131</v>
      </c>
      <c r="K18" s="13">
        <v>2887.0450000000001</v>
      </c>
      <c r="L18" s="6">
        <v>4.4827674283500114</v>
      </c>
      <c r="M18" s="23" t="s">
        <v>28</v>
      </c>
      <c r="N18" s="23" t="s">
        <v>28</v>
      </c>
      <c r="O18" s="14">
        <v>11.368</v>
      </c>
      <c r="P18" s="18">
        <v>2.0717532266353689</v>
      </c>
    </row>
    <row r="19" spans="1:17" s="4" customFormat="1" ht="13.15" customHeight="1" x14ac:dyDescent="0.2">
      <c r="A19" s="10">
        <v>10</v>
      </c>
      <c r="B19" s="10" t="s">
        <v>25</v>
      </c>
      <c r="C19" s="11">
        <v>45</v>
      </c>
      <c r="D19" s="6">
        <v>1.2805919180421172</v>
      </c>
      <c r="E19" s="11">
        <v>420</v>
      </c>
      <c r="F19" s="12">
        <v>0.6966791626579969</v>
      </c>
      <c r="G19" s="13">
        <v>418.178</v>
      </c>
      <c r="H19" s="6">
        <v>0.18240309679001551</v>
      </c>
      <c r="I19" s="13">
        <v>209.62899999999999</v>
      </c>
      <c r="J19" s="6">
        <v>0.12758259522872289</v>
      </c>
      <c r="K19" s="13">
        <v>206.93299999999999</v>
      </c>
      <c r="L19" s="6">
        <v>0.32130864335358567</v>
      </c>
      <c r="M19" s="23" t="s">
        <v>28</v>
      </c>
      <c r="N19" s="23" t="s">
        <v>28</v>
      </c>
      <c r="O19" s="14">
        <v>1.6160000000000001</v>
      </c>
      <c r="P19" s="18">
        <v>0.29450679224514043</v>
      </c>
    </row>
    <row r="20" spans="1:17" s="4" customFormat="1" ht="13.15" customHeight="1" x14ac:dyDescent="0.2">
      <c r="A20" s="10">
        <v>11</v>
      </c>
      <c r="B20" s="10" t="s">
        <v>26</v>
      </c>
      <c r="C20" s="11">
        <v>140</v>
      </c>
      <c r="D20" s="6">
        <v>3.9840637450199203</v>
      </c>
      <c r="E20" s="11">
        <v>2795</v>
      </c>
      <c r="F20" s="12">
        <v>4.6362339514978608</v>
      </c>
      <c r="G20" s="13">
        <v>5314.3379999999997</v>
      </c>
      <c r="H20" s="6">
        <v>2.3180361199987982</v>
      </c>
      <c r="I20" s="13">
        <v>2630.0810000000001</v>
      </c>
      <c r="J20" s="6">
        <v>1.6006972300671891</v>
      </c>
      <c r="K20" s="13">
        <v>2675.2570000000001</v>
      </c>
      <c r="L20" s="6">
        <v>4.1539203379460199</v>
      </c>
      <c r="M20" s="23" t="s">
        <v>28</v>
      </c>
      <c r="N20" s="23" t="s">
        <v>28</v>
      </c>
      <c r="O20" s="19">
        <v>9</v>
      </c>
      <c r="P20" s="20">
        <v>1.6401987191870444</v>
      </c>
    </row>
    <row r="21" spans="1:17" s="4" customFormat="1" ht="13.15" customHeight="1" x14ac:dyDescent="0.2">
      <c r="A21" s="10">
        <v>12</v>
      </c>
      <c r="B21" s="10" t="s">
        <v>27</v>
      </c>
      <c r="C21" s="11">
        <v>227</v>
      </c>
      <c r="D21" s="6">
        <v>6.4598747865680135</v>
      </c>
      <c r="E21" s="11">
        <v>2637</v>
      </c>
      <c r="F21" s="12">
        <v>4.3741498855455658</v>
      </c>
      <c r="G21" s="13">
        <v>16076.718999999999</v>
      </c>
      <c r="H21" s="6">
        <v>7.0124285156629025</v>
      </c>
      <c r="I21" s="13">
        <v>13649.674000000001</v>
      </c>
      <c r="J21" s="6">
        <v>8.3073469460142597</v>
      </c>
      <c r="K21" s="13">
        <v>2423.232</v>
      </c>
      <c r="L21" s="6">
        <v>3.7625965237588792</v>
      </c>
      <c r="M21" s="23" t="s">
        <v>28</v>
      </c>
      <c r="N21" s="23" t="s">
        <v>28</v>
      </c>
      <c r="O21" s="19">
        <v>3.8119999999999998</v>
      </c>
      <c r="P21" s="18">
        <v>0.69471527972677927</v>
      </c>
    </row>
    <row r="22" spans="1:17" s="4" customFormat="1" ht="13.15" customHeight="1" x14ac:dyDescent="0.2">
      <c r="A22" s="40" t="s">
        <v>5</v>
      </c>
      <c r="B22" s="41"/>
      <c r="C22" s="7">
        <f>SUM(C10:C21)</f>
        <v>3514</v>
      </c>
      <c r="D22" s="8">
        <f t="shared" ref="D22:P22" si="0">SUM(D10:D21)</f>
        <v>99.999999999999986</v>
      </c>
      <c r="E22" s="7">
        <f t="shared" si="0"/>
        <v>60286</v>
      </c>
      <c r="F22" s="8">
        <f t="shared" si="0"/>
        <v>100</v>
      </c>
      <c r="G22" s="7">
        <f t="shared" si="0"/>
        <v>229260.36200000002</v>
      </c>
      <c r="H22" s="8">
        <f t="shared" si="0"/>
        <v>99.999999999999972</v>
      </c>
      <c r="I22" s="7">
        <f t="shared" si="0"/>
        <v>164308.462</v>
      </c>
      <c r="J22" s="8">
        <f t="shared" si="0"/>
        <v>100</v>
      </c>
      <c r="K22" s="7">
        <f t="shared" si="0"/>
        <v>64403.184999999998</v>
      </c>
      <c r="L22" s="8">
        <f t="shared" si="0"/>
        <v>100</v>
      </c>
      <c r="M22" s="17" t="s">
        <v>28</v>
      </c>
      <c r="N22" s="29" t="s">
        <v>28</v>
      </c>
      <c r="O22" s="21">
        <f t="shared" si="0"/>
        <v>548.71400000000006</v>
      </c>
      <c r="P22" s="22">
        <f t="shared" si="0"/>
        <v>99.999999999999986</v>
      </c>
      <c r="Q22" s="5"/>
    </row>
    <row r="23" spans="1:17" ht="14.45" customHeight="1" x14ac:dyDescent="0.25">
      <c r="A23" s="3"/>
      <c r="B23" s="2" t="s">
        <v>0</v>
      </c>
      <c r="C23" s="1"/>
      <c r="D23" s="1"/>
      <c r="E23" s="1"/>
      <c r="F23" s="1"/>
      <c r="G23" s="1"/>
      <c r="H23" s="1"/>
      <c r="I23" s="1"/>
      <c r="J23" s="1"/>
      <c r="K23" s="1"/>
      <c r="L23" s="1"/>
      <c r="M23" s="1"/>
      <c r="N23" s="1"/>
      <c r="O23" s="1"/>
    </row>
    <row r="24" spans="1:17" ht="34.15" customHeight="1" x14ac:dyDescent="0.25">
      <c r="B24" s="42" t="s">
        <v>38</v>
      </c>
      <c r="C24" s="43"/>
      <c r="D24" s="43"/>
      <c r="E24" s="43"/>
      <c r="F24" s="43"/>
      <c r="G24" s="43"/>
      <c r="H24" s="43"/>
      <c r="I24" s="43"/>
      <c r="J24" s="43"/>
      <c r="K24" s="43"/>
      <c r="L24" s="43"/>
      <c r="M24" s="43"/>
      <c r="N24" s="43"/>
      <c r="O24" s="43"/>
      <c r="P24" s="43"/>
    </row>
    <row r="25" spans="1:17" x14ac:dyDescent="0.25">
      <c r="B25" s="42" t="s">
        <v>41</v>
      </c>
      <c r="C25" s="43"/>
      <c r="D25" s="43"/>
      <c r="E25" s="43"/>
      <c r="F25" s="43"/>
      <c r="G25" s="43"/>
      <c r="H25" s="43"/>
      <c r="I25" s="43"/>
      <c r="J25" s="43"/>
      <c r="K25" s="43"/>
      <c r="L25" s="43"/>
      <c r="M25" s="43"/>
      <c r="N25" s="43"/>
      <c r="O25" s="43"/>
      <c r="P25" s="43"/>
    </row>
  </sheetData>
  <mergeCells count="12">
    <mergeCell ref="A22:B22"/>
    <mergeCell ref="B24:P24"/>
    <mergeCell ref="B25:P25"/>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scale="94" orientation="landscape" r:id="rId1"/>
  <headerFooter>
    <oddFooter>&amp;C&amp;F - &amp;A</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3:Q25"/>
  <sheetViews>
    <sheetView zoomScale="120" zoomScaleNormal="120" workbookViewId="0">
      <selection activeCell="C10" sqref="C10"/>
    </sheetView>
  </sheetViews>
  <sheetFormatPr defaultColWidth="8.85546875" defaultRowHeight="15" x14ac:dyDescent="0.25"/>
  <cols>
    <col min="1" max="1" width="2.85546875" customWidth="1"/>
    <col min="2" max="2" width="33.28515625" customWidth="1"/>
    <col min="3" max="3" width="6.42578125" customWidth="1"/>
    <col min="4" max="4" width="5.28515625" customWidth="1"/>
    <col min="5" max="5" width="7.140625" customWidth="1"/>
    <col min="6" max="6" width="5.7109375" customWidth="1"/>
    <col min="7" max="7" width="8.7109375" customWidth="1"/>
    <col min="8" max="8" width="5.28515625" customWidth="1"/>
    <col min="9" max="9" width="11.28515625" bestFit="1" customWidth="1"/>
    <col min="10" max="10" width="5.140625" customWidth="1"/>
    <col min="11" max="11" width="11.28515625" customWidth="1"/>
    <col min="12" max="12" width="5.5703125" customWidth="1"/>
    <col min="13" max="13" width="11" customWidth="1"/>
    <col min="14" max="14" width="5.42578125" customWidth="1"/>
    <col min="15" max="15" width="8.42578125" customWidth="1"/>
    <col min="16" max="16" width="5.7109375" style="3" customWidth="1"/>
    <col min="17" max="16384" width="8.85546875" style="3"/>
  </cols>
  <sheetData>
    <row r="3" spans="1:16" x14ac:dyDescent="0.25">
      <c r="M3" s="44" t="s">
        <v>39</v>
      </c>
      <c r="N3" s="43"/>
      <c r="O3" s="43"/>
      <c r="P3" s="43"/>
    </row>
    <row r="4" spans="1:16" x14ac:dyDescent="0.25">
      <c r="M4" s="45" t="s">
        <v>40</v>
      </c>
      <c r="N4" s="46"/>
      <c r="O4" s="46"/>
      <c r="P4" s="43"/>
    </row>
    <row r="5" spans="1:16" ht="6.6" customHeight="1" x14ac:dyDescent="0.25">
      <c r="A5" s="15"/>
      <c r="B5" s="15"/>
      <c r="C5" s="15"/>
      <c r="D5" s="15"/>
      <c r="E5" s="15"/>
      <c r="F5" s="15"/>
      <c r="G5" s="15"/>
      <c r="H5" s="15"/>
      <c r="I5" s="15"/>
      <c r="J5" s="15"/>
      <c r="K5" s="15"/>
      <c r="L5" s="15"/>
      <c r="M5" s="15"/>
      <c r="N5" s="15"/>
      <c r="O5" s="15"/>
      <c r="P5" s="16"/>
    </row>
    <row r="6" spans="1:16" ht="23.45" customHeight="1" x14ac:dyDescent="0.25">
      <c r="A6" s="47" t="s">
        <v>46</v>
      </c>
      <c r="B6" s="48"/>
      <c r="C6" s="48"/>
      <c r="D6" s="48"/>
      <c r="E6" s="48"/>
      <c r="F6" s="48"/>
      <c r="G6" s="48"/>
      <c r="H6" s="48"/>
      <c r="I6" s="48"/>
      <c r="J6" s="48"/>
      <c r="K6" s="48"/>
      <c r="L6" s="48"/>
      <c r="M6" s="48"/>
      <c r="N6" s="48"/>
      <c r="O6" s="48"/>
      <c r="P6" s="48"/>
    </row>
    <row r="7" spans="1:16" ht="15.6" customHeight="1" x14ac:dyDescent="0.25">
      <c r="O7" s="49" t="s">
        <v>6</v>
      </c>
      <c r="P7" s="49"/>
    </row>
    <row r="8" spans="1:16" ht="31.15" customHeight="1" x14ac:dyDescent="0.25">
      <c r="A8" s="50" t="s">
        <v>29</v>
      </c>
      <c r="B8" s="51"/>
      <c r="C8" s="52" t="s">
        <v>30</v>
      </c>
      <c r="D8" s="52"/>
      <c r="E8" s="52" t="s">
        <v>31</v>
      </c>
      <c r="F8" s="52"/>
      <c r="G8" s="52" t="s">
        <v>32</v>
      </c>
      <c r="H8" s="52"/>
      <c r="I8" s="53" t="s">
        <v>33</v>
      </c>
      <c r="J8" s="54"/>
      <c r="K8" s="54"/>
      <c r="L8" s="54"/>
      <c r="M8" s="54"/>
      <c r="N8" s="54"/>
      <c r="O8" s="54"/>
      <c r="P8" s="55"/>
    </row>
    <row r="9" spans="1:16" ht="56.25" x14ac:dyDescent="0.25">
      <c r="A9" s="51"/>
      <c r="B9" s="51"/>
      <c r="C9" s="30" t="s">
        <v>3</v>
      </c>
      <c r="D9" s="30" t="s">
        <v>4</v>
      </c>
      <c r="E9" s="30" t="s">
        <v>1</v>
      </c>
      <c r="F9" s="30" t="s">
        <v>4</v>
      </c>
      <c r="G9" s="30" t="s">
        <v>2</v>
      </c>
      <c r="H9" s="30" t="s">
        <v>4</v>
      </c>
      <c r="I9" s="30" t="s">
        <v>34</v>
      </c>
      <c r="J9" s="30" t="s">
        <v>4</v>
      </c>
      <c r="K9" s="30" t="s">
        <v>35</v>
      </c>
      <c r="L9" s="30" t="s">
        <v>4</v>
      </c>
      <c r="M9" s="30" t="s">
        <v>36</v>
      </c>
      <c r="N9" s="30" t="s">
        <v>4</v>
      </c>
      <c r="O9" s="30" t="s">
        <v>37</v>
      </c>
      <c r="P9" s="30" t="s">
        <v>4</v>
      </c>
    </row>
    <row r="10" spans="1:16" s="4" customFormat="1" ht="13.15" customHeight="1" x14ac:dyDescent="0.2">
      <c r="A10" s="9" t="s">
        <v>7</v>
      </c>
      <c r="B10" s="10" t="s">
        <v>16</v>
      </c>
      <c r="C10" s="11">
        <v>136</v>
      </c>
      <c r="D10" s="6">
        <v>3.7342119714442616</v>
      </c>
      <c r="E10" s="11">
        <v>4985</v>
      </c>
      <c r="F10" s="12">
        <v>8.6417612897633695</v>
      </c>
      <c r="G10" s="13">
        <v>15242.495769999998</v>
      </c>
      <c r="H10" s="6">
        <v>6.5872751203053221</v>
      </c>
      <c r="I10" s="13">
        <v>13029.168950000003</v>
      </c>
      <c r="J10" s="6">
        <v>7.8391196375862089</v>
      </c>
      <c r="K10" s="13">
        <v>2212.1915600000007</v>
      </c>
      <c r="L10" s="6">
        <v>3.4200314251749591</v>
      </c>
      <c r="M10" s="23" t="s">
        <v>28</v>
      </c>
      <c r="N10" s="23" t="s">
        <v>28</v>
      </c>
      <c r="O10" s="19">
        <v>1.1352800000000001</v>
      </c>
      <c r="P10" s="20">
        <v>0.22587160160012146</v>
      </c>
    </row>
    <row r="11" spans="1:16" s="4" customFormat="1" ht="13.15" customHeight="1" x14ac:dyDescent="0.2">
      <c r="A11" s="9" t="s">
        <v>8</v>
      </c>
      <c r="B11" s="10" t="s">
        <v>17</v>
      </c>
      <c r="C11" s="11">
        <v>615</v>
      </c>
      <c r="D11" s="6">
        <v>16.886326194398681</v>
      </c>
      <c r="E11" s="11">
        <v>17836</v>
      </c>
      <c r="F11" s="12">
        <v>30.919649822310824</v>
      </c>
      <c r="G11" s="13">
        <v>37591.097349999967</v>
      </c>
      <c r="H11" s="6">
        <v>16.245561360495632</v>
      </c>
      <c r="I11" s="13">
        <v>24586.113960000013</v>
      </c>
      <c r="J11" s="6">
        <v>14.792462166650196</v>
      </c>
      <c r="K11" s="13">
        <v>12994.21307</v>
      </c>
      <c r="L11" s="6">
        <v>20.08895515577284</v>
      </c>
      <c r="M11" s="23" t="s">
        <v>28</v>
      </c>
      <c r="N11" s="23" t="s">
        <v>28</v>
      </c>
      <c r="O11" s="14">
        <v>10.77027</v>
      </c>
      <c r="P11" s="18">
        <v>2.1428177494237017</v>
      </c>
    </row>
    <row r="12" spans="1:16" s="4" customFormat="1" ht="13.15" customHeight="1" x14ac:dyDescent="0.2">
      <c r="A12" s="9" t="s">
        <v>9</v>
      </c>
      <c r="B12" s="10" t="s">
        <v>18</v>
      </c>
      <c r="C12" s="11">
        <v>67</v>
      </c>
      <c r="D12" s="6">
        <v>1.8396485447556288</v>
      </c>
      <c r="E12" s="11">
        <v>1647</v>
      </c>
      <c r="F12" s="12">
        <v>2.8551616538094824</v>
      </c>
      <c r="G12" s="13">
        <v>1680.0227100000004</v>
      </c>
      <c r="H12" s="6">
        <v>0.72604722783734299</v>
      </c>
      <c r="I12" s="13">
        <v>1287.32086</v>
      </c>
      <c r="J12" s="6">
        <v>0.77452846549360033</v>
      </c>
      <c r="K12" s="13">
        <v>376.19108999999997</v>
      </c>
      <c r="L12" s="6">
        <v>0.58158858072436581</v>
      </c>
      <c r="M12" s="23" t="s">
        <v>28</v>
      </c>
      <c r="N12" s="23" t="s">
        <v>28</v>
      </c>
      <c r="O12" s="19">
        <v>16.510740000000002</v>
      </c>
      <c r="P12" s="20">
        <v>3.284922915406939</v>
      </c>
    </row>
    <row r="13" spans="1:16" s="4" customFormat="1" ht="13.15" customHeight="1" x14ac:dyDescent="0.2">
      <c r="A13" s="9" t="s">
        <v>10</v>
      </c>
      <c r="B13" s="10" t="s">
        <v>19</v>
      </c>
      <c r="C13" s="11">
        <v>455</v>
      </c>
      <c r="D13" s="6">
        <v>12.493135639758375</v>
      </c>
      <c r="E13" s="11">
        <v>5267</v>
      </c>
      <c r="F13" s="12">
        <v>9.1306232122735551</v>
      </c>
      <c r="G13" s="13">
        <v>19233.517640000016</v>
      </c>
      <c r="H13" s="6">
        <v>8.312055593631019</v>
      </c>
      <c r="I13" s="13">
        <v>12364.371600000002</v>
      </c>
      <c r="J13" s="6">
        <v>7.4391381820229752</v>
      </c>
      <c r="K13" s="13">
        <v>6622.9997899999998</v>
      </c>
      <c r="L13" s="6">
        <v>10.239107598225873</v>
      </c>
      <c r="M13" s="23" t="s">
        <v>28</v>
      </c>
      <c r="N13" s="23" t="s">
        <v>28</v>
      </c>
      <c r="O13" s="14">
        <v>246.14625000000001</v>
      </c>
      <c r="P13" s="18">
        <v>48.972454121770753</v>
      </c>
    </row>
    <row r="14" spans="1:16" s="4" customFormat="1" ht="13.15" customHeight="1" x14ac:dyDescent="0.2">
      <c r="A14" s="9" t="s">
        <v>11</v>
      </c>
      <c r="B14" s="10" t="s">
        <v>20</v>
      </c>
      <c r="C14" s="11">
        <v>48</v>
      </c>
      <c r="D14" s="6">
        <v>1.3179571663920924</v>
      </c>
      <c r="E14" s="11">
        <v>273</v>
      </c>
      <c r="F14" s="12">
        <v>0.47325994625985962</v>
      </c>
      <c r="G14" s="13">
        <v>2113.25495</v>
      </c>
      <c r="H14" s="6">
        <v>0.91327509385932204</v>
      </c>
      <c r="I14" s="13">
        <v>1899.3287800000001</v>
      </c>
      <c r="J14" s="6">
        <v>1.1427486737387538</v>
      </c>
      <c r="K14" s="13">
        <v>212.69205999999994</v>
      </c>
      <c r="L14" s="6">
        <v>0.32882031657565741</v>
      </c>
      <c r="M14" s="23" t="s">
        <v>28</v>
      </c>
      <c r="N14" s="31" t="s">
        <v>28</v>
      </c>
      <c r="O14" s="19">
        <v>1.2341099999999998</v>
      </c>
      <c r="P14" s="19">
        <v>0.24553449567571514</v>
      </c>
    </row>
    <row r="15" spans="1:16" s="4" customFormat="1" ht="13.15" customHeight="1" x14ac:dyDescent="0.2">
      <c r="A15" s="9" t="s">
        <v>12</v>
      </c>
      <c r="B15" s="10" t="s">
        <v>21</v>
      </c>
      <c r="C15" s="11">
        <v>126</v>
      </c>
      <c r="D15" s="6">
        <v>3.4596375617792421</v>
      </c>
      <c r="E15" s="11">
        <v>2235</v>
      </c>
      <c r="F15" s="12">
        <v>3.8744907688307184</v>
      </c>
      <c r="G15" s="13">
        <v>2880.4191100000003</v>
      </c>
      <c r="H15" s="6">
        <v>1.2448166904989078</v>
      </c>
      <c r="I15" s="13">
        <v>1174.8986100000004</v>
      </c>
      <c r="J15" s="6">
        <v>0.70688858216269745</v>
      </c>
      <c r="K15" s="13">
        <v>1698.7517899999998</v>
      </c>
      <c r="L15" s="6">
        <v>2.6262574229205584</v>
      </c>
      <c r="M15" s="23" t="s">
        <v>28</v>
      </c>
      <c r="N15" s="31" t="s">
        <v>28</v>
      </c>
      <c r="O15" s="14">
        <v>6.7687400000000002</v>
      </c>
      <c r="P15" s="18">
        <v>1.3466864074191442</v>
      </c>
    </row>
    <row r="16" spans="1:16" s="4" customFormat="1" ht="13.15" customHeight="1" x14ac:dyDescent="0.2">
      <c r="A16" s="9" t="s">
        <v>13</v>
      </c>
      <c r="B16" s="10" t="s">
        <v>22</v>
      </c>
      <c r="C16" s="11">
        <v>149</v>
      </c>
      <c r="D16" s="6">
        <v>4.0911587040087865</v>
      </c>
      <c r="E16" s="11">
        <v>2117</v>
      </c>
      <c r="F16" s="12">
        <v>3.6699315246597903</v>
      </c>
      <c r="G16" s="13">
        <v>2660.7608700000001</v>
      </c>
      <c r="H16" s="6">
        <v>1.1498880593117555</v>
      </c>
      <c r="I16" s="13">
        <v>1440.0063700000003</v>
      </c>
      <c r="J16" s="6">
        <v>0.86639311046129552</v>
      </c>
      <c r="K16" s="13">
        <v>1220.7545499999999</v>
      </c>
      <c r="L16" s="6">
        <v>1.8872773040619115</v>
      </c>
      <c r="M16" s="23" t="s">
        <v>28</v>
      </c>
      <c r="N16" s="23" t="s">
        <v>28</v>
      </c>
      <c r="O16" s="32" t="s">
        <v>28</v>
      </c>
      <c r="P16" s="33" t="s">
        <v>28</v>
      </c>
    </row>
    <row r="17" spans="1:17" s="4" customFormat="1" ht="13.15" customHeight="1" x14ac:dyDescent="0.2">
      <c r="A17" s="9" t="s">
        <v>14</v>
      </c>
      <c r="B17" s="10" t="s">
        <v>23</v>
      </c>
      <c r="C17" s="11">
        <v>1342</v>
      </c>
      <c r="D17" s="6">
        <v>36.847885777045583</v>
      </c>
      <c r="E17" s="11">
        <v>14268</v>
      </c>
      <c r="F17" s="12">
        <v>24.734333015515297</v>
      </c>
      <c r="G17" s="13">
        <v>102094.29041999996</v>
      </c>
      <c r="H17" s="6">
        <v>44.121591985778309</v>
      </c>
      <c r="I17" s="13">
        <v>70435.935739999986</v>
      </c>
      <c r="J17" s="6">
        <v>42.378430210715322</v>
      </c>
      <c r="K17" s="13">
        <v>31452.727010000006</v>
      </c>
      <c r="L17" s="6">
        <v>48.625678140481291</v>
      </c>
      <c r="M17" s="23" t="s">
        <v>28</v>
      </c>
      <c r="N17" s="26" t="s">
        <v>28</v>
      </c>
      <c r="O17" s="14">
        <v>205.62774000000002</v>
      </c>
      <c r="P17" s="18">
        <v>40.911023683332189</v>
      </c>
    </row>
    <row r="18" spans="1:17" s="4" customFormat="1" ht="13.15" customHeight="1" x14ac:dyDescent="0.2">
      <c r="A18" s="9" t="s">
        <v>15</v>
      </c>
      <c r="B18" s="10" t="s">
        <v>24</v>
      </c>
      <c r="C18" s="11">
        <v>254</v>
      </c>
      <c r="D18" s="6">
        <v>6.9741900054914892</v>
      </c>
      <c r="E18" s="11">
        <v>3241</v>
      </c>
      <c r="F18" s="12">
        <v>5.6184450030337176</v>
      </c>
      <c r="G18" s="13">
        <v>24640.502819999998</v>
      </c>
      <c r="H18" s="6">
        <v>10.648766030656351</v>
      </c>
      <c r="I18" s="13">
        <v>22586.479660000005</v>
      </c>
      <c r="J18" s="6">
        <v>13.589363751910474</v>
      </c>
      <c r="K18" s="13">
        <v>2054.0231800000006</v>
      </c>
      <c r="L18" s="6">
        <v>3.1755043056207124</v>
      </c>
      <c r="M18" s="23" t="s">
        <v>28</v>
      </c>
      <c r="N18" s="23" t="s">
        <v>28</v>
      </c>
      <c r="O18" s="32" t="s">
        <v>28</v>
      </c>
      <c r="P18" s="33" t="s">
        <v>28</v>
      </c>
    </row>
    <row r="19" spans="1:17" s="4" customFormat="1" ht="13.15" customHeight="1" x14ac:dyDescent="0.2">
      <c r="A19" s="10">
        <v>10</v>
      </c>
      <c r="B19" s="10" t="s">
        <v>25</v>
      </c>
      <c r="C19" s="11">
        <v>47</v>
      </c>
      <c r="D19" s="6">
        <v>1.2904997254255903</v>
      </c>
      <c r="E19" s="11">
        <v>421</v>
      </c>
      <c r="F19" s="12">
        <v>0.72982577793187131</v>
      </c>
      <c r="G19" s="13">
        <v>488.77543999999995</v>
      </c>
      <c r="H19" s="6">
        <v>0.21123170010420722</v>
      </c>
      <c r="I19" s="13">
        <v>243.09303000000006</v>
      </c>
      <c r="J19" s="6">
        <v>0.14625916300159214</v>
      </c>
      <c r="K19" s="13">
        <v>244.06598000000002</v>
      </c>
      <c r="L19" s="6">
        <v>0.37732415967454597</v>
      </c>
      <c r="M19" s="23" t="s">
        <v>28</v>
      </c>
      <c r="N19" s="31" t="s">
        <v>28</v>
      </c>
      <c r="O19" s="14">
        <v>1.61642</v>
      </c>
      <c r="P19" s="18">
        <v>0.32159764486159215</v>
      </c>
    </row>
    <row r="20" spans="1:17" s="4" customFormat="1" ht="13.15" customHeight="1" x14ac:dyDescent="0.2">
      <c r="A20" s="10">
        <v>11</v>
      </c>
      <c r="B20" s="10" t="s">
        <v>26</v>
      </c>
      <c r="C20" s="11">
        <v>145</v>
      </c>
      <c r="D20" s="6">
        <v>3.9813289401427787</v>
      </c>
      <c r="E20" s="11">
        <v>2905</v>
      </c>
      <c r="F20" s="12">
        <v>5.0359712230215825</v>
      </c>
      <c r="G20" s="13">
        <v>5562.5276500000018</v>
      </c>
      <c r="H20" s="6">
        <v>2.4039304683274612</v>
      </c>
      <c r="I20" s="13">
        <v>2611.5492400000003</v>
      </c>
      <c r="J20" s="6">
        <v>1.5712626807105252</v>
      </c>
      <c r="K20" s="13">
        <v>2941.9783900000007</v>
      </c>
      <c r="L20" s="6">
        <v>4.5482763463692226</v>
      </c>
      <c r="M20" s="23" t="s">
        <v>28</v>
      </c>
      <c r="N20" s="23" t="s">
        <v>28</v>
      </c>
      <c r="O20" s="19">
        <v>9</v>
      </c>
      <c r="P20" s="20">
        <v>1.7906106109515656</v>
      </c>
    </row>
    <row r="21" spans="1:17" s="4" customFormat="1" ht="13.15" customHeight="1" x14ac:dyDescent="0.2">
      <c r="A21" s="10">
        <v>12</v>
      </c>
      <c r="B21" s="10" t="s">
        <v>27</v>
      </c>
      <c r="C21" s="11">
        <v>258</v>
      </c>
      <c r="D21" s="6">
        <v>7.0840197693574956</v>
      </c>
      <c r="E21" s="11">
        <v>2490</v>
      </c>
      <c r="F21" s="12">
        <v>4.3165467625899279</v>
      </c>
      <c r="G21" s="13">
        <v>17205.369440000002</v>
      </c>
      <c r="H21" s="6">
        <v>7.435560669194369</v>
      </c>
      <c r="I21" s="13">
        <v>14548.776239999996</v>
      </c>
      <c r="J21" s="6">
        <v>8.7534053755463486</v>
      </c>
      <c r="K21" s="13">
        <v>2652.7809199999974</v>
      </c>
      <c r="L21" s="6">
        <v>4.1011792443980424</v>
      </c>
      <c r="M21" s="23" t="s">
        <v>28</v>
      </c>
      <c r="N21" s="23" t="s">
        <v>28</v>
      </c>
      <c r="O21" s="19">
        <v>3.81229</v>
      </c>
      <c r="P21" s="18">
        <v>0.75848076955828259</v>
      </c>
    </row>
    <row r="22" spans="1:17" s="4" customFormat="1" ht="13.15" customHeight="1" x14ac:dyDescent="0.2">
      <c r="A22" s="40" t="s">
        <v>5</v>
      </c>
      <c r="B22" s="41"/>
      <c r="C22" s="7">
        <v>3642</v>
      </c>
      <c r="D22" s="8">
        <v>100</v>
      </c>
      <c r="E22" s="7">
        <v>57685</v>
      </c>
      <c r="F22" s="8">
        <v>99.999999999999972</v>
      </c>
      <c r="G22" s="7">
        <v>231393.03416999994</v>
      </c>
      <c r="H22" s="8">
        <v>99.999999999999986</v>
      </c>
      <c r="I22" s="7">
        <v>166207.04304000002</v>
      </c>
      <c r="J22" s="8">
        <v>99.999999999999972</v>
      </c>
      <c r="K22" s="7">
        <v>64683.369390000014</v>
      </c>
      <c r="L22" s="8">
        <v>99.999999999999957</v>
      </c>
      <c r="M22" s="17" t="s">
        <v>28</v>
      </c>
      <c r="N22" s="29" t="s">
        <v>28</v>
      </c>
      <c r="O22" s="21">
        <v>502.62184000000002</v>
      </c>
      <c r="P22" s="22">
        <v>100</v>
      </c>
      <c r="Q22" s="5"/>
    </row>
    <row r="23" spans="1:17" ht="14.45" customHeight="1" x14ac:dyDescent="0.25">
      <c r="A23" s="3"/>
      <c r="B23" s="2" t="s">
        <v>0</v>
      </c>
      <c r="C23" s="1"/>
      <c r="D23" s="1"/>
      <c r="E23" s="1"/>
      <c r="F23" s="1"/>
      <c r="G23" s="1"/>
      <c r="H23" s="1"/>
      <c r="I23" s="1"/>
      <c r="J23" s="1"/>
      <c r="K23" s="1"/>
      <c r="L23" s="1"/>
      <c r="M23" s="1"/>
      <c r="N23" s="1"/>
      <c r="O23" s="1"/>
    </row>
    <row r="24" spans="1:17" ht="34.15" customHeight="1" x14ac:dyDescent="0.25">
      <c r="B24" s="42" t="s">
        <v>38</v>
      </c>
      <c r="C24" s="43"/>
      <c r="D24" s="43"/>
      <c r="E24" s="43"/>
      <c r="F24" s="43"/>
      <c r="G24" s="43"/>
      <c r="H24" s="43"/>
      <c r="I24" s="43"/>
      <c r="J24" s="43"/>
      <c r="K24" s="43"/>
      <c r="L24" s="43"/>
      <c r="M24" s="43"/>
      <c r="N24" s="43"/>
      <c r="O24" s="43"/>
      <c r="P24" s="43"/>
    </row>
    <row r="25" spans="1:17" x14ac:dyDescent="0.25">
      <c r="B25" s="42" t="s">
        <v>41</v>
      </c>
      <c r="C25" s="43"/>
      <c r="D25" s="43"/>
      <c r="E25" s="43"/>
      <c r="F25" s="43"/>
      <c r="G25" s="43"/>
      <c r="H25" s="43"/>
      <c r="I25" s="43"/>
      <c r="J25" s="43"/>
      <c r="K25" s="43"/>
      <c r="L25" s="43"/>
      <c r="M25" s="43"/>
      <c r="N25" s="43"/>
      <c r="O25" s="43"/>
      <c r="P25" s="43"/>
    </row>
  </sheetData>
  <mergeCells count="12">
    <mergeCell ref="A22:B22"/>
    <mergeCell ref="B24:P24"/>
    <mergeCell ref="B25:P25"/>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scale="94" orientation="landscape" r:id="rId1"/>
  <headerFooter>
    <oddFooter>&amp;C&amp;F - &amp;A</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3:Q25"/>
  <sheetViews>
    <sheetView zoomScale="120" zoomScaleNormal="120" workbookViewId="0">
      <selection activeCell="A6" sqref="A6:P6"/>
    </sheetView>
  </sheetViews>
  <sheetFormatPr defaultColWidth="8.85546875" defaultRowHeight="15" x14ac:dyDescent="0.25"/>
  <cols>
    <col min="1" max="1" width="2.85546875" customWidth="1"/>
    <col min="2" max="2" width="33.28515625" customWidth="1"/>
    <col min="3" max="3" width="6.42578125" customWidth="1"/>
    <col min="4" max="4" width="5.28515625" customWidth="1"/>
    <col min="5" max="5" width="7.140625" customWidth="1"/>
    <col min="6" max="6" width="5.7109375" customWidth="1"/>
    <col min="7" max="7" width="8.7109375" customWidth="1"/>
    <col min="8" max="8" width="5.28515625" customWidth="1"/>
    <col min="9" max="9" width="11.28515625" bestFit="1" customWidth="1"/>
    <col min="10" max="10" width="5.140625" customWidth="1"/>
    <col min="11" max="11" width="11.28515625" customWidth="1"/>
    <col min="12" max="12" width="5.5703125" customWidth="1"/>
    <col min="13" max="13" width="11" customWidth="1"/>
    <col min="14" max="14" width="5.42578125" customWidth="1"/>
    <col min="15" max="15" width="8.42578125" customWidth="1"/>
    <col min="16" max="16" width="5.7109375" style="3" customWidth="1"/>
    <col min="17" max="16384" width="8.85546875" style="3"/>
  </cols>
  <sheetData>
    <row r="3" spans="1:16" x14ac:dyDescent="0.25">
      <c r="M3" s="44" t="s">
        <v>39</v>
      </c>
      <c r="N3" s="43"/>
      <c r="O3" s="43"/>
      <c r="P3" s="43"/>
    </row>
    <row r="4" spans="1:16" x14ac:dyDescent="0.25">
      <c r="M4" s="45" t="s">
        <v>40</v>
      </c>
      <c r="N4" s="46"/>
      <c r="O4" s="46"/>
      <c r="P4" s="43"/>
    </row>
    <row r="5" spans="1:16" ht="6.6" customHeight="1" x14ac:dyDescent="0.25">
      <c r="A5" s="15"/>
      <c r="B5" s="15"/>
      <c r="C5" s="15"/>
      <c r="D5" s="15"/>
      <c r="E5" s="15"/>
      <c r="F5" s="15"/>
      <c r="G5" s="15"/>
      <c r="H5" s="15"/>
      <c r="I5" s="15"/>
      <c r="J5" s="15"/>
      <c r="K5" s="15"/>
      <c r="L5" s="15"/>
      <c r="M5" s="15"/>
      <c r="N5" s="15"/>
      <c r="O5" s="15"/>
      <c r="P5" s="16"/>
    </row>
    <row r="6" spans="1:16" ht="23.45" customHeight="1" x14ac:dyDescent="0.25">
      <c r="A6" s="47" t="s">
        <v>47</v>
      </c>
      <c r="B6" s="48"/>
      <c r="C6" s="48"/>
      <c r="D6" s="48"/>
      <c r="E6" s="48"/>
      <c r="F6" s="48"/>
      <c r="G6" s="48"/>
      <c r="H6" s="48"/>
      <c r="I6" s="48"/>
      <c r="J6" s="48"/>
      <c r="K6" s="48"/>
      <c r="L6" s="48"/>
      <c r="M6" s="48"/>
      <c r="N6" s="48"/>
      <c r="O6" s="48"/>
      <c r="P6" s="48"/>
    </row>
    <row r="7" spans="1:16" ht="15.6" customHeight="1" x14ac:dyDescent="0.25">
      <c r="O7" s="49" t="s">
        <v>6</v>
      </c>
      <c r="P7" s="49"/>
    </row>
    <row r="8" spans="1:16" ht="31.15" customHeight="1" x14ac:dyDescent="0.25">
      <c r="A8" s="50" t="s">
        <v>29</v>
      </c>
      <c r="B8" s="51"/>
      <c r="C8" s="52" t="s">
        <v>30</v>
      </c>
      <c r="D8" s="52"/>
      <c r="E8" s="52" t="s">
        <v>31</v>
      </c>
      <c r="F8" s="52"/>
      <c r="G8" s="52" t="s">
        <v>32</v>
      </c>
      <c r="H8" s="52"/>
      <c r="I8" s="53" t="s">
        <v>33</v>
      </c>
      <c r="J8" s="54"/>
      <c r="K8" s="54"/>
      <c r="L8" s="54"/>
      <c r="M8" s="54"/>
      <c r="N8" s="54"/>
      <c r="O8" s="54"/>
      <c r="P8" s="55"/>
    </row>
    <row r="9" spans="1:16" ht="56.25" x14ac:dyDescent="0.25">
      <c r="A9" s="51"/>
      <c r="B9" s="51"/>
      <c r="C9" s="30" t="s">
        <v>3</v>
      </c>
      <c r="D9" s="30" t="s">
        <v>4</v>
      </c>
      <c r="E9" s="30" t="s">
        <v>1</v>
      </c>
      <c r="F9" s="30" t="s">
        <v>4</v>
      </c>
      <c r="G9" s="30" t="s">
        <v>2</v>
      </c>
      <c r="H9" s="30" t="s">
        <v>4</v>
      </c>
      <c r="I9" s="30" t="s">
        <v>34</v>
      </c>
      <c r="J9" s="30" t="s">
        <v>4</v>
      </c>
      <c r="K9" s="30" t="s">
        <v>35</v>
      </c>
      <c r="L9" s="30" t="s">
        <v>4</v>
      </c>
      <c r="M9" s="30" t="s">
        <v>36</v>
      </c>
      <c r="N9" s="30" t="s">
        <v>4</v>
      </c>
      <c r="O9" s="30" t="s">
        <v>37</v>
      </c>
      <c r="P9" s="30" t="s">
        <v>4</v>
      </c>
    </row>
    <row r="10" spans="1:16" s="4" customFormat="1" ht="13.15" customHeight="1" x14ac:dyDescent="0.2">
      <c r="A10" s="9" t="s">
        <v>7</v>
      </c>
      <c r="B10" s="10" t="s">
        <v>16</v>
      </c>
      <c r="C10" s="11">
        <v>138</v>
      </c>
      <c r="D10" s="6">
        <v>3.7715222738453131</v>
      </c>
      <c r="E10" s="11">
        <v>4521</v>
      </c>
      <c r="F10" s="12">
        <v>8.0293396796078564</v>
      </c>
      <c r="G10" s="13">
        <v>17113.960999999999</v>
      </c>
      <c r="H10" s="6">
        <v>7.1842361296301771</v>
      </c>
      <c r="I10" s="13">
        <v>14125.683999999999</v>
      </c>
      <c r="J10" s="6">
        <v>8.2098696534599611</v>
      </c>
      <c r="K10" s="13">
        <v>2980.1669999999999</v>
      </c>
      <c r="L10" s="6">
        <v>4.5351200177365003</v>
      </c>
      <c r="M10" s="23" t="s">
        <v>28</v>
      </c>
      <c r="N10" s="23" t="s">
        <v>28</v>
      </c>
      <c r="O10" s="19">
        <v>8.11</v>
      </c>
      <c r="P10" s="20">
        <v>1.8223449602387247</v>
      </c>
    </row>
    <row r="11" spans="1:16" s="4" customFormat="1" ht="13.15" customHeight="1" x14ac:dyDescent="0.2">
      <c r="A11" s="9" t="s">
        <v>8</v>
      </c>
      <c r="B11" s="10" t="s">
        <v>17</v>
      </c>
      <c r="C11" s="11">
        <v>605</v>
      </c>
      <c r="D11" s="6">
        <v>16.534572287510247</v>
      </c>
      <c r="E11" s="11">
        <v>16913</v>
      </c>
      <c r="F11" s="12">
        <v>30.037651404823642</v>
      </c>
      <c r="G11" s="13">
        <v>36879.711000000003</v>
      </c>
      <c r="H11" s="6">
        <v>15.48166156370927</v>
      </c>
      <c r="I11" s="13">
        <v>23756.652999999998</v>
      </c>
      <c r="J11" s="6">
        <v>13.807403912793076</v>
      </c>
      <c r="K11" s="13">
        <v>13121.145</v>
      </c>
      <c r="L11" s="6">
        <v>19.967326443492322</v>
      </c>
      <c r="M11" s="23" t="s">
        <v>28</v>
      </c>
      <c r="N11" s="23" t="s">
        <v>28</v>
      </c>
      <c r="O11" s="14">
        <v>1.9139999999999999</v>
      </c>
      <c r="P11" s="18">
        <v>0.43008239875424409</v>
      </c>
    </row>
    <row r="12" spans="1:16" s="4" customFormat="1" ht="13.15" customHeight="1" x14ac:dyDescent="0.2">
      <c r="A12" s="9" t="s">
        <v>9</v>
      </c>
      <c r="B12" s="10" t="s">
        <v>18</v>
      </c>
      <c r="C12" s="11">
        <v>71</v>
      </c>
      <c r="D12" s="6">
        <v>1.9404208800218641</v>
      </c>
      <c r="E12" s="11">
        <v>1459</v>
      </c>
      <c r="F12" s="12">
        <v>2.5911980961176426</v>
      </c>
      <c r="G12" s="13">
        <v>1773.7560000000001</v>
      </c>
      <c r="H12" s="6">
        <v>0.7446015531032415</v>
      </c>
      <c r="I12" s="13">
        <v>1377.8009999999999</v>
      </c>
      <c r="J12" s="6">
        <v>0.80078009804033479</v>
      </c>
      <c r="K12" s="13">
        <v>393.20299999999997</v>
      </c>
      <c r="L12" s="6">
        <v>0.59836337907709358</v>
      </c>
      <c r="M12" s="23" t="s">
        <v>28</v>
      </c>
      <c r="N12" s="23" t="s">
        <v>28</v>
      </c>
      <c r="O12" s="19">
        <v>2.7519999999999998</v>
      </c>
      <c r="P12" s="20">
        <v>0.61838388786399145</v>
      </c>
    </row>
    <row r="13" spans="1:16" s="4" customFormat="1" ht="13.15" customHeight="1" x14ac:dyDescent="0.2">
      <c r="A13" s="9" t="s">
        <v>10</v>
      </c>
      <c r="B13" s="10" t="s">
        <v>19</v>
      </c>
      <c r="C13" s="11">
        <v>468</v>
      </c>
      <c r="D13" s="6">
        <v>12.79037988521454</v>
      </c>
      <c r="E13" s="11">
        <v>5129</v>
      </c>
      <c r="F13" s="12">
        <v>9.1091535537953323</v>
      </c>
      <c r="G13" s="13">
        <v>17457.45</v>
      </c>
      <c r="H13" s="6">
        <v>7.328428703396737</v>
      </c>
      <c r="I13" s="13">
        <v>12103.114</v>
      </c>
      <c r="J13" s="6">
        <v>7.0343488032838906</v>
      </c>
      <c r="K13" s="13">
        <v>5164.26</v>
      </c>
      <c r="L13" s="6">
        <v>7.8588008332405188</v>
      </c>
      <c r="M13" s="23" t="s">
        <v>28</v>
      </c>
      <c r="N13" s="23" t="s">
        <v>28</v>
      </c>
      <c r="O13" s="14">
        <v>190.077</v>
      </c>
      <c r="P13" s="18">
        <v>42.710957214216535</v>
      </c>
    </row>
    <row r="14" spans="1:16" s="4" customFormat="1" ht="13.15" customHeight="1" x14ac:dyDescent="0.2">
      <c r="A14" s="9" t="s">
        <v>11</v>
      </c>
      <c r="B14" s="10" t="s">
        <v>20</v>
      </c>
      <c r="C14" s="11">
        <v>54</v>
      </c>
      <c r="D14" s="6">
        <v>1.4758130636786007</v>
      </c>
      <c r="E14" s="11">
        <v>315</v>
      </c>
      <c r="F14" s="12">
        <v>0.55944304337015593</v>
      </c>
      <c r="G14" s="13">
        <v>2172.8710000000001</v>
      </c>
      <c r="H14" s="6">
        <v>0.91214525633344923</v>
      </c>
      <c r="I14" s="13">
        <v>1916.8320000000001</v>
      </c>
      <c r="J14" s="6">
        <v>1.1140657590514531</v>
      </c>
      <c r="K14" s="13">
        <v>253.654</v>
      </c>
      <c r="L14" s="6">
        <v>0.38600230556842419</v>
      </c>
      <c r="M14" s="23" t="s">
        <v>28</v>
      </c>
      <c r="N14" s="23" t="s">
        <v>28</v>
      </c>
      <c r="O14" s="19">
        <v>2.3860000000000001</v>
      </c>
      <c r="P14" s="20">
        <v>0.53614242603324269</v>
      </c>
    </row>
    <row r="15" spans="1:16" s="4" customFormat="1" ht="13.15" customHeight="1" x14ac:dyDescent="0.2">
      <c r="A15" s="9" t="s">
        <v>12</v>
      </c>
      <c r="B15" s="10" t="s">
        <v>21</v>
      </c>
      <c r="C15" s="11">
        <v>115</v>
      </c>
      <c r="D15" s="6">
        <v>3.1429352282044278</v>
      </c>
      <c r="E15" s="11">
        <v>2206</v>
      </c>
      <c r="F15" s="12">
        <v>3.9178773132525837</v>
      </c>
      <c r="G15" s="13">
        <v>3018.652</v>
      </c>
      <c r="H15" s="6">
        <v>1.2671940038416818</v>
      </c>
      <c r="I15" s="13">
        <v>1260.5150000000001</v>
      </c>
      <c r="J15" s="6">
        <v>0.73261329123822139</v>
      </c>
      <c r="K15" s="13">
        <v>1754.527</v>
      </c>
      <c r="L15" s="6">
        <v>2.6699814202892549</v>
      </c>
      <c r="M15" s="23" t="s">
        <v>28</v>
      </c>
      <c r="N15" s="23" t="s">
        <v>28</v>
      </c>
      <c r="O15" s="14">
        <v>3.61</v>
      </c>
      <c r="P15" s="18">
        <v>0.81117944592623892</v>
      </c>
    </row>
    <row r="16" spans="1:16" s="4" customFormat="1" ht="13.15" customHeight="1" x14ac:dyDescent="0.2">
      <c r="A16" s="9" t="s">
        <v>13</v>
      </c>
      <c r="B16" s="10" t="s">
        <v>22</v>
      </c>
      <c r="C16" s="11">
        <v>163</v>
      </c>
      <c r="D16" s="6">
        <v>4.4547690625854059</v>
      </c>
      <c r="E16" s="11">
        <v>2244</v>
      </c>
      <c r="F16" s="12">
        <v>3.9853656803893016</v>
      </c>
      <c r="G16" s="13">
        <v>2617.4520000000002</v>
      </c>
      <c r="H16" s="6">
        <v>1.0987750425499254</v>
      </c>
      <c r="I16" s="13">
        <v>1399.3820000000001</v>
      </c>
      <c r="J16" s="6">
        <v>0.81332300902371235</v>
      </c>
      <c r="K16" s="13">
        <v>1216.2170000000001</v>
      </c>
      <c r="L16" s="6">
        <v>1.8507989863022551</v>
      </c>
      <c r="M16" s="23" t="s">
        <v>28</v>
      </c>
      <c r="N16" s="23" t="s">
        <v>28</v>
      </c>
      <c r="O16" s="14">
        <v>1.853</v>
      </c>
      <c r="P16" s="18">
        <v>0.41637548844911926</v>
      </c>
    </row>
    <row r="17" spans="1:17" s="4" customFormat="1" ht="13.15" customHeight="1" x14ac:dyDescent="0.2">
      <c r="A17" s="9" t="s">
        <v>14</v>
      </c>
      <c r="B17" s="10" t="s">
        <v>23</v>
      </c>
      <c r="C17" s="11">
        <v>1344</v>
      </c>
      <c r="D17" s="6">
        <v>36.731347362667393</v>
      </c>
      <c r="E17" s="11">
        <v>13902</v>
      </c>
      <c r="F17" s="12">
        <v>24.690086314069546</v>
      </c>
      <c r="G17" s="13">
        <v>106721.591</v>
      </c>
      <c r="H17" s="6">
        <v>44.800447416808694</v>
      </c>
      <c r="I17" s="13">
        <v>73707.955000000002</v>
      </c>
      <c r="J17" s="6">
        <v>42.839178830072406</v>
      </c>
      <c r="K17" s="13">
        <v>32819.249000000003</v>
      </c>
      <c r="L17" s="6">
        <v>49.943252544900545</v>
      </c>
      <c r="M17" s="23" t="s">
        <v>28</v>
      </c>
      <c r="N17" s="23" t="s">
        <v>28</v>
      </c>
      <c r="O17" s="14">
        <v>194.386</v>
      </c>
      <c r="P17" s="18">
        <v>43.67920437003265</v>
      </c>
    </row>
    <row r="18" spans="1:17" s="4" customFormat="1" ht="13.15" customHeight="1" x14ac:dyDescent="0.2">
      <c r="A18" s="9" t="s">
        <v>15</v>
      </c>
      <c r="B18" s="10" t="s">
        <v>24</v>
      </c>
      <c r="C18" s="11">
        <v>262</v>
      </c>
      <c r="D18" s="6">
        <v>7.1604263459961732</v>
      </c>
      <c r="E18" s="11">
        <v>3981</v>
      </c>
      <c r="F18" s="12">
        <v>7.0702944624018755</v>
      </c>
      <c r="G18" s="13">
        <v>24354.174999999999</v>
      </c>
      <c r="H18" s="6">
        <v>10.223591367441822</v>
      </c>
      <c r="I18" s="13">
        <v>22061.162</v>
      </c>
      <c r="J18" s="6">
        <v>12.821981889433747</v>
      </c>
      <c r="K18" s="13">
        <v>2263.6849999999999</v>
      </c>
      <c r="L18" s="6">
        <v>3.4448013005143165</v>
      </c>
      <c r="M18" s="23" t="s">
        <v>28</v>
      </c>
      <c r="N18" s="23" t="s">
        <v>28</v>
      </c>
      <c r="O18" s="14">
        <v>29.327000000000002</v>
      </c>
      <c r="P18" s="18">
        <v>6.5898780084982844</v>
      </c>
    </row>
    <row r="19" spans="1:17" s="4" customFormat="1" ht="13.15" customHeight="1" x14ac:dyDescent="0.2">
      <c r="A19" s="10">
        <v>10</v>
      </c>
      <c r="B19" s="10" t="s">
        <v>25</v>
      </c>
      <c r="C19" s="11">
        <v>53</v>
      </c>
      <c r="D19" s="6">
        <v>1.4484831921289969</v>
      </c>
      <c r="E19" s="11">
        <v>404</v>
      </c>
      <c r="F19" s="12">
        <v>0.71750790324299363</v>
      </c>
      <c r="G19" s="13">
        <v>548.07799999999997</v>
      </c>
      <c r="H19" s="6">
        <v>0.23007658890045662</v>
      </c>
      <c r="I19" s="13">
        <v>296.07600000000002</v>
      </c>
      <c r="J19" s="6">
        <v>0.17207983468395668</v>
      </c>
      <c r="K19" s="13">
        <v>250.38499999999999</v>
      </c>
      <c r="L19" s="6">
        <v>0.38102764900119807</v>
      </c>
      <c r="M19" s="23" t="s">
        <v>28</v>
      </c>
      <c r="N19" s="23" t="s">
        <v>28</v>
      </c>
      <c r="O19" s="14">
        <v>1.6160000000000001</v>
      </c>
      <c r="P19" s="18">
        <v>0.36312077136199505</v>
      </c>
    </row>
    <row r="20" spans="1:17" s="4" customFormat="1" ht="13.15" customHeight="1" x14ac:dyDescent="0.2">
      <c r="A20" s="10">
        <v>11</v>
      </c>
      <c r="B20" s="10" t="s">
        <v>26</v>
      </c>
      <c r="C20" s="11">
        <v>137</v>
      </c>
      <c r="D20" s="6">
        <v>3.7441924022957087</v>
      </c>
      <c r="E20" s="11">
        <v>2815</v>
      </c>
      <c r="F20" s="12">
        <v>4.9994671971015521</v>
      </c>
      <c r="G20" s="13">
        <v>5370.9639999999999</v>
      </c>
      <c r="H20" s="6">
        <v>2.2546664457014374</v>
      </c>
      <c r="I20" s="13">
        <v>2616.0610000000001</v>
      </c>
      <c r="J20" s="6">
        <v>1.520458748440084</v>
      </c>
      <c r="K20" s="13">
        <v>2745.9029999999998</v>
      </c>
      <c r="L20" s="6">
        <v>4.1786247757466972</v>
      </c>
      <c r="M20" s="23" t="s">
        <v>28</v>
      </c>
      <c r="N20" s="23" t="s">
        <v>28</v>
      </c>
      <c r="O20" s="19">
        <v>9</v>
      </c>
      <c r="P20" s="20">
        <v>2.0223310286249725</v>
      </c>
    </row>
    <row r="21" spans="1:17" s="4" customFormat="1" ht="13.15" customHeight="1" x14ac:dyDescent="0.2">
      <c r="A21" s="10">
        <v>12</v>
      </c>
      <c r="B21" s="10" t="s">
        <v>27</v>
      </c>
      <c r="C21" s="11">
        <v>249</v>
      </c>
      <c r="D21" s="6">
        <v>6.8051380158513251</v>
      </c>
      <c r="E21" s="11">
        <v>2417</v>
      </c>
      <c r="F21" s="12">
        <v>4.2926153518275143</v>
      </c>
      <c r="G21" s="13">
        <v>20186.796999999999</v>
      </c>
      <c r="H21" s="6">
        <v>8.4741759285831044</v>
      </c>
      <c r="I21" s="13">
        <v>17436.113000000001</v>
      </c>
      <c r="J21" s="6">
        <v>10.13389617047916</v>
      </c>
      <c r="K21" s="13">
        <v>2750.6840000000002</v>
      </c>
      <c r="L21" s="6">
        <v>4.1859003441308849</v>
      </c>
      <c r="M21" s="23" t="s">
        <v>28</v>
      </c>
      <c r="N21" s="23" t="s">
        <v>28</v>
      </c>
      <c r="O21" s="23" t="s">
        <v>28</v>
      </c>
      <c r="P21" s="23" t="s">
        <v>28</v>
      </c>
    </row>
    <row r="22" spans="1:17" s="4" customFormat="1" ht="13.15" customHeight="1" x14ac:dyDescent="0.2">
      <c r="A22" s="40" t="s">
        <v>5</v>
      </c>
      <c r="B22" s="41"/>
      <c r="C22" s="7">
        <f>SUM(C10:C21)</f>
        <v>3659</v>
      </c>
      <c r="D22" s="22">
        <f t="shared" ref="D22:L22" si="0">SUM(D10:D21)</f>
        <v>100</v>
      </c>
      <c r="E22" s="7">
        <f t="shared" si="0"/>
        <v>56306</v>
      </c>
      <c r="F22" s="22">
        <f t="shared" si="0"/>
        <v>100</v>
      </c>
      <c r="G22" s="7">
        <f t="shared" si="0"/>
        <v>238215.45800000001</v>
      </c>
      <c r="H22" s="22">
        <f t="shared" si="0"/>
        <v>100</v>
      </c>
      <c r="I22" s="7">
        <f t="shared" si="0"/>
        <v>172057.348</v>
      </c>
      <c r="J22" s="22">
        <f t="shared" si="0"/>
        <v>100</v>
      </c>
      <c r="K22" s="7">
        <f t="shared" si="0"/>
        <v>65713.078999999998</v>
      </c>
      <c r="L22" s="22">
        <f t="shared" si="0"/>
        <v>100.00000000000001</v>
      </c>
      <c r="M22" s="17" t="s">
        <v>28</v>
      </c>
      <c r="N22" s="29" t="s">
        <v>28</v>
      </c>
      <c r="O22" s="21">
        <f>SUM(O10:O21)</f>
        <v>445.03100000000001</v>
      </c>
      <c r="P22" s="22">
        <f>SUM(P10:P21)</f>
        <v>100</v>
      </c>
      <c r="Q22" s="5"/>
    </row>
    <row r="23" spans="1:17" ht="14.45" customHeight="1" x14ac:dyDescent="0.25">
      <c r="A23" s="3"/>
      <c r="B23" s="2" t="s">
        <v>0</v>
      </c>
      <c r="C23" s="1"/>
      <c r="D23" s="1"/>
      <c r="E23" s="1"/>
      <c r="F23" s="1"/>
      <c r="G23" s="1"/>
      <c r="H23" s="1"/>
      <c r="I23" s="1"/>
      <c r="J23" s="1"/>
      <c r="K23" s="1"/>
      <c r="L23" s="1"/>
      <c r="M23" s="1"/>
      <c r="N23" s="1"/>
      <c r="O23" s="1"/>
    </row>
    <row r="24" spans="1:17" ht="34.15" customHeight="1" x14ac:dyDescent="0.25">
      <c r="B24" s="42" t="s">
        <v>38</v>
      </c>
      <c r="C24" s="43"/>
      <c r="D24" s="43"/>
      <c r="E24" s="43"/>
      <c r="F24" s="43"/>
      <c r="G24" s="43"/>
      <c r="H24" s="43"/>
      <c r="I24" s="43"/>
      <c r="J24" s="43"/>
      <c r="K24" s="43"/>
      <c r="L24" s="43"/>
      <c r="M24" s="43"/>
      <c r="N24" s="43"/>
      <c r="O24" s="43"/>
      <c r="P24" s="43"/>
    </row>
    <row r="25" spans="1:17" x14ac:dyDescent="0.25">
      <c r="B25" s="42" t="s">
        <v>41</v>
      </c>
      <c r="C25" s="43"/>
      <c r="D25" s="43"/>
      <c r="E25" s="43"/>
      <c r="F25" s="43"/>
      <c r="G25" s="43"/>
      <c r="H25" s="43"/>
      <c r="I25" s="43"/>
      <c r="J25" s="43"/>
      <c r="K25" s="43"/>
      <c r="L25" s="43"/>
      <c r="M25" s="43"/>
      <c r="N25" s="43"/>
      <c r="O25" s="43"/>
      <c r="P25" s="43"/>
    </row>
  </sheetData>
  <mergeCells count="12">
    <mergeCell ref="A22:B22"/>
    <mergeCell ref="B24:P24"/>
    <mergeCell ref="B25:P25"/>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scale="94" orientation="landscape" r:id="rId1"/>
  <headerFooter>
    <oddFooter>&amp;C&amp;F - &amp;A</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835A4F-2C4D-41AA-9F4E-DB68D92BF81A}">
  <sheetPr>
    <pageSetUpPr fitToPage="1"/>
  </sheetPr>
  <dimension ref="A3:Q25"/>
  <sheetViews>
    <sheetView zoomScale="120" zoomScaleNormal="120" workbookViewId="0">
      <selection activeCell="P26" sqref="P26"/>
    </sheetView>
  </sheetViews>
  <sheetFormatPr defaultColWidth="8.85546875" defaultRowHeight="15" x14ac:dyDescent="0.25"/>
  <cols>
    <col min="1" max="1" width="2.85546875" customWidth="1"/>
    <col min="2" max="2" width="33.28515625" customWidth="1"/>
    <col min="3" max="3" width="6.42578125" customWidth="1"/>
    <col min="4" max="4" width="5.28515625" customWidth="1"/>
    <col min="5" max="5" width="7.140625" customWidth="1"/>
    <col min="6" max="6" width="5.7109375" customWidth="1"/>
    <col min="7" max="7" width="8.7109375" customWidth="1"/>
    <col min="8" max="8" width="5.28515625" customWidth="1"/>
    <col min="9" max="9" width="11.28515625" bestFit="1" customWidth="1"/>
    <col min="10" max="10" width="5.140625" customWidth="1"/>
    <col min="11" max="11" width="11.28515625" customWidth="1"/>
    <col min="12" max="12" width="5.5703125" customWidth="1"/>
    <col min="13" max="13" width="11" customWidth="1"/>
    <col min="14" max="14" width="5.42578125" customWidth="1"/>
    <col min="15" max="15" width="8.42578125" customWidth="1"/>
    <col min="16" max="16" width="5.7109375" style="3" customWidth="1"/>
    <col min="17" max="16384" width="8.85546875" style="3"/>
  </cols>
  <sheetData>
    <row r="3" spans="1:16" x14ac:dyDescent="0.25">
      <c r="M3" s="44" t="s">
        <v>39</v>
      </c>
      <c r="N3" s="43"/>
      <c r="O3" s="43"/>
      <c r="P3" s="43"/>
    </row>
    <row r="4" spans="1:16" x14ac:dyDescent="0.25">
      <c r="M4" s="45" t="s">
        <v>40</v>
      </c>
      <c r="N4" s="46"/>
      <c r="O4" s="46"/>
      <c r="P4" s="43"/>
    </row>
    <row r="5" spans="1:16" ht="6.6" customHeight="1" x14ac:dyDescent="0.25">
      <c r="A5" s="15"/>
      <c r="B5" s="15"/>
      <c r="C5" s="15"/>
      <c r="D5" s="15"/>
      <c r="E5" s="15"/>
      <c r="F5" s="15"/>
      <c r="G5" s="15"/>
      <c r="H5" s="15"/>
      <c r="I5" s="15"/>
      <c r="J5" s="15"/>
      <c r="K5" s="15"/>
      <c r="L5" s="15"/>
      <c r="M5" s="15"/>
      <c r="N5" s="15"/>
      <c r="O5" s="15"/>
      <c r="P5" s="16"/>
    </row>
    <row r="6" spans="1:16" ht="23.45" customHeight="1" x14ac:dyDescent="0.25">
      <c r="A6" s="47" t="s">
        <v>48</v>
      </c>
      <c r="B6" s="48"/>
      <c r="C6" s="48"/>
      <c r="D6" s="48"/>
      <c r="E6" s="48"/>
      <c r="F6" s="48"/>
      <c r="G6" s="48"/>
      <c r="H6" s="48"/>
      <c r="I6" s="48"/>
      <c r="J6" s="48"/>
      <c r="K6" s="48"/>
      <c r="L6" s="48"/>
      <c r="M6" s="48"/>
      <c r="N6" s="48"/>
      <c r="O6" s="48"/>
      <c r="P6" s="48"/>
    </row>
    <row r="7" spans="1:16" ht="15.6" customHeight="1" x14ac:dyDescent="0.25">
      <c r="O7" s="49" t="s">
        <v>6</v>
      </c>
      <c r="P7" s="49"/>
    </row>
    <row r="8" spans="1:16" ht="31.15" customHeight="1" x14ac:dyDescent="0.25">
      <c r="A8" s="50" t="s">
        <v>29</v>
      </c>
      <c r="B8" s="51"/>
      <c r="C8" s="52" t="s">
        <v>30</v>
      </c>
      <c r="D8" s="52"/>
      <c r="E8" s="52" t="s">
        <v>31</v>
      </c>
      <c r="F8" s="52"/>
      <c r="G8" s="52" t="s">
        <v>32</v>
      </c>
      <c r="H8" s="52"/>
      <c r="I8" s="53" t="s">
        <v>33</v>
      </c>
      <c r="J8" s="54"/>
      <c r="K8" s="54"/>
      <c r="L8" s="54"/>
      <c r="M8" s="54"/>
      <c r="N8" s="54"/>
      <c r="O8" s="54"/>
      <c r="P8" s="55"/>
    </row>
    <row r="9" spans="1:16" ht="56.25" x14ac:dyDescent="0.25">
      <c r="A9" s="51"/>
      <c r="B9" s="51"/>
      <c r="C9" s="34" t="s">
        <v>3</v>
      </c>
      <c r="D9" s="34" t="s">
        <v>4</v>
      </c>
      <c r="E9" s="34" t="s">
        <v>1</v>
      </c>
      <c r="F9" s="34" t="s">
        <v>4</v>
      </c>
      <c r="G9" s="34" t="s">
        <v>2</v>
      </c>
      <c r="H9" s="34" t="s">
        <v>4</v>
      </c>
      <c r="I9" s="34" t="s">
        <v>34</v>
      </c>
      <c r="J9" s="34" t="s">
        <v>4</v>
      </c>
      <c r="K9" s="34" t="s">
        <v>35</v>
      </c>
      <c r="L9" s="34" t="s">
        <v>4</v>
      </c>
      <c r="M9" s="34" t="s">
        <v>36</v>
      </c>
      <c r="N9" s="34" t="s">
        <v>4</v>
      </c>
      <c r="O9" s="34" t="s">
        <v>37</v>
      </c>
      <c r="P9" s="34" t="s">
        <v>4</v>
      </c>
    </row>
    <row r="10" spans="1:16" s="4" customFormat="1" ht="13.15" customHeight="1" x14ac:dyDescent="0.2">
      <c r="A10" s="9" t="s">
        <v>7</v>
      </c>
      <c r="B10" s="10" t="s">
        <v>16</v>
      </c>
      <c r="C10" s="11">
        <v>141</v>
      </c>
      <c r="D10" s="6">
        <v>3.9036544850498336</v>
      </c>
      <c r="E10" s="11">
        <v>4354</v>
      </c>
      <c r="F10" s="12">
        <v>8.0060311856428363</v>
      </c>
      <c r="G10" s="13">
        <v>16066.547249999994</v>
      </c>
      <c r="H10" s="6">
        <v>6.5678628065133786</v>
      </c>
      <c r="I10" s="13">
        <v>13079.547489999997</v>
      </c>
      <c r="J10" s="6">
        <v>7.5230566396030669</v>
      </c>
      <c r="K10" s="13">
        <v>2978.2771399999997</v>
      </c>
      <c r="L10" s="6">
        <v>4.2330032800961748</v>
      </c>
      <c r="M10" s="23" t="s">
        <v>28</v>
      </c>
      <c r="N10" s="23" t="s">
        <v>28</v>
      </c>
      <c r="O10" s="19">
        <v>8.7226400000000019</v>
      </c>
      <c r="P10" s="20">
        <v>2.1500223428658374</v>
      </c>
    </row>
    <row r="11" spans="1:16" s="4" customFormat="1" ht="13.15" customHeight="1" x14ac:dyDescent="0.2">
      <c r="A11" s="9" t="s">
        <v>8</v>
      </c>
      <c r="B11" s="10" t="s">
        <v>17</v>
      </c>
      <c r="C11" s="11">
        <v>567</v>
      </c>
      <c r="D11" s="6">
        <v>15.697674418604651</v>
      </c>
      <c r="E11" s="11">
        <v>15413</v>
      </c>
      <c r="F11" s="12">
        <v>28.341056192997943</v>
      </c>
      <c r="G11" s="13">
        <v>33136.337030000024</v>
      </c>
      <c r="H11" s="6">
        <v>13.545842310545551</v>
      </c>
      <c r="I11" s="13">
        <v>20946.501960000001</v>
      </c>
      <c r="J11" s="6">
        <v>12.047948965139366</v>
      </c>
      <c r="K11" s="13">
        <v>12185.796299999993</v>
      </c>
      <c r="L11" s="6">
        <v>17.319582189212856</v>
      </c>
      <c r="M11" s="23" t="s">
        <v>28</v>
      </c>
      <c r="N11" s="23" t="s">
        <v>28</v>
      </c>
      <c r="O11" s="14">
        <v>4.0388299999999999</v>
      </c>
      <c r="P11" s="18">
        <v>0.9955213947883701</v>
      </c>
    </row>
    <row r="12" spans="1:16" s="4" customFormat="1" ht="13.15" customHeight="1" x14ac:dyDescent="0.2">
      <c r="A12" s="9" t="s">
        <v>9</v>
      </c>
      <c r="B12" s="10" t="s">
        <v>18</v>
      </c>
      <c r="C12" s="11">
        <v>69</v>
      </c>
      <c r="D12" s="6">
        <v>1.9102990033222591</v>
      </c>
      <c r="E12" s="11">
        <v>868</v>
      </c>
      <c r="F12" s="12">
        <v>1.5960576640188291</v>
      </c>
      <c r="G12" s="13">
        <v>1666.9979300000005</v>
      </c>
      <c r="H12" s="6">
        <v>0.68145405061948217</v>
      </c>
      <c r="I12" s="13">
        <v>1323.8762899999999</v>
      </c>
      <c r="J12" s="6">
        <v>0.76146337028190081</v>
      </c>
      <c r="K12" s="13">
        <v>343.12163000000004</v>
      </c>
      <c r="L12" s="6">
        <v>0.48767623595363135</v>
      </c>
      <c r="M12" s="23" t="s">
        <v>28</v>
      </c>
      <c r="N12" s="23" t="s">
        <v>28</v>
      </c>
      <c r="O12" s="23" t="s">
        <v>28</v>
      </c>
      <c r="P12" s="26" t="s">
        <v>28</v>
      </c>
    </row>
    <row r="13" spans="1:16" s="4" customFormat="1" ht="13.15" customHeight="1" x14ac:dyDescent="0.2">
      <c r="A13" s="9" t="s">
        <v>10</v>
      </c>
      <c r="B13" s="10" t="s">
        <v>19</v>
      </c>
      <c r="C13" s="11">
        <v>479</v>
      </c>
      <c r="D13" s="6">
        <v>13.261351052048726</v>
      </c>
      <c r="E13" s="11">
        <v>5272</v>
      </c>
      <c r="F13" s="12">
        <v>9.6940276551927038</v>
      </c>
      <c r="G13" s="13">
        <v>17896.236200000003</v>
      </c>
      <c r="H13" s="6">
        <v>7.3158235111503753</v>
      </c>
      <c r="I13" s="13">
        <v>12446.919610000001</v>
      </c>
      <c r="J13" s="6">
        <v>7.1591835486822433</v>
      </c>
      <c r="K13" s="13">
        <v>5247.0890900000049</v>
      </c>
      <c r="L13" s="6">
        <v>7.4576489308603691</v>
      </c>
      <c r="M13" s="23" t="s">
        <v>28</v>
      </c>
      <c r="N13" s="23" t="s">
        <v>28</v>
      </c>
      <c r="O13" s="14">
        <v>202.22748000000001</v>
      </c>
      <c r="P13" s="18">
        <v>49.846560254860258</v>
      </c>
    </row>
    <row r="14" spans="1:16" s="4" customFormat="1" ht="13.15" customHeight="1" x14ac:dyDescent="0.2">
      <c r="A14" s="9" t="s">
        <v>11</v>
      </c>
      <c r="B14" s="10" t="s">
        <v>20</v>
      </c>
      <c r="C14" s="11">
        <v>49</v>
      </c>
      <c r="D14" s="6">
        <v>1.3565891472868217</v>
      </c>
      <c r="E14" s="11">
        <v>268</v>
      </c>
      <c r="F14" s="12">
        <v>0.49279199764636655</v>
      </c>
      <c r="G14" s="13">
        <v>2140.5975299999996</v>
      </c>
      <c r="H14" s="6">
        <v>0.87505738988203652</v>
      </c>
      <c r="I14" s="13">
        <v>1871.0557200000001</v>
      </c>
      <c r="J14" s="6">
        <v>1.0761884666251018</v>
      </c>
      <c r="K14" s="13">
        <v>267.15587000000011</v>
      </c>
      <c r="L14" s="6">
        <v>0.3797066628953637</v>
      </c>
      <c r="M14" s="23" t="s">
        <v>28</v>
      </c>
      <c r="N14" s="23" t="s">
        <v>28</v>
      </c>
      <c r="O14" s="19">
        <v>2.3859400000000002</v>
      </c>
      <c r="P14" s="20">
        <v>0.58810455421034413</v>
      </c>
    </row>
    <row r="15" spans="1:16" s="4" customFormat="1" ht="13.15" customHeight="1" x14ac:dyDescent="0.2">
      <c r="A15" s="9" t="s">
        <v>12</v>
      </c>
      <c r="B15" s="10" t="s">
        <v>21</v>
      </c>
      <c r="C15" s="11">
        <v>113</v>
      </c>
      <c r="D15" s="6">
        <v>3.1284606866002216</v>
      </c>
      <c r="E15" s="11">
        <v>2069</v>
      </c>
      <c r="F15" s="12">
        <v>3.8044277728743747</v>
      </c>
      <c r="G15" s="13">
        <v>2845.7225300000014</v>
      </c>
      <c r="H15" s="6">
        <v>1.1633062705768453</v>
      </c>
      <c r="I15" s="13">
        <v>1364.9839799999993</v>
      </c>
      <c r="J15" s="6">
        <v>0.78510757360236594</v>
      </c>
      <c r="K15" s="13">
        <v>1480.73856</v>
      </c>
      <c r="L15" s="6">
        <v>2.1045627679380057</v>
      </c>
      <c r="M15" s="23" t="s">
        <v>28</v>
      </c>
      <c r="N15" s="23" t="s">
        <v>28</v>
      </c>
      <c r="O15" s="32" t="s">
        <v>28</v>
      </c>
      <c r="P15" s="33" t="s">
        <v>28</v>
      </c>
    </row>
    <row r="16" spans="1:16" s="4" customFormat="1" ht="13.15" customHeight="1" x14ac:dyDescent="0.2">
      <c r="A16" s="9" t="s">
        <v>13</v>
      </c>
      <c r="B16" s="10" t="s">
        <v>22</v>
      </c>
      <c r="C16" s="11">
        <v>156</v>
      </c>
      <c r="D16" s="6">
        <v>4.3189368770764114</v>
      </c>
      <c r="E16" s="11">
        <v>1729</v>
      </c>
      <c r="F16" s="12">
        <v>3.1792438952633124</v>
      </c>
      <c r="G16" s="13">
        <v>3078.1221800000012</v>
      </c>
      <c r="H16" s="6">
        <v>1.2583091976980865</v>
      </c>
      <c r="I16" s="13">
        <v>1449.6610500000008</v>
      </c>
      <c r="J16" s="6">
        <v>0.83381188804234863</v>
      </c>
      <c r="K16" s="13">
        <v>1626.0853900000002</v>
      </c>
      <c r="L16" s="6">
        <v>2.3111431428394438</v>
      </c>
      <c r="M16" s="23" t="s">
        <v>28</v>
      </c>
      <c r="N16" s="23" t="s">
        <v>28</v>
      </c>
      <c r="O16" s="14">
        <v>2.37575</v>
      </c>
      <c r="P16" s="18">
        <v>0.58559284586587457</v>
      </c>
    </row>
    <row r="17" spans="1:17" s="4" customFormat="1" ht="13.15" customHeight="1" x14ac:dyDescent="0.2">
      <c r="A17" s="9" t="s">
        <v>14</v>
      </c>
      <c r="B17" s="10" t="s">
        <v>23</v>
      </c>
      <c r="C17" s="11">
        <v>1306</v>
      </c>
      <c r="D17" s="6">
        <v>36.157253599114064</v>
      </c>
      <c r="E17" s="11">
        <v>13466</v>
      </c>
      <c r="F17" s="12">
        <v>24.7609591056193</v>
      </c>
      <c r="G17" s="13">
        <v>112233.34801999993</v>
      </c>
      <c r="H17" s="6">
        <v>45.880002756101185</v>
      </c>
      <c r="I17" s="13">
        <v>75202.396850000019</v>
      </c>
      <c r="J17" s="6">
        <v>43.254699091769382</v>
      </c>
      <c r="K17" s="13">
        <v>36856.451649999988</v>
      </c>
      <c r="L17" s="6">
        <v>52.383802243184142</v>
      </c>
      <c r="M17" s="23" t="s">
        <v>28</v>
      </c>
      <c r="N17" s="23" t="s">
        <v>28</v>
      </c>
      <c r="O17" s="14">
        <v>174.49948000000001</v>
      </c>
      <c r="P17" s="18">
        <v>43.011952897112607</v>
      </c>
    </row>
    <row r="18" spans="1:17" s="4" customFormat="1" ht="13.15" customHeight="1" x14ac:dyDescent="0.2">
      <c r="A18" s="9" t="s">
        <v>15</v>
      </c>
      <c r="B18" s="10" t="s">
        <v>24</v>
      </c>
      <c r="C18" s="11">
        <v>269</v>
      </c>
      <c r="D18" s="6">
        <v>7.447397563676633</v>
      </c>
      <c r="E18" s="11">
        <v>4280</v>
      </c>
      <c r="F18" s="12">
        <v>7.8699617534568986</v>
      </c>
      <c r="G18" s="13">
        <v>26224.26250999999</v>
      </c>
      <c r="H18" s="6">
        <v>10.720247212273453</v>
      </c>
      <c r="I18" s="13">
        <v>23359.177849999993</v>
      </c>
      <c r="J18" s="6">
        <v>13.435664968873581</v>
      </c>
      <c r="K18" s="13">
        <v>2865.0846699999993</v>
      </c>
      <c r="L18" s="6">
        <v>4.07212365933926</v>
      </c>
      <c r="M18" s="23" t="s">
        <v>28</v>
      </c>
      <c r="N18" s="23" t="s">
        <v>28</v>
      </c>
      <c r="O18" s="32" t="s">
        <v>28</v>
      </c>
      <c r="P18" s="33" t="s">
        <v>28</v>
      </c>
    </row>
    <row r="19" spans="1:17" s="4" customFormat="1" ht="13.15" customHeight="1" x14ac:dyDescent="0.2">
      <c r="A19" s="10">
        <v>10</v>
      </c>
      <c r="B19" s="10" t="s">
        <v>25</v>
      </c>
      <c r="C19" s="11">
        <v>52</v>
      </c>
      <c r="D19" s="6">
        <v>1.4396456256921373</v>
      </c>
      <c r="E19" s="11">
        <v>442</v>
      </c>
      <c r="F19" s="12">
        <v>0.81273904089438076</v>
      </c>
      <c r="G19" s="13">
        <v>621.44164999999987</v>
      </c>
      <c r="H19" s="6">
        <v>0.25403986531414247</v>
      </c>
      <c r="I19" s="13">
        <v>329.13185999999996</v>
      </c>
      <c r="J19" s="6">
        <v>0.18930911995013577</v>
      </c>
      <c r="K19" s="13">
        <v>289.85993000000002</v>
      </c>
      <c r="L19" s="6">
        <v>0.41197577551780418</v>
      </c>
      <c r="M19" s="23" t="s">
        <v>28</v>
      </c>
      <c r="N19" s="23" t="s">
        <v>28</v>
      </c>
      <c r="O19" s="14">
        <v>2.4498500000000001</v>
      </c>
      <c r="P19" s="18">
        <v>0.60385757484773772</v>
      </c>
    </row>
    <row r="20" spans="1:17" s="4" customFormat="1" ht="13.15" customHeight="1" x14ac:dyDescent="0.2">
      <c r="A20" s="10">
        <v>11</v>
      </c>
      <c r="B20" s="10" t="s">
        <v>26</v>
      </c>
      <c r="C20" s="11">
        <v>139</v>
      </c>
      <c r="D20" s="6">
        <v>3.84828349944629</v>
      </c>
      <c r="E20" s="11">
        <v>3695</v>
      </c>
      <c r="F20" s="12">
        <v>6.794277728743749</v>
      </c>
      <c r="G20" s="13">
        <v>5147.3059400000002</v>
      </c>
      <c r="H20" s="6">
        <v>2.1041732682839749</v>
      </c>
      <c r="I20" s="13">
        <v>2610.6925399999996</v>
      </c>
      <c r="J20" s="6">
        <v>1.5016106529698603</v>
      </c>
      <c r="K20" s="13">
        <v>2527.6133999999988</v>
      </c>
      <c r="L20" s="6">
        <v>3.5924782382794103</v>
      </c>
      <c r="M20" s="23" t="s">
        <v>28</v>
      </c>
      <c r="N20" s="23" t="s">
        <v>28</v>
      </c>
      <c r="O20" s="19">
        <v>9</v>
      </c>
      <c r="P20" s="20">
        <v>2.2183881354489623</v>
      </c>
    </row>
    <row r="21" spans="1:17" s="4" customFormat="1" ht="13.15" customHeight="1" x14ac:dyDescent="0.2">
      <c r="A21" s="10">
        <v>12</v>
      </c>
      <c r="B21" s="10" t="s">
        <v>27</v>
      </c>
      <c r="C21" s="11">
        <v>272</v>
      </c>
      <c r="D21" s="6">
        <v>7.5304540420819492</v>
      </c>
      <c r="E21" s="11">
        <v>2528</v>
      </c>
      <c r="F21" s="12">
        <v>4.6484260076493094</v>
      </c>
      <c r="G21" s="13">
        <v>23566.754459999986</v>
      </c>
      <c r="H21" s="6">
        <v>9.6338813610414817</v>
      </c>
      <c r="I21" s="13">
        <v>19875.539269999987</v>
      </c>
      <c r="J21" s="6">
        <v>11.431955714460647</v>
      </c>
      <c r="K21" s="13">
        <v>3691.2151999999978</v>
      </c>
      <c r="L21" s="6">
        <v>5.2462968738835531</v>
      </c>
      <c r="M21" s="23" t="s">
        <v>28</v>
      </c>
      <c r="N21" s="23" t="s">
        <v>28</v>
      </c>
      <c r="O21" s="23" t="s">
        <v>28</v>
      </c>
      <c r="P21" s="23" t="s">
        <v>28</v>
      </c>
    </row>
    <row r="22" spans="1:17" s="4" customFormat="1" ht="13.15" customHeight="1" x14ac:dyDescent="0.2">
      <c r="A22" s="40" t="s">
        <v>5</v>
      </c>
      <c r="B22" s="41"/>
      <c r="C22" s="7">
        <v>3612</v>
      </c>
      <c r="D22" s="22">
        <v>100</v>
      </c>
      <c r="E22" s="7">
        <v>54384</v>
      </c>
      <c r="F22" s="22">
        <v>100</v>
      </c>
      <c r="G22" s="7">
        <v>244623.67322999996</v>
      </c>
      <c r="H22" s="22">
        <v>99.999999999999972</v>
      </c>
      <c r="I22" s="7">
        <v>173859.48447</v>
      </c>
      <c r="J22" s="22">
        <v>100</v>
      </c>
      <c r="K22" s="7">
        <v>70358.488829999973</v>
      </c>
      <c r="L22" s="22">
        <v>100.00000000000001</v>
      </c>
      <c r="M22" s="17" t="s">
        <v>28</v>
      </c>
      <c r="N22" s="29" t="s">
        <v>28</v>
      </c>
      <c r="O22" s="21">
        <v>405.69997000000006</v>
      </c>
      <c r="P22" s="22">
        <v>100</v>
      </c>
      <c r="Q22" s="5"/>
    </row>
    <row r="23" spans="1:17" ht="14.45" customHeight="1" x14ac:dyDescent="0.25">
      <c r="A23" s="3"/>
      <c r="B23" s="2" t="s">
        <v>0</v>
      </c>
      <c r="C23" s="1"/>
      <c r="D23" s="1"/>
      <c r="E23" s="1"/>
      <c r="F23" s="1"/>
      <c r="G23" s="1"/>
      <c r="H23" s="1"/>
      <c r="I23" s="1"/>
      <c r="J23" s="1"/>
      <c r="K23" s="1"/>
      <c r="L23" s="1"/>
      <c r="M23" s="1"/>
      <c r="N23" s="1"/>
      <c r="O23" s="1"/>
    </row>
    <row r="24" spans="1:17" ht="34.15" customHeight="1" x14ac:dyDescent="0.25">
      <c r="B24" s="42" t="s">
        <v>38</v>
      </c>
      <c r="C24" s="43"/>
      <c r="D24" s="43"/>
      <c r="E24" s="43"/>
      <c r="F24" s="43"/>
      <c r="G24" s="43"/>
      <c r="H24" s="43"/>
      <c r="I24" s="43"/>
      <c r="J24" s="43"/>
      <c r="K24" s="43"/>
      <c r="L24" s="43"/>
      <c r="M24" s="43"/>
      <c r="N24" s="43"/>
      <c r="O24" s="43"/>
      <c r="P24" s="43"/>
    </row>
    <row r="25" spans="1:17" x14ac:dyDescent="0.25">
      <c r="B25" s="42" t="s">
        <v>41</v>
      </c>
      <c r="C25" s="43"/>
      <c r="D25" s="43"/>
      <c r="E25" s="43"/>
      <c r="F25" s="43"/>
      <c r="G25" s="43"/>
      <c r="H25" s="43"/>
      <c r="I25" s="43"/>
      <c r="J25" s="43"/>
      <c r="K25" s="43"/>
      <c r="L25" s="43"/>
      <c r="M25" s="43"/>
      <c r="N25" s="43"/>
      <c r="O25" s="43"/>
      <c r="P25" s="43"/>
    </row>
  </sheetData>
  <mergeCells count="12">
    <mergeCell ref="A22:B22"/>
    <mergeCell ref="B24:P24"/>
    <mergeCell ref="B25:P25"/>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scale="94" orientation="landscape" r:id="rId1"/>
  <headerFooter>
    <oddFooter>&amp;C&amp;F - &amp;A</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894CE6-770F-4FE3-90FF-08DBDD91752E}">
  <sheetPr>
    <pageSetUpPr fitToPage="1"/>
  </sheetPr>
  <dimension ref="A3:Q25"/>
  <sheetViews>
    <sheetView zoomScale="120" zoomScaleNormal="120" workbookViewId="0">
      <selection activeCell="O16" sqref="O16:P16"/>
    </sheetView>
  </sheetViews>
  <sheetFormatPr defaultColWidth="8.85546875" defaultRowHeight="15" x14ac:dyDescent="0.25"/>
  <cols>
    <col min="1" max="1" width="2.85546875" customWidth="1"/>
    <col min="2" max="2" width="33.28515625" customWidth="1"/>
    <col min="3" max="3" width="6.42578125" customWidth="1"/>
    <col min="4" max="4" width="5.28515625" customWidth="1"/>
    <col min="5" max="5" width="7.140625" customWidth="1"/>
    <col min="6" max="6" width="5.7109375" customWidth="1"/>
    <col min="7" max="7" width="8.7109375" customWidth="1"/>
    <col min="8" max="8" width="5.28515625" customWidth="1"/>
    <col min="9" max="9" width="11.28515625" bestFit="1" customWidth="1"/>
    <col min="10" max="10" width="5.140625" customWidth="1"/>
    <col min="11" max="11" width="11.28515625" customWidth="1"/>
    <col min="12" max="12" width="5.5703125" customWidth="1"/>
    <col min="13" max="13" width="11" customWidth="1"/>
    <col min="14" max="14" width="5.42578125" customWidth="1"/>
    <col min="15" max="15" width="8.42578125" customWidth="1"/>
    <col min="16" max="16" width="5.7109375" style="3" customWidth="1"/>
    <col min="17" max="16384" width="8.85546875" style="3"/>
  </cols>
  <sheetData>
    <row r="3" spans="1:16" x14ac:dyDescent="0.25">
      <c r="M3" s="44" t="s">
        <v>39</v>
      </c>
      <c r="N3" s="43"/>
      <c r="O3" s="43"/>
      <c r="P3" s="43"/>
    </row>
    <row r="4" spans="1:16" x14ac:dyDescent="0.25">
      <c r="M4" s="45" t="s">
        <v>40</v>
      </c>
      <c r="N4" s="46"/>
      <c r="O4" s="46"/>
      <c r="P4" s="43"/>
    </row>
    <row r="5" spans="1:16" ht="6.6" customHeight="1" x14ac:dyDescent="0.25">
      <c r="A5" s="15"/>
      <c r="B5" s="15"/>
      <c r="C5" s="15"/>
      <c r="D5" s="15"/>
      <c r="E5" s="15"/>
      <c r="F5" s="15"/>
      <c r="G5" s="15"/>
      <c r="H5" s="15"/>
      <c r="I5" s="15"/>
      <c r="J5" s="15"/>
      <c r="K5" s="15"/>
      <c r="L5" s="15"/>
      <c r="M5" s="15"/>
      <c r="N5" s="15"/>
      <c r="O5" s="15"/>
      <c r="P5" s="16"/>
    </row>
    <row r="6" spans="1:16" ht="23.45" customHeight="1" x14ac:dyDescent="0.25">
      <c r="A6" s="47" t="s">
        <v>49</v>
      </c>
      <c r="B6" s="48"/>
      <c r="C6" s="48"/>
      <c r="D6" s="48"/>
      <c r="E6" s="48"/>
      <c r="F6" s="48"/>
      <c r="G6" s="48"/>
      <c r="H6" s="48"/>
      <c r="I6" s="48"/>
      <c r="J6" s="48"/>
      <c r="K6" s="48"/>
      <c r="L6" s="48"/>
      <c r="M6" s="48"/>
      <c r="N6" s="48"/>
      <c r="O6" s="48"/>
      <c r="P6" s="48"/>
    </row>
    <row r="7" spans="1:16" ht="15.6" customHeight="1" x14ac:dyDescent="0.25">
      <c r="O7" s="49" t="s">
        <v>6</v>
      </c>
      <c r="P7" s="49"/>
    </row>
    <row r="8" spans="1:16" ht="31.15" customHeight="1" x14ac:dyDescent="0.25">
      <c r="A8" s="50" t="s">
        <v>29</v>
      </c>
      <c r="B8" s="51"/>
      <c r="C8" s="52" t="s">
        <v>30</v>
      </c>
      <c r="D8" s="52"/>
      <c r="E8" s="52" t="s">
        <v>31</v>
      </c>
      <c r="F8" s="52"/>
      <c r="G8" s="52" t="s">
        <v>32</v>
      </c>
      <c r="H8" s="52"/>
      <c r="I8" s="53" t="s">
        <v>33</v>
      </c>
      <c r="J8" s="54"/>
      <c r="K8" s="54"/>
      <c r="L8" s="54"/>
      <c r="M8" s="54"/>
      <c r="N8" s="54"/>
      <c r="O8" s="54"/>
      <c r="P8" s="55"/>
    </row>
    <row r="9" spans="1:16" ht="56.25" x14ac:dyDescent="0.25">
      <c r="A9" s="51"/>
      <c r="B9" s="51"/>
      <c r="C9" s="35" t="s">
        <v>3</v>
      </c>
      <c r="D9" s="35" t="s">
        <v>4</v>
      </c>
      <c r="E9" s="35" t="s">
        <v>1</v>
      </c>
      <c r="F9" s="35" t="s">
        <v>4</v>
      </c>
      <c r="G9" s="35" t="s">
        <v>2</v>
      </c>
      <c r="H9" s="35" t="s">
        <v>4</v>
      </c>
      <c r="I9" s="35" t="s">
        <v>34</v>
      </c>
      <c r="J9" s="35" t="s">
        <v>4</v>
      </c>
      <c r="K9" s="35" t="s">
        <v>35</v>
      </c>
      <c r="L9" s="35" t="s">
        <v>4</v>
      </c>
      <c r="M9" s="35" t="s">
        <v>36</v>
      </c>
      <c r="N9" s="35" t="s">
        <v>4</v>
      </c>
      <c r="O9" s="35" t="s">
        <v>37</v>
      </c>
      <c r="P9" s="35" t="s">
        <v>4</v>
      </c>
    </row>
    <row r="10" spans="1:16" s="4" customFormat="1" ht="13.15" customHeight="1" x14ac:dyDescent="0.2">
      <c r="A10" s="9" t="s">
        <v>7</v>
      </c>
      <c r="B10" s="10" t="s">
        <v>16</v>
      </c>
      <c r="C10" s="11">
        <v>133</v>
      </c>
      <c r="D10" s="6">
        <v>3.7422622397298824</v>
      </c>
      <c r="E10" s="11">
        <v>4435</v>
      </c>
      <c r="F10" s="12">
        <v>8.1531730274284868</v>
      </c>
      <c r="G10" s="13">
        <v>15828.393160000005</v>
      </c>
      <c r="H10" s="6">
        <v>6.5227721336091058</v>
      </c>
      <c r="I10" s="13">
        <v>13025.12019</v>
      </c>
      <c r="J10" s="6">
        <v>7.690271501605439</v>
      </c>
      <c r="K10" s="13">
        <v>2796.68797</v>
      </c>
      <c r="L10" s="6">
        <v>3.8410509876868018</v>
      </c>
      <c r="M10" s="23" t="s">
        <v>28</v>
      </c>
      <c r="N10" s="23" t="s">
        <v>28</v>
      </c>
      <c r="O10" s="19">
        <v>6.5849899999999995</v>
      </c>
      <c r="P10" s="20">
        <v>1.3670082469438858</v>
      </c>
    </row>
    <row r="11" spans="1:16" s="4" customFormat="1" ht="13.15" customHeight="1" x14ac:dyDescent="0.2">
      <c r="A11" s="9" t="s">
        <v>8</v>
      </c>
      <c r="B11" s="10" t="s">
        <v>17</v>
      </c>
      <c r="C11" s="11">
        <v>540</v>
      </c>
      <c r="D11" s="6">
        <v>15.194147439504782</v>
      </c>
      <c r="E11" s="11">
        <v>15971</v>
      </c>
      <c r="F11" s="12">
        <v>29.36061475108464</v>
      </c>
      <c r="G11" s="13">
        <v>33153.336410000004</v>
      </c>
      <c r="H11" s="6">
        <v>13.662262283060207</v>
      </c>
      <c r="I11" s="13">
        <v>20114.698500000013</v>
      </c>
      <c r="J11" s="6">
        <v>11.876089462629041</v>
      </c>
      <c r="K11" s="13">
        <v>13029.752259999987</v>
      </c>
      <c r="L11" s="6">
        <v>17.895433214019686</v>
      </c>
      <c r="M11" s="23" t="s">
        <v>28</v>
      </c>
      <c r="N11" s="23" t="s">
        <v>28</v>
      </c>
      <c r="O11" s="14">
        <v>8.8856099999999998</v>
      </c>
      <c r="P11" s="18">
        <v>1.84460449433136</v>
      </c>
    </row>
    <row r="12" spans="1:16" s="4" customFormat="1" ht="13.15" customHeight="1" x14ac:dyDescent="0.2">
      <c r="A12" s="9" t="s">
        <v>9</v>
      </c>
      <c r="B12" s="10" t="s">
        <v>18</v>
      </c>
      <c r="C12" s="11">
        <v>69</v>
      </c>
      <c r="D12" s="6">
        <v>1.9414743950478333</v>
      </c>
      <c r="E12" s="11">
        <v>741</v>
      </c>
      <c r="F12" s="12">
        <v>1.3622325170968455</v>
      </c>
      <c r="G12" s="13">
        <v>1768.9832200000001</v>
      </c>
      <c r="H12" s="6">
        <v>0.7289858380190819</v>
      </c>
      <c r="I12" s="13">
        <v>1409.8725699999998</v>
      </c>
      <c r="J12" s="6">
        <v>0.83241480215210351</v>
      </c>
      <c r="K12" s="13">
        <v>359.11066</v>
      </c>
      <c r="L12" s="6">
        <v>0.49321281819003188</v>
      </c>
      <c r="M12" s="23" t="s">
        <v>28</v>
      </c>
      <c r="N12" s="23" t="s">
        <v>28</v>
      </c>
      <c r="O12" s="23" t="s">
        <v>28</v>
      </c>
      <c r="P12" s="26" t="s">
        <v>28</v>
      </c>
    </row>
    <row r="13" spans="1:16" s="4" customFormat="1" ht="13.15" customHeight="1" x14ac:dyDescent="0.2">
      <c r="A13" s="9" t="s">
        <v>10</v>
      </c>
      <c r="B13" s="10" t="s">
        <v>19</v>
      </c>
      <c r="C13" s="11">
        <v>469</v>
      </c>
      <c r="D13" s="6">
        <v>13.196398424310635</v>
      </c>
      <c r="E13" s="11">
        <v>5539</v>
      </c>
      <c r="F13" s="12">
        <v>10.182734024560631</v>
      </c>
      <c r="G13" s="13">
        <v>19711.87468999999</v>
      </c>
      <c r="H13" s="6">
        <v>8.1231282057139982</v>
      </c>
      <c r="I13" s="13">
        <v>13555.958290000002</v>
      </c>
      <c r="J13" s="6">
        <v>8.0036881190989639</v>
      </c>
      <c r="K13" s="13">
        <v>5953.8707200000053</v>
      </c>
      <c r="L13" s="6">
        <v>8.1772157834309809</v>
      </c>
      <c r="M13" s="23" t="s">
        <v>28</v>
      </c>
      <c r="N13" s="23" t="s">
        <v>28</v>
      </c>
      <c r="O13" s="14">
        <v>202.04570000000001</v>
      </c>
      <c r="P13" s="18">
        <v>41.943592649275139</v>
      </c>
    </row>
    <row r="14" spans="1:16" s="4" customFormat="1" ht="13.15" customHeight="1" x14ac:dyDescent="0.2">
      <c r="A14" s="9" t="s">
        <v>11</v>
      </c>
      <c r="B14" s="10" t="s">
        <v>20</v>
      </c>
      <c r="C14" s="11">
        <v>47</v>
      </c>
      <c r="D14" s="6">
        <v>1.3224535734383793</v>
      </c>
      <c r="E14" s="11">
        <v>248</v>
      </c>
      <c r="F14" s="12">
        <v>0.45591587616736529</v>
      </c>
      <c r="G14" s="13">
        <v>1358.7117000000001</v>
      </c>
      <c r="H14" s="6">
        <v>0.55991576180741354</v>
      </c>
      <c r="I14" s="13">
        <v>1128.0259899999999</v>
      </c>
      <c r="J14" s="6">
        <v>0.66600737631790419</v>
      </c>
      <c r="K14" s="13">
        <v>228.29977</v>
      </c>
      <c r="L14" s="6">
        <v>0.31355341262728342</v>
      </c>
      <c r="M14" s="23" t="s">
        <v>28</v>
      </c>
      <c r="N14" s="23" t="s">
        <v>28</v>
      </c>
      <c r="O14" s="19">
        <v>2.3859400000000002</v>
      </c>
      <c r="P14" s="20">
        <v>0.49530821712915213</v>
      </c>
    </row>
    <row r="15" spans="1:16" s="4" customFormat="1" ht="13.15" customHeight="1" x14ac:dyDescent="0.2">
      <c r="A15" s="9" t="s">
        <v>12</v>
      </c>
      <c r="B15" s="10" t="s">
        <v>21</v>
      </c>
      <c r="C15" s="11">
        <v>103</v>
      </c>
      <c r="D15" s="6">
        <v>2.8981429375351717</v>
      </c>
      <c r="E15" s="11">
        <v>1620</v>
      </c>
      <c r="F15" s="12">
        <v>2.9781601588352085</v>
      </c>
      <c r="G15" s="13">
        <v>2763.395219999999</v>
      </c>
      <c r="H15" s="6">
        <v>1.1387761949656168</v>
      </c>
      <c r="I15" s="13">
        <v>1287.2242100000001</v>
      </c>
      <c r="J15" s="6">
        <v>0.76000094539930507</v>
      </c>
      <c r="K15" s="13">
        <v>1476.17102</v>
      </c>
      <c r="L15" s="6">
        <v>2.0274153624530498</v>
      </c>
      <c r="M15" s="23" t="s">
        <v>28</v>
      </c>
      <c r="N15" s="23" t="s">
        <v>28</v>
      </c>
      <c r="O15" s="32" t="s">
        <v>28</v>
      </c>
      <c r="P15" s="33" t="s">
        <v>28</v>
      </c>
    </row>
    <row r="16" spans="1:16" s="4" customFormat="1" ht="13.15" customHeight="1" x14ac:dyDescent="0.2">
      <c r="A16" s="9" t="s">
        <v>13</v>
      </c>
      <c r="B16" s="10" t="s">
        <v>22</v>
      </c>
      <c r="C16" s="11">
        <v>139</v>
      </c>
      <c r="D16" s="6">
        <v>3.9110861001688235</v>
      </c>
      <c r="E16" s="11">
        <v>1588</v>
      </c>
      <c r="F16" s="12">
        <v>2.9193323038458709</v>
      </c>
      <c r="G16" s="13">
        <v>3065.5301500000005</v>
      </c>
      <c r="H16" s="6">
        <v>1.2632839249716072</v>
      </c>
      <c r="I16" s="13">
        <v>1420.8100600000005</v>
      </c>
      <c r="J16" s="6">
        <v>0.83887249823621923</v>
      </c>
      <c r="K16" s="13">
        <v>1644.7200800000007</v>
      </c>
      <c r="L16" s="6">
        <v>2.2589054465565988</v>
      </c>
      <c r="M16" s="23" t="s">
        <v>28</v>
      </c>
      <c r="N16" s="23" t="s">
        <v>28</v>
      </c>
      <c r="O16" s="32" t="s">
        <v>28</v>
      </c>
      <c r="P16" s="33" t="s">
        <v>28</v>
      </c>
    </row>
    <row r="17" spans="1:17" s="4" customFormat="1" ht="13.15" customHeight="1" x14ac:dyDescent="0.2">
      <c r="A17" s="9" t="s">
        <v>14</v>
      </c>
      <c r="B17" s="10" t="s">
        <v>23</v>
      </c>
      <c r="C17" s="11">
        <v>1354</v>
      </c>
      <c r="D17" s="6">
        <v>38.097917839054588</v>
      </c>
      <c r="E17" s="11">
        <v>13589</v>
      </c>
      <c r="F17" s="12">
        <v>24.981616295315831</v>
      </c>
      <c r="G17" s="13">
        <v>108629.08013999999</v>
      </c>
      <c r="H17" s="6">
        <v>44.76529801062776</v>
      </c>
      <c r="I17" s="13">
        <v>70554.601840000018</v>
      </c>
      <c r="J17" s="6">
        <v>41.656739893566453</v>
      </c>
      <c r="K17" s="13">
        <v>37823.28888</v>
      </c>
      <c r="L17" s="6">
        <v>51.947583237212989</v>
      </c>
      <c r="M17" s="23" t="s">
        <v>28</v>
      </c>
      <c r="N17" s="23" t="s">
        <v>28</v>
      </c>
      <c r="O17" s="14">
        <v>251.18948000000003</v>
      </c>
      <c r="P17" s="18">
        <v>52.145575119407376</v>
      </c>
    </row>
    <row r="18" spans="1:17" s="4" customFormat="1" ht="13.15" customHeight="1" x14ac:dyDescent="0.2">
      <c r="A18" s="9" t="s">
        <v>15</v>
      </c>
      <c r="B18" s="10" t="s">
        <v>24</v>
      </c>
      <c r="C18" s="11">
        <v>258</v>
      </c>
      <c r="D18" s="6">
        <v>7.2594259988745078</v>
      </c>
      <c r="E18" s="11">
        <v>3888</v>
      </c>
      <c r="F18" s="12">
        <v>7.1475843812045001</v>
      </c>
      <c r="G18" s="13">
        <v>26271.453209999981</v>
      </c>
      <c r="H18" s="6">
        <v>10.826285471645647</v>
      </c>
      <c r="I18" s="13">
        <v>23343.289180000003</v>
      </c>
      <c r="J18" s="6">
        <v>13.782309024104954</v>
      </c>
      <c r="K18" s="13">
        <v>2928.1640300000013</v>
      </c>
      <c r="L18" s="6">
        <v>4.0216239566906244</v>
      </c>
      <c r="M18" s="23" t="s">
        <v>28</v>
      </c>
      <c r="N18" s="23" t="s">
        <v>28</v>
      </c>
      <c r="O18" s="32" t="s">
        <v>28</v>
      </c>
      <c r="P18" s="33" t="s">
        <v>28</v>
      </c>
    </row>
    <row r="19" spans="1:17" s="4" customFormat="1" ht="13.15" customHeight="1" x14ac:dyDescent="0.2">
      <c r="A19" s="10">
        <v>10</v>
      </c>
      <c r="B19" s="10" t="s">
        <v>25</v>
      </c>
      <c r="C19" s="11">
        <v>51</v>
      </c>
      <c r="D19" s="6">
        <v>1.4350028137310074</v>
      </c>
      <c r="E19" s="11">
        <v>467</v>
      </c>
      <c r="F19" s="12">
        <v>0.85851900875064335</v>
      </c>
      <c r="G19" s="13">
        <v>684.07545999999979</v>
      </c>
      <c r="H19" s="6">
        <v>0.28190279977691862</v>
      </c>
      <c r="I19" s="13">
        <v>340.84716000000003</v>
      </c>
      <c r="J19" s="6">
        <v>0.20124245785951167</v>
      </c>
      <c r="K19" s="13">
        <v>341.61186999999995</v>
      </c>
      <c r="L19" s="6">
        <v>0.46917948113783864</v>
      </c>
      <c r="M19" s="23" t="s">
        <v>28</v>
      </c>
      <c r="N19" s="23" t="s">
        <v>28</v>
      </c>
      <c r="O19" s="14">
        <v>1.61642</v>
      </c>
      <c r="P19" s="18">
        <v>0.33556003433946535</v>
      </c>
    </row>
    <row r="20" spans="1:17" s="4" customFormat="1" ht="13.15" customHeight="1" x14ac:dyDescent="0.2">
      <c r="A20" s="10">
        <v>11</v>
      </c>
      <c r="B20" s="10" t="s">
        <v>26</v>
      </c>
      <c r="C20" s="11">
        <v>122</v>
      </c>
      <c r="D20" s="6">
        <v>3.4327518289251548</v>
      </c>
      <c r="E20" s="11">
        <v>3731</v>
      </c>
      <c r="F20" s="12">
        <v>6.8589602176630642</v>
      </c>
      <c r="G20" s="13">
        <v>5231.6188199999988</v>
      </c>
      <c r="H20" s="6">
        <v>2.155914192161811</v>
      </c>
      <c r="I20" s="13">
        <v>2644.3384300000002</v>
      </c>
      <c r="J20" s="6">
        <v>1.5612662433964897</v>
      </c>
      <c r="K20" s="13">
        <v>2578.2803900000004</v>
      </c>
      <c r="L20" s="6">
        <v>3.5410837908181136</v>
      </c>
      <c r="M20" s="23" t="s">
        <v>28</v>
      </c>
      <c r="N20" s="23" t="s">
        <v>28</v>
      </c>
      <c r="O20" s="19">
        <v>9</v>
      </c>
      <c r="P20" s="20">
        <v>1.8683512385736309</v>
      </c>
    </row>
    <row r="21" spans="1:17" s="4" customFormat="1" ht="13.15" customHeight="1" x14ac:dyDescent="0.2">
      <c r="A21" s="10">
        <v>12</v>
      </c>
      <c r="B21" s="10" t="s">
        <v>27</v>
      </c>
      <c r="C21" s="11">
        <v>269</v>
      </c>
      <c r="D21" s="6">
        <v>7.5689364096792344</v>
      </c>
      <c r="E21" s="11">
        <v>2579</v>
      </c>
      <c r="F21" s="12">
        <v>4.7411574380469155</v>
      </c>
      <c r="G21" s="13">
        <v>24197.139860000003</v>
      </c>
      <c r="H21" s="6">
        <v>9.9714751836408215</v>
      </c>
      <c r="I21" s="13">
        <v>20546.609469999992</v>
      </c>
      <c r="J21" s="6">
        <v>12.131097675633608</v>
      </c>
      <c r="K21" s="13">
        <v>3650.5303899999972</v>
      </c>
      <c r="L21" s="6">
        <v>5.0137425091760148</v>
      </c>
      <c r="M21" s="23" t="s">
        <v>28</v>
      </c>
      <c r="N21" s="23" t="s">
        <v>28</v>
      </c>
      <c r="O21" s="23" t="s">
        <v>28</v>
      </c>
      <c r="P21" s="23" t="s">
        <v>28</v>
      </c>
    </row>
    <row r="22" spans="1:17" s="4" customFormat="1" ht="13.15" customHeight="1" x14ac:dyDescent="0.2">
      <c r="A22" s="40" t="s">
        <v>5</v>
      </c>
      <c r="B22" s="41"/>
      <c r="C22" s="7">
        <v>3554</v>
      </c>
      <c r="D22" s="22">
        <v>99.999999999999986</v>
      </c>
      <c r="E22" s="7">
        <v>54396</v>
      </c>
      <c r="F22" s="22">
        <v>100</v>
      </c>
      <c r="G22" s="7">
        <v>242663.59203999999</v>
      </c>
      <c r="H22" s="22">
        <v>99.999999999999986</v>
      </c>
      <c r="I22" s="7">
        <v>169371.39589000004</v>
      </c>
      <c r="J22" s="22">
        <v>100</v>
      </c>
      <c r="K22" s="7">
        <v>72810.488039999982</v>
      </c>
      <c r="L22" s="22">
        <v>100</v>
      </c>
      <c r="M22" s="17" t="s">
        <v>28</v>
      </c>
      <c r="N22" s="29" t="s">
        <v>28</v>
      </c>
      <c r="O22" s="21">
        <v>481.70814000000001</v>
      </c>
      <c r="P22" s="22">
        <v>100</v>
      </c>
      <c r="Q22" s="5"/>
    </row>
    <row r="23" spans="1:17" ht="14.45" customHeight="1" x14ac:dyDescent="0.25">
      <c r="A23" s="3"/>
      <c r="B23" s="2" t="s">
        <v>0</v>
      </c>
      <c r="C23" s="1"/>
      <c r="D23" s="1"/>
      <c r="E23" s="1"/>
      <c r="F23" s="1"/>
      <c r="G23" s="1"/>
      <c r="H23" s="1"/>
      <c r="I23" s="1"/>
      <c r="J23" s="1"/>
      <c r="K23" s="1"/>
      <c r="L23" s="1"/>
      <c r="M23" s="1"/>
      <c r="N23" s="1"/>
      <c r="O23" s="1"/>
    </row>
    <row r="24" spans="1:17" ht="34.15" customHeight="1" x14ac:dyDescent="0.25">
      <c r="B24" s="42" t="s">
        <v>38</v>
      </c>
      <c r="C24" s="43"/>
      <c r="D24" s="43"/>
      <c r="E24" s="43"/>
      <c r="F24" s="43"/>
      <c r="G24" s="43"/>
      <c r="H24" s="43"/>
      <c r="I24" s="43"/>
      <c r="J24" s="43"/>
      <c r="K24" s="43"/>
      <c r="L24" s="43"/>
      <c r="M24" s="43"/>
      <c r="N24" s="43"/>
      <c r="O24" s="43"/>
      <c r="P24" s="43"/>
    </row>
    <row r="25" spans="1:17" x14ac:dyDescent="0.25">
      <c r="B25" s="42" t="s">
        <v>41</v>
      </c>
      <c r="C25" s="43"/>
      <c r="D25" s="43"/>
      <c r="E25" s="43"/>
      <c r="F25" s="43"/>
      <c r="G25" s="43"/>
      <c r="H25" s="43"/>
      <c r="I25" s="43"/>
      <c r="J25" s="43"/>
      <c r="K25" s="43"/>
      <c r="L25" s="43"/>
      <c r="M25" s="43"/>
      <c r="N25" s="43"/>
      <c r="O25" s="43"/>
      <c r="P25" s="43"/>
    </row>
  </sheetData>
  <mergeCells count="12">
    <mergeCell ref="A22:B22"/>
    <mergeCell ref="B24:P24"/>
    <mergeCell ref="B25:P25"/>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scale="94" orientation="landscape" r:id="rId1"/>
  <headerFooter>
    <oddFooter>&amp;C&amp;F - &amp;A</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9C9CE4-14C6-4E10-90D1-BCBA05CB6DED}">
  <sheetPr>
    <pageSetUpPr fitToPage="1"/>
  </sheetPr>
  <dimension ref="A3:Q25"/>
  <sheetViews>
    <sheetView zoomScale="120" zoomScaleNormal="120" workbookViewId="0">
      <selection activeCell="T19" sqref="T19"/>
    </sheetView>
  </sheetViews>
  <sheetFormatPr defaultColWidth="8.85546875" defaultRowHeight="15" x14ac:dyDescent="0.25"/>
  <cols>
    <col min="1" max="1" width="2.85546875" customWidth="1"/>
    <col min="2" max="2" width="33.28515625" customWidth="1"/>
    <col min="3" max="3" width="6.42578125" customWidth="1"/>
    <col min="4" max="4" width="5.28515625" customWidth="1"/>
    <col min="5" max="5" width="7.140625" customWidth="1"/>
    <col min="6" max="6" width="5.7109375" customWidth="1"/>
    <col min="7" max="7" width="8.7109375" customWidth="1"/>
    <col min="8" max="8" width="5.28515625" customWidth="1"/>
    <col min="9" max="9" width="11.28515625" bestFit="1" customWidth="1"/>
    <col min="10" max="10" width="5.140625" customWidth="1"/>
    <col min="11" max="11" width="11.28515625" customWidth="1"/>
    <col min="12" max="12" width="5.5703125" customWidth="1"/>
    <col min="13" max="13" width="11" customWidth="1"/>
    <col min="14" max="14" width="5.42578125" customWidth="1"/>
    <col min="15" max="15" width="8.42578125" customWidth="1"/>
    <col min="16" max="16" width="5.7109375" style="3" customWidth="1"/>
    <col min="17" max="16384" width="8.85546875" style="3"/>
  </cols>
  <sheetData>
    <row r="3" spans="1:16" x14ac:dyDescent="0.25">
      <c r="M3" s="44" t="s">
        <v>39</v>
      </c>
      <c r="N3" s="43"/>
      <c r="O3" s="43"/>
      <c r="P3" s="43"/>
    </row>
    <row r="4" spans="1:16" x14ac:dyDescent="0.25">
      <c r="M4" s="45" t="s">
        <v>40</v>
      </c>
      <c r="N4" s="46"/>
      <c r="O4" s="46"/>
      <c r="P4" s="43"/>
    </row>
    <row r="5" spans="1:16" ht="6.6" customHeight="1" x14ac:dyDescent="0.25">
      <c r="A5" s="15"/>
      <c r="B5" s="15"/>
      <c r="C5" s="15"/>
      <c r="D5" s="15"/>
      <c r="E5" s="15"/>
      <c r="F5" s="15"/>
      <c r="G5" s="15"/>
      <c r="H5" s="15"/>
      <c r="I5" s="15"/>
      <c r="J5" s="15"/>
      <c r="K5" s="15"/>
      <c r="L5" s="15"/>
      <c r="M5" s="15"/>
      <c r="N5" s="15"/>
      <c r="O5" s="15"/>
      <c r="P5" s="16"/>
    </row>
    <row r="6" spans="1:16" ht="23.45" customHeight="1" x14ac:dyDescent="0.25">
      <c r="A6" s="47" t="s">
        <v>50</v>
      </c>
      <c r="B6" s="48"/>
      <c r="C6" s="48"/>
      <c r="D6" s="48"/>
      <c r="E6" s="48"/>
      <c r="F6" s="48"/>
      <c r="G6" s="48"/>
      <c r="H6" s="48"/>
      <c r="I6" s="48"/>
      <c r="J6" s="48"/>
      <c r="K6" s="48"/>
      <c r="L6" s="48"/>
      <c r="M6" s="48"/>
      <c r="N6" s="48"/>
      <c r="O6" s="48"/>
      <c r="P6" s="48"/>
    </row>
    <row r="7" spans="1:16" ht="15.6" customHeight="1" x14ac:dyDescent="0.25">
      <c r="O7" s="49" t="s">
        <v>6</v>
      </c>
      <c r="P7" s="49"/>
    </row>
    <row r="8" spans="1:16" ht="31.15" customHeight="1" x14ac:dyDescent="0.25">
      <c r="A8" s="50" t="s">
        <v>29</v>
      </c>
      <c r="B8" s="51"/>
      <c r="C8" s="52" t="s">
        <v>30</v>
      </c>
      <c r="D8" s="52"/>
      <c r="E8" s="52" t="s">
        <v>31</v>
      </c>
      <c r="F8" s="52"/>
      <c r="G8" s="52" t="s">
        <v>32</v>
      </c>
      <c r="H8" s="52"/>
      <c r="I8" s="53" t="s">
        <v>33</v>
      </c>
      <c r="J8" s="54"/>
      <c r="K8" s="54"/>
      <c r="L8" s="54"/>
      <c r="M8" s="54"/>
      <c r="N8" s="54"/>
      <c r="O8" s="54"/>
      <c r="P8" s="55"/>
    </row>
    <row r="9" spans="1:16" ht="56.25" x14ac:dyDescent="0.25">
      <c r="A9" s="51"/>
      <c r="B9" s="51"/>
      <c r="C9" s="36" t="s">
        <v>3</v>
      </c>
      <c r="D9" s="36" t="s">
        <v>4</v>
      </c>
      <c r="E9" s="36" t="s">
        <v>1</v>
      </c>
      <c r="F9" s="36" t="s">
        <v>4</v>
      </c>
      <c r="G9" s="36" t="s">
        <v>2</v>
      </c>
      <c r="H9" s="36" t="s">
        <v>4</v>
      </c>
      <c r="I9" s="36" t="s">
        <v>34</v>
      </c>
      <c r="J9" s="36" t="s">
        <v>4</v>
      </c>
      <c r="K9" s="36" t="s">
        <v>35</v>
      </c>
      <c r="L9" s="36" t="s">
        <v>4</v>
      </c>
      <c r="M9" s="36" t="s">
        <v>36</v>
      </c>
      <c r="N9" s="36" t="s">
        <v>4</v>
      </c>
      <c r="O9" s="36" t="s">
        <v>37</v>
      </c>
      <c r="P9" s="36" t="s">
        <v>4</v>
      </c>
    </row>
    <row r="10" spans="1:16" s="4" customFormat="1" ht="13.15" customHeight="1" x14ac:dyDescent="0.2">
      <c r="A10" s="9" t="s">
        <v>7</v>
      </c>
      <c r="B10" s="10" t="s">
        <v>16</v>
      </c>
      <c r="C10" s="11">
        <v>141</v>
      </c>
      <c r="D10" s="6">
        <v>3.9232053422370621</v>
      </c>
      <c r="E10" s="11">
        <v>1675</v>
      </c>
      <c r="F10" s="12">
        <v>5.3903584990667444</v>
      </c>
      <c r="G10" s="13">
        <v>15474.819769999991</v>
      </c>
      <c r="H10" s="6">
        <v>6.7072589042601827</v>
      </c>
      <c r="I10" s="13">
        <v>12985.585399999998</v>
      </c>
      <c r="J10" s="6">
        <v>8.1917982180670936</v>
      </c>
      <c r="K10" s="13">
        <v>2479.3481100000004</v>
      </c>
      <c r="L10" s="6">
        <v>3.4725123317296913</v>
      </c>
      <c r="M10" s="23" t="s">
        <v>28</v>
      </c>
      <c r="N10" s="23" t="s">
        <v>28</v>
      </c>
      <c r="O10" s="19">
        <v>9.8862800000000011</v>
      </c>
      <c r="P10" s="20">
        <v>1.2375109255500918</v>
      </c>
    </row>
    <row r="11" spans="1:16" s="4" customFormat="1" ht="13.15" customHeight="1" x14ac:dyDescent="0.2">
      <c r="A11" s="9" t="s">
        <v>8</v>
      </c>
      <c r="B11" s="10" t="s">
        <v>17</v>
      </c>
      <c r="C11" s="11">
        <v>557</v>
      </c>
      <c r="D11" s="6">
        <v>15.498052309404564</v>
      </c>
      <c r="E11" s="11">
        <v>6150</v>
      </c>
      <c r="F11" s="12">
        <v>19.79146553388685</v>
      </c>
      <c r="G11" s="13">
        <v>31064.14920999997</v>
      </c>
      <c r="H11" s="6">
        <v>13.464149792294439</v>
      </c>
      <c r="I11" s="13">
        <v>17262.700890000004</v>
      </c>
      <c r="J11" s="6">
        <v>10.889964374630912</v>
      </c>
      <c r="K11" s="13">
        <v>13466.638639999992</v>
      </c>
      <c r="L11" s="6">
        <v>18.861033896667106</v>
      </c>
      <c r="M11" s="23" t="s">
        <v>28</v>
      </c>
      <c r="N11" s="23" t="s">
        <v>28</v>
      </c>
      <c r="O11" s="14">
        <v>334.80968999999999</v>
      </c>
      <c r="P11" s="18">
        <v>41.909661607302169</v>
      </c>
    </row>
    <row r="12" spans="1:16" s="4" customFormat="1" ht="13.15" customHeight="1" x14ac:dyDescent="0.2">
      <c r="A12" s="9" t="s">
        <v>9</v>
      </c>
      <c r="B12" s="10" t="s">
        <v>18</v>
      </c>
      <c r="C12" s="11">
        <v>76</v>
      </c>
      <c r="D12" s="6">
        <v>2.1146355036171398</v>
      </c>
      <c r="E12" s="11">
        <v>501</v>
      </c>
      <c r="F12" s="12">
        <v>1.6122803630044411</v>
      </c>
      <c r="G12" s="13">
        <v>2195.2183000000005</v>
      </c>
      <c r="H12" s="6">
        <v>0.95147457019267856</v>
      </c>
      <c r="I12" s="13">
        <v>1843.51511</v>
      </c>
      <c r="J12" s="6">
        <v>1.1629590294079284</v>
      </c>
      <c r="K12" s="13">
        <v>351.70319000000006</v>
      </c>
      <c r="L12" s="6">
        <v>0.49258660349379929</v>
      </c>
      <c r="M12" s="23" t="s">
        <v>28</v>
      </c>
      <c r="N12" s="23" t="s">
        <v>28</v>
      </c>
      <c r="O12" s="23" t="s">
        <v>28</v>
      </c>
      <c r="P12" s="26" t="s">
        <v>28</v>
      </c>
    </row>
    <row r="13" spans="1:16" s="4" customFormat="1" ht="13.15" customHeight="1" x14ac:dyDescent="0.2">
      <c r="A13" s="9" t="s">
        <v>10</v>
      </c>
      <c r="B13" s="10" t="s">
        <v>19</v>
      </c>
      <c r="C13" s="11">
        <v>495</v>
      </c>
      <c r="D13" s="6">
        <v>13.772954924874792</v>
      </c>
      <c r="E13" s="11">
        <v>4466</v>
      </c>
      <c r="F13" s="12">
        <v>14.372143914526614</v>
      </c>
      <c r="G13" s="13">
        <v>22418.687700000006</v>
      </c>
      <c r="H13" s="6">
        <v>9.7169430683232676</v>
      </c>
      <c r="I13" s="13">
        <v>14916.864649999992</v>
      </c>
      <c r="J13" s="6">
        <v>9.4101221850974834</v>
      </c>
      <c r="K13" s="13">
        <v>7299.8475600000002</v>
      </c>
      <c r="L13" s="6">
        <v>10.223982090133722</v>
      </c>
      <c r="M13" s="23" t="s">
        <v>28</v>
      </c>
      <c r="N13" s="23" t="s">
        <v>28</v>
      </c>
      <c r="O13" s="14">
        <v>201.97552999999999</v>
      </c>
      <c r="P13" s="18">
        <v>25.282201704662448</v>
      </c>
    </row>
    <row r="14" spans="1:16" s="4" customFormat="1" ht="13.15" customHeight="1" x14ac:dyDescent="0.2">
      <c r="A14" s="9" t="s">
        <v>11</v>
      </c>
      <c r="B14" s="10" t="s">
        <v>20</v>
      </c>
      <c r="C14" s="11">
        <v>48</v>
      </c>
      <c r="D14" s="6">
        <v>1.335559265442404</v>
      </c>
      <c r="E14" s="11">
        <v>225</v>
      </c>
      <c r="F14" s="12">
        <v>0.72407800733732375</v>
      </c>
      <c r="G14" s="13">
        <v>1234.6344899999995</v>
      </c>
      <c r="H14" s="6">
        <v>0.53512824702573136</v>
      </c>
      <c r="I14" s="13">
        <v>1043.1932199999999</v>
      </c>
      <c r="J14" s="6">
        <v>0.65808572332023429</v>
      </c>
      <c r="K14" s="13">
        <v>191.44127</v>
      </c>
      <c r="L14" s="6">
        <v>0.26812780673908404</v>
      </c>
      <c r="M14" s="23" t="s">
        <v>28</v>
      </c>
      <c r="N14" s="23" t="s">
        <v>28</v>
      </c>
      <c r="O14" s="23" t="s">
        <v>28</v>
      </c>
      <c r="P14" s="26" t="s">
        <v>28</v>
      </c>
    </row>
    <row r="15" spans="1:16" s="4" customFormat="1" ht="13.15" customHeight="1" x14ac:dyDescent="0.2">
      <c r="A15" s="9" t="s">
        <v>12</v>
      </c>
      <c r="B15" s="10" t="s">
        <v>21</v>
      </c>
      <c r="C15" s="11">
        <v>110</v>
      </c>
      <c r="D15" s="6">
        <v>3.0606566499721759</v>
      </c>
      <c r="E15" s="11">
        <v>1508</v>
      </c>
      <c r="F15" s="12">
        <v>4.8529317113985968</v>
      </c>
      <c r="G15" s="13">
        <v>2707.230439999998</v>
      </c>
      <c r="H15" s="6">
        <v>1.1733962491618868</v>
      </c>
      <c r="I15" s="13">
        <v>1259.6579400000003</v>
      </c>
      <c r="J15" s="6">
        <v>0.79463985260657333</v>
      </c>
      <c r="K15" s="13">
        <v>1447.5725</v>
      </c>
      <c r="L15" s="6">
        <v>2.0274334761820829</v>
      </c>
      <c r="M15" s="23" t="s">
        <v>28</v>
      </c>
      <c r="N15" s="23" t="s">
        <v>28</v>
      </c>
      <c r="O15" s="32" t="s">
        <v>28</v>
      </c>
      <c r="P15" s="33" t="s">
        <v>28</v>
      </c>
    </row>
    <row r="16" spans="1:16" s="4" customFormat="1" ht="13.15" customHeight="1" x14ac:dyDescent="0.2">
      <c r="A16" s="9" t="s">
        <v>13</v>
      </c>
      <c r="B16" s="10" t="s">
        <v>22</v>
      </c>
      <c r="C16" s="11">
        <v>143</v>
      </c>
      <c r="D16" s="6">
        <v>3.9788536449638285</v>
      </c>
      <c r="E16" s="11">
        <v>1290</v>
      </c>
      <c r="F16" s="12">
        <v>4.1513805754006565</v>
      </c>
      <c r="G16" s="13">
        <v>2994.8940799999987</v>
      </c>
      <c r="H16" s="6">
        <v>1.2980784451098077</v>
      </c>
      <c r="I16" s="13">
        <v>1394.2559300000007</v>
      </c>
      <c r="J16" s="6">
        <v>0.87954935346260832</v>
      </c>
      <c r="K16" s="13">
        <v>1600.63816</v>
      </c>
      <c r="L16" s="6">
        <v>2.2418133729664618</v>
      </c>
      <c r="M16" s="23" t="s">
        <v>28</v>
      </c>
      <c r="N16" s="23" t="s">
        <v>28</v>
      </c>
      <c r="O16" s="32" t="s">
        <v>28</v>
      </c>
      <c r="P16" s="33" t="s">
        <v>28</v>
      </c>
    </row>
    <row r="17" spans="1:17" s="4" customFormat="1" ht="13.15" customHeight="1" x14ac:dyDescent="0.2">
      <c r="A17" s="9" t="s">
        <v>14</v>
      </c>
      <c r="B17" s="10" t="s">
        <v>23</v>
      </c>
      <c r="C17" s="11">
        <v>1359</v>
      </c>
      <c r="D17" s="6">
        <v>37.813021702838064</v>
      </c>
      <c r="E17" s="11">
        <v>10208</v>
      </c>
      <c r="F17" s="12">
        <v>32.850614661775118</v>
      </c>
      <c r="G17" s="13">
        <v>103936.39385999991</v>
      </c>
      <c r="H17" s="6">
        <v>45.049203386888834</v>
      </c>
      <c r="I17" s="13">
        <v>71010.126350000006</v>
      </c>
      <c r="J17" s="6">
        <v>44.795872390831867</v>
      </c>
      <c r="K17" s="13">
        <v>32675.671100000003</v>
      </c>
      <c r="L17" s="6">
        <v>45.764719518266226</v>
      </c>
      <c r="M17" s="23" t="s">
        <v>28</v>
      </c>
      <c r="N17" s="23" t="s">
        <v>28</v>
      </c>
      <c r="O17" s="14">
        <v>250.59634000000003</v>
      </c>
      <c r="P17" s="18">
        <v>31.36829107134994</v>
      </c>
    </row>
    <row r="18" spans="1:17" s="4" customFormat="1" ht="13.15" customHeight="1" x14ac:dyDescent="0.2">
      <c r="A18" s="9" t="s">
        <v>15</v>
      </c>
      <c r="B18" s="10" t="s">
        <v>24</v>
      </c>
      <c r="C18" s="11">
        <v>241</v>
      </c>
      <c r="D18" s="6">
        <v>6.7056204785754039</v>
      </c>
      <c r="E18" s="11">
        <v>2198</v>
      </c>
      <c r="F18" s="12">
        <v>7.0734376005663897</v>
      </c>
      <c r="G18" s="13">
        <v>16718.095119999998</v>
      </c>
      <c r="H18" s="6">
        <v>7.2461323635750992</v>
      </c>
      <c r="I18" s="13">
        <v>13969.776640000002</v>
      </c>
      <c r="J18" s="6">
        <v>8.8126632617076588</v>
      </c>
      <c r="K18" s="13">
        <v>2748.3185000000003</v>
      </c>
      <c r="L18" s="6">
        <v>3.8492254654675526</v>
      </c>
      <c r="M18" s="23" t="s">
        <v>28</v>
      </c>
      <c r="N18" s="23" t="s">
        <v>28</v>
      </c>
      <c r="O18" s="32" t="s">
        <v>28</v>
      </c>
      <c r="P18" s="33" t="s">
        <v>28</v>
      </c>
    </row>
    <row r="19" spans="1:17" s="4" customFormat="1" ht="13.15" customHeight="1" x14ac:dyDescent="0.2">
      <c r="A19" s="10">
        <v>10</v>
      </c>
      <c r="B19" s="10" t="s">
        <v>25</v>
      </c>
      <c r="C19" s="11">
        <v>48</v>
      </c>
      <c r="D19" s="6">
        <v>1.335559265442404</v>
      </c>
      <c r="E19" s="11">
        <v>468</v>
      </c>
      <c r="F19" s="12">
        <v>1.5060822552616335</v>
      </c>
      <c r="G19" s="13">
        <v>782.78017999999997</v>
      </c>
      <c r="H19" s="6">
        <v>0.33928080652427478</v>
      </c>
      <c r="I19" s="13">
        <v>327.38830000000007</v>
      </c>
      <c r="J19" s="6">
        <v>0.20652891725281911</v>
      </c>
      <c r="K19" s="13">
        <v>453.77545999999984</v>
      </c>
      <c r="L19" s="6">
        <v>0.63554644639486002</v>
      </c>
      <c r="M19" s="23" t="s">
        <v>28</v>
      </c>
      <c r="N19" s="23" t="s">
        <v>28</v>
      </c>
      <c r="O19" s="14">
        <v>1.61642</v>
      </c>
      <c r="P19" s="18">
        <v>0.20233469113535921</v>
      </c>
    </row>
    <row r="20" spans="1:17" s="4" customFormat="1" ht="13.15" customHeight="1" x14ac:dyDescent="0.2">
      <c r="A20" s="10">
        <v>11</v>
      </c>
      <c r="B20" s="10" t="s">
        <v>26</v>
      </c>
      <c r="C20" s="11">
        <v>141</v>
      </c>
      <c r="D20" s="6">
        <v>3.9232053422370621</v>
      </c>
      <c r="E20" s="11">
        <v>978</v>
      </c>
      <c r="F20" s="12">
        <v>3.1473257385595677</v>
      </c>
      <c r="G20" s="13">
        <v>4798.3521800000044</v>
      </c>
      <c r="H20" s="6">
        <v>2.0797521950771842</v>
      </c>
      <c r="I20" s="13">
        <v>2215.5978599999999</v>
      </c>
      <c r="J20" s="6">
        <v>1.397682895489738</v>
      </c>
      <c r="K20" s="13">
        <v>2582.7543099999998</v>
      </c>
      <c r="L20" s="6">
        <v>3.6173404432921719</v>
      </c>
      <c r="M20" s="23" t="s">
        <v>28</v>
      </c>
      <c r="N20" s="23" t="s">
        <v>28</v>
      </c>
      <c r="O20" s="23" t="s">
        <v>28</v>
      </c>
      <c r="P20" s="26" t="s">
        <v>28</v>
      </c>
    </row>
    <row r="21" spans="1:17" s="4" customFormat="1" ht="13.15" customHeight="1" x14ac:dyDescent="0.2">
      <c r="A21" s="10">
        <v>12</v>
      </c>
      <c r="B21" s="10" t="s">
        <v>27</v>
      </c>
      <c r="C21" s="11">
        <v>235</v>
      </c>
      <c r="D21" s="6">
        <v>6.5386755703951032</v>
      </c>
      <c r="E21" s="11">
        <v>1407</v>
      </c>
      <c r="F21" s="12">
        <v>4.5279011392160653</v>
      </c>
      <c r="G21" s="13">
        <v>26392.240309999994</v>
      </c>
      <c r="H21" s="6">
        <v>11.43920197156662</v>
      </c>
      <c r="I21" s="13">
        <v>20290.689070000008</v>
      </c>
      <c r="J21" s="6">
        <v>12.800133798125076</v>
      </c>
      <c r="K21" s="13">
        <v>6101.5512500000013</v>
      </c>
      <c r="L21" s="6">
        <v>8.5456785486672597</v>
      </c>
      <c r="M21" s="23" t="s">
        <v>28</v>
      </c>
      <c r="N21" s="23" t="s">
        <v>28</v>
      </c>
      <c r="O21" s="23" t="s">
        <v>28</v>
      </c>
      <c r="P21" s="23" t="s">
        <v>28</v>
      </c>
    </row>
    <row r="22" spans="1:17" s="4" customFormat="1" ht="13.15" customHeight="1" x14ac:dyDescent="0.2">
      <c r="A22" s="40" t="s">
        <v>5</v>
      </c>
      <c r="B22" s="41"/>
      <c r="C22" s="7">
        <v>3594</v>
      </c>
      <c r="D22" s="22">
        <v>99.999999999999986</v>
      </c>
      <c r="E22" s="7">
        <v>31074</v>
      </c>
      <c r="F22" s="22">
        <v>100.00000000000001</v>
      </c>
      <c r="G22" s="7">
        <v>230717.49563999986</v>
      </c>
      <c r="H22" s="22">
        <v>100.00000000000001</v>
      </c>
      <c r="I22" s="7">
        <v>158519.35136000003</v>
      </c>
      <c r="J22" s="22">
        <v>100</v>
      </c>
      <c r="K22" s="7">
        <v>71399.260049999983</v>
      </c>
      <c r="L22" s="22">
        <v>100.00000000000001</v>
      </c>
      <c r="M22" s="17" t="s">
        <v>28</v>
      </c>
      <c r="N22" s="29" t="s">
        <v>28</v>
      </c>
      <c r="O22" s="21">
        <v>798.88425999999993</v>
      </c>
      <c r="P22" s="22">
        <v>100</v>
      </c>
      <c r="Q22" s="5"/>
    </row>
    <row r="23" spans="1:17" ht="14.45" customHeight="1" x14ac:dyDescent="0.25">
      <c r="A23" s="3"/>
      <c r="B23" s="2" t="s">
        <v>0</v>
      </c>
      <c r="C23" s="1"/>
      <c r="D23" s="1"/>
      <c r="E23" s="1"/>
      <c r="F23" s="1"/>
      <c r="G23" s="1"/>
      <c r="H23" s="1"/>
      <c r="I23" s="1"/>
      <c r="J23" s="1"/>
      <c r="K23" s="1"/>
      <c r="L23" s="1"/>
      <c r="M23" s="1"/>
      <c r="N23" s="1"/>
      <c r="O23" s="1"/>
    </row>
    <row r="24" spans="1:17" ht="34.15" customHeight="1" x14ac:dyDescent="0.25">
      <c r="B24" s="42" t="s">
        <v>38</v>
      </c>
      <c r="C24" s="43"/>
      <c r="D24" s="43"/>
      <c r="E24" s="43"/>
      <c r="F24" s="43"/>
      <c r="G24" s="43"/>
      <c r="H24" s="43"/>
      <c r="I24" s="43"/>
      <c r="J24" s="43"/>
      <c r="K24" s="43"/>
      <c r="L24" s="43"/>
      <c r="M24" s="43"/>
      <c r="N24" s="43"/>
      <c r="O24" s="43"/>
      <c r="P24" s="43"/>
    </row>
    <row r="25" spans="1:17" x14ac:dyDescent="0.25">
      <c r="B25" s="42" t="s">
        <v>41</v>
      </c>
      <c r="C25" s="43"/>
      <c r="D25" s="43"/>
      <c r="E25" s="43"/>
      <c r="F25" s="43"/>
      <c r="G25" s="43"/>
      <c r="H25" s="43"/>
      <c r="I25" s="43"/>
      <c r="J25" s="43"/>
      <c r="K25" s="43"/>
      <c r="L25" s="43"/>
      <c r="M25" s="43"/>
      <c r="N25" s="43"/>
      <c r="O25" s="43"/>
      <c r="P25" s="43"/>
    </row>
  </sheetData>
  <mergeCells count="12">
    <mergeCell ref="A22:B22"/>
    <mergeCell ref="B24:P24"/>
    <mergeCell ref="B25:P25"/>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scale="94" orientation="landscape" r:id="rId1"/>
  <headerFooter>
    <oddFooter>&amp;C&amp;F - &amp;A</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ABFEC8-284E-499B-A1DB-A8320BF4CEDE}">
  <sheetPr>
    <pageSetUpPr fitToPage="1"/>
  </sheetPr>
  <dimension ref="A3:Q25"/>
  <sheetViews>
    <sheetView topLeftCell="A10" zoomScale="120" zoomScaleNormal="120" workbookViewId="0">
      <selection activeCell="S16" sqref="S16"/>
    </sheetView>
  </sheetViews>
  <sheetFormatPr defaultColWidth="8.85546875" defaultRowHeight="15" x14ac:dyDescent="0.25"/>
  <cols>
    <col min="1" max="1" width="2.85546875" customWidth="1"/>
    <col min="2" max="2" width="33.28515625" customWidth="1"/>
    <col min="3" max="3" width="6.42578125" customWidth="1"/>
    <col min="4" max="4" width="5.28515625" customWidth="1"/>
    <col min="5" max="5" width="7.140625" customWidth="1"/>
    <col min="6" max="6" width="5.7109375" customWidth="1"/>
    <col min="7" max="7" width="8.7109375" customWidth="1"/>
    <col min="8" max="8" width="5.28515625" customWidth="1"/>
    <col min="9" max="9" width="11.28515625" bestFit="1" customWidth="1"/>
    <col min="10" max="10" width="5.140625" customWidth="1"/>
    <col min="11" max="11" width="11.28515625" customWidth="1"/>
    <col min="12" max="12" width="5.5703125" customWidth="1"/>
    <col min="13" max="13" width="11" customWidth="1"/>
    <col min="14" max="14" width="5.42578125" customWidth="1"/>
    <col min="15" max="15" width="8.42578125" customWidth="1"/>
    <col min="16" max="16" width="5.7109375" style="3" customWidth="1"/>
    <col min="17" max="16384" width="8.85546875" style="3"/>
  </cols>
  <sheetData>
    <row r="3" spans="1:16" x14ac:dyDescent="0.25">
      <c r="M3" s="44" t="s">
        <v>39</v>
      </c>
      <c r="N3" s="43"/>
      <c r="O3" s="43"/>
      <c r="P3" s="43"/>
    </row>
    <row r="4" spans="1:16" x14ac:dyDescent="0.25">
      <c r="M4" s="45" t="s">
        <v>40</v>
      </c>
      <c r="N4" s="46"/>
      <c r="O4" s="46"/>
      <c r="P4" s="43"/>
    </row>
    <row r="5" spans="1:16" ht="6.6" customHeight="1" x14ac:dyDescent="0.25">
      <c r="A5" s="15"/>
      <c r="B5" s="15"/>
      <c r="C5" s="15"/>
      <c r="D5" s="15"/>
      <c r="E5" s="15"/>
      <c r="F5" s="15"/>
      <c r="G5" s="15"/>
      <c r="H5" s="15"/>
      <c r="I5" s="15"/>
      <c r="J5" s="15"/>
      <c r="K5" s="15"/>
      <c r="L5" s="15"/>
      <c r="M5" s="15"/>
      <c r="N5" s="15"/>
      <c r="O5" s="15"/>
      <c r="P5" s="16"/>
    </row>
    <row r="6" spans="1:16" ht="23.45" customHeight="1" x14ac:dyDescent="0.25">
      <c r="A6" s="47" t="s">
        <v>51</v>
      </c>
      <c r="B6" s="48"/>
      <c r="C6" s="48"/>
      <c r="D6" s="48"/>
      <c r="E6" s="48"/>
      <c r="F6" s="48"/>
      <c r="G6" s="48"/>
      <c r="H6" s="48"/>
      <c r="I6" s="48"/>
      <c r="J6" s="48"/>
      <c r="K6" s="48"/>
      <c r="L6" s="48"/>
      <c r="M6" s="48"/>
      <c r="N6" s="48"/>
      <c r="O6" s="48"/>
      <c r="P6" s="48"/>
    </row>
    <row r="7" spans="1:16" ht="15.6" customHeight="1" x14ac:dyDescent="0.25">
      <c r="O7" s="49" t="s">
        <v>6</v>
      </c>
      <c r="P7" s="49"/>
    </row>
    <row r="8" spans="1:16" ht="31.15" customHeight="1" x14ac:dyDescent="0.25">
      <c r="A8" s="50" t="s">
        <v>29</v>
      </c>
      <c r="B8" s="51"/>
      <c r="C8" s="52" t="s">
        <v>30</v>
      </c>
      <c r="D8" s="52"/>
      <c r="E8" s="52" t="s">
        <v>31</v>
      </c>
      <c r="F8" s="52"/>
      <c r="G8" s="52" t="s">
        <v>32</v>
      </c>
      <c r="H8" s="52"/>
      <c r="I8" s="53" t="s">
        <v>33</v>
      </c>
      <c r="J8" s="54"/>
      <c r="K8" s="54"/>
      <c r="L8" s="54"/>
      <c r="M8" s="54"/>
      <c r="N8" s="54"/>
      <c r="O8" s="54"/>
      <c r="P8" s="55"/>
    </row>
    <row r="9" spans="1:16" ht="56.25" x14ac:dyDescent="0.25">
      <c r="A9" s="51"/>
      <c r="B9" s="51"/>
      <c r="C9" s="37" t="s">
        <v>3</v>
      </c>
      <c r="D9" s="37" t="s">
        <v>4</v>
      </c>
      <c r="E9" s="37" t="s">
        <v>1</v>
      </c>
      <c r="F9" s="37" t="s">
        <v>4</v>
      </c>
      <c r="G9" s="37" t="s">
        <v>2</v>
      </c>
      <c r="H9" s="37" t="s">
        <v>4</v>
      </c>
      <c r="I9" s="37" t="s">
        <v>34</v>
      </c>
      <c r="J9" s="37" t="s">
        <v>4</v>
      </c>
      <c r="K9" s="37" t="s">
        <v>35</v>
      </c>
      <c r="L9" s="37" t="s">
        <v>4</v>
      </c>
      <c r="M9" s="37" t="s">
        <v>36</v>
      </c>
      <c r="N9" s="37" t="s">
        <v>4</v>
      </c>
      <c r="O9" s="37" t="s">
        <v>37</v>
      </c>
      <c r="P9" s="37" t="s">
        <v>4</v>
      </c>
    </row>
    <row r="10" spans="1:16" s="4" customFormat="1" ht="13.15" customHeight="1" x14ac:dyDescent="0.2">
      <c r="A10" s="9" t="s">
        <v>7</v>
      </c>
      <c r="B10" s="10" t="s">
        <v>16</v>
      </c>
      <c r="C10" s="11">
        <v>133</v>
      </c>
      <c r="D10" s="6">
        <v>3.6043360433604335</v>
      </c>
      <c r="E10" s="11">
        <v>1620</v>
      </c>
      <c r="F10" s="12">
        <v>5.1256090615705876</v>
      </c>
      <c r="G10" s="13">
        <v>15148.470949999992</v>
      </c>
      <c r="H10" s="6">
        <v>6.5445840195944891</v>
      </c>
      <c r="I10" s="13">
        <v>13039.70558</v>
      </c>
      <c r="J10" s="6">
        <v>8.3741670884221548</v>
      </c>
      <c r="K10" s="13">
        <v>2108.7653699999996</v>
      </c>
      <c r="L10" s="6">
        <v>2.8241454313554475</v>
      </c>
      <c r="M10" s="23" t="s">
        <v>28</v>
      </c>
      <c r="N10" s="23" t="s">
        <v>28</v>
      </c>
      <c r="O10" s="19" t="s">
        <v>28</v>
      </c>
      <c r="P10" s="20" t="s">
        <v>28</v>
      </c>
    </row>
    <row r="11" spans="1:16" s="4" customFormat="1" ht="13.15" customHeight="1" x14ac:dyDescent="0.2">
      <c r="A11" s="9" t="s">
        <v>8</v>
      </c>
      <c r="B11" s="10" t="s">
        <v>17</v>
      </c>
      <c r="C11" s="11">
        <v>564</v>
      </c>
      <c r="D11" s="6">
        <v>15.284552845528454</v>
      </c>
      <c r="E11" s="11">
        <v>6017</v>
      </c>
      <c r="F11" s="12">
        <v>19.037524520660636</v>
      </c>
      <c r="G11" s="13">
        <v>31199.37547999997</v>
      </c>
      <c r="H11" s="6">
        <v>13.479045829885298</v>
      </c>
      <c r="I11" s="13">
        <v>18065.687460000001</v>
      </c>
      <c r="J11" s="6">
        <v>11.6018789250342</v>
      </c>
      <c r="K11" s="13">
        <v>12766.88079999999</v>
      </c>
      <c r="L11" s="6">
        <v>17.097932561354398</v>
      </c>
      <c r="M11" s="23" t="s">
        <v>28</v>
      </c>
      <c r="N11" s="23" t="s">
        <v>28</v>
      </c>
      <c r="O11" s="14">
        <v>366.80718999999999</v>
      </c>
      <c r="P11" s="18">
        <v>33.865023163203333</v>
      </c>
    </row>
    <row r="12" spans="1:16" s="4" customFormat="1" ht="13.15" customHeight="1" x14ac:dyDescent="0.2">
      <c r="A12" s="9" t="s">
        <v>9</v>
      </c>
      <c r="B12" s="10" t="s">
        <v>18</v>
      </c>
      <c r="C12" s="11">
        <v>73</v>
      </c>
      <c r="D12" s="6">
        <v>1.9783197831978319</v>
      </c>
      <c r="E12" s="11">
        <v>511</v>
      </c>
      <c r="F12" s="12">
        <v>1.6167816237423274</v>
      </c>
      <c r="G12" s="13">
        <v>4607.5645100000002</v>
      </c>
      <c r="H12" s="6">
        <v>1.9906030886501274</v>
      </c>
      <c r="I12" s="13">
        <v>4253.6789399999998</v>
      </c>
      <c r="J12" s="6">
        <v>2.7317348513372215</v>
      </c>
      <c r="K12" s="13">
        <v>353.88559000000004</v>
      </c>
      <c r="L12" s="6">
        <v>0.47393815662907401</v>
      </c>
      <c r="M12" s="23" t="s">
        <v>28</v>
      </c>
      <c r="N12" s="23" t="s">
        <v>28</v>
      </c>
      <c r="O12" s="23" t="s">
        <v>28</v>
      </c>
      <c r="P12" s="26" t="s">
        <v>28</v>
      </c>
    </row>
    <row r="13" spans="1:16" s="4" customFormat="1" ht="13.15" customHeight="1" x14ac:dyDescent="0.2">
      <c r="A13" s="9" t="s">
        <v>10</v>
      </c>
      <c r="B13" s="10" t="s">
        <v>19</v>
      </c>
      <c r="C13" s="11">
        <v>489</v>
      </c>
      <c r="D13" s="6">
        <v>13.252032520325201</v>
      </c>
      <c r="E13" s="11">
        <v>4282</v>
      </c>
      <c r="F13" s="12">
        <v>13.548060494842751</v>
      </c>
      <c r="G13" s="13">
        <v>20595.31663999999</v>
      </c>
      <c r="H13" s="6">
        <v>8.897781208778202</v>
      </c>
      <c r="I13" s="13">
        <v>14412.038640000001</v>
      </c>
      <c r="J13" s="6">
        <v>9.2554865534131494</v>
      </c>
      <c r="K13" s="13">
        <v>5981.1170900000034</v>
      </c>
      <c r="L13" s="6">
        <v>8.0101583345545464</v>
      </c>
      <c r="M13" s="23" t="s">
        <v>28</v>
      </c>
      <c r="N13" s="23" t="s">
        <v>28</v>
      </c>
      <c r="O13" s="14">
        <v>202.16085999999999</v>
      </c>
      <c r="P13" s="18">
        <v>18.664253027845788</v>
      </c>
    </row>
    <row r="14" spans="1:16" s="4" customFormat="1" ht="13.15" customHeight="1" x14ac:dyDescent="0.2">
      <c r="A14" s="9" t="s">
        <v>11</v>
      </c>
      <c r="B14" s="10" t="s">
        <v>20</v>
      </c>
      <c r="C14" s="11">
        <v>55</v>
      </c>
      <c r="D14" s="6">
        <v>1.4905149051490514</v>
      </c>
      <c r="E14" s="11">
        <v>242</v>
      </c>
      <c r="F14" s="12">
        <v>0.76567740302474219</v>
      </c>
      <c r="G14" s="13">
        <v>1214.1852700000002</v>
      </c>
      <c r="H14" s="6">
        <v>0.52456366989758962</v>
      </c>
      <c r="I14" s="13">
        <v>1048.0082699999998</v>
      </c>
      <c r="J14" s="6">
        <v>0.67303638944800759</v>
      </c>
      <c r="K14" s="13">
        <v>166.17698999999999</v>
      </c>
      <c r="L14" s="6">
        <v>0.22255106887728335</v>
      </c>
      <c r="M14" s="23" t="s">
        <v>28</v>
      </c>
      <c r="N14" s="23" t="s">
        <v>28</v>
      </c>
      <c r="O14" s="23" t="s">
        <v>28</v>
      </c>
      <c r="P14" s="26" t="s">
        <v>28</v>
      </c>
    </row>
    <row r="15" spans="1:16" s="4" customFormat="1" ht="13.15" customHeight="1" x14ac:dyDescent="0.2">
      <c r="A15" s="9" t="s">
        <v>12</v>
      </c>
      <c r="B15" s="10" t="s">
        <v>21</v>
      </c>
      <c r="C15" s="11">
        <v>121</v>
      </c>
      <c r="D15" s="6">
        <v>3.2791327913279136</v>
      </c>
      <c r="E15" s="11">
        <v>1634</v>
      </c>
      <c r="F15" s="12">
        <v>5.1699044485224324</v>
      </c>
      <c r="G15" s="13">
        <v>4707.9416699999992</v>
      </c>
      <c r="H15" s="6">
        <v>2.0339689675851411</v>
      </c>
      <c r="I15" s="13">
        <v>1302.4771900000005</v>
      </c>
      <c r="J15" s="6">
        <v>0.83645766010604783</v>
      </c>
      <c r="K15" s="13">
        <v>3405.4644899999985</v>
      </c>
      <c r="L15" s="6">
        <v>4.5607382963979086</v>
      </c>
      <c r="M15" s="23" t="s">
        <v>28</v>
      </c>
      <c r="N15" s="23" t="s">
        <v>28</v>
      </c>
      <c r="O15" s="32" t="s">
        <v>28</v>
      </c>
      <c r="P15" s="33" t="s">
        <v>28</v>
      </c>
    </row>
    <row r="16" spans="1:16" s="4" customFormat="1" ht="13.15" customHeight="1" x14ac:dyDescent="0.2">
      <c r="A16" s="9" t="s">
        <v>13</v>
      </c>
      <c r="B16" s="10" t="s">
        <v>22</v>
      </c>
      <c r="C16" s="11">
        <v>141</v>
      </c>
      <c r="D16" s="6">
        <v>3.8211382113821135</v>
      </c>
      <c r="E16" s="11">
        <v>1294</v>
      </c>
      <c r="F16" s="12">
        <v>4.0941593368347782</v>
      </c>
      <c r="G16" s="13">
        <v>2978.1223000000005</v>
      </c>
      <c r="H16" s="6">
        <v>1.2866362339347521</v>
      </c>
      <c r="I16" s="13">
        <v>1318.3899000000001</v>
      </c>
      <c r="J16" s="6">
        <v>0.84667688565159893</v>
      </c>
      <c r="K16" s="13">
        <v>1639.8435699999989</v>
      </c>
      <c r="L16" s="6">
        <v>2.1961460446180907</v>
      </c>
      <c r="M16" s="23" t="s">
        <v>28</v>
      </c>
      <c r="N16" s="23" t="s">
        <v>28</v>
      </c>
      <c r="O16" s="14">
        <v>19.888840000000002</v>
      </c>
      <c r="P16" s="18">
        <v>1.8362127178838699</v>
      </c>
    </row>
    <row r="17" spans="1:17" s="4" customFormat="1" ht="13.15" customHeight="1" x14ac:dyDescent="0.2">
      <c r="A17" s="9" t="s">
        <v>14</v>
      </c>
      <c r="B17" s="10" t="s">
        <v>23</v>
      </c>
      <c r="C17" s="11">
        <v>1401</v>
      </c>
      <c r="D17" s="6">
        <v>37.967479674796749</v>
      </c>
      <c r="E17" s="11">
        <v>10430</v>
      </c>
      <c r="F17" s="12">
        <v>33.000063279124213</v>
      </c>
      <c r="G17" s="13">
        <v>106287.85628999998</v>
      </c>
      <c r="H17" s="6">
        <v>45.919473196236339</v>
      </c>
      <c r="I17" s="13">
        <v>72182.518450000061</v>
      </c>
      <c r="J17" s="6">
        <v>46.355990682069944</v>
      </c>
      <c r="K17" s="13">
        <v>33633.996159999973</v>
      </c>
      <c r="L17" s="6">
        <v>45.044032847281912</v>
      </c>
      <c r="M17" s="23" t="s">
        <v>28</v>
      </c>
      <c r="N17" s="23" t="s">
        <v>28</v>
      </c>
      <c r="O17" s="14">
        <v>471.34173000000004</v>
      </c>
      <c r="P17" s="18">
        <v>43.516046139210992</v>
      </c>
    </row>
    <row r="18" spans="1:17" s="4" customFormat="1" ht="13.15" customHeight="1" x14ac:dyDescent="0.2">
      <c r="A18" s="9" t="s">
        <v>15</v>
      </c>
      <c r="B18" s="10" t="s">
        <v>24</v>
      </c>
      <c r="C18" s="11">
        <v>235</v>
      </c>
      <c r="D18" s="6">
        <v>6.3685636856368566</v>
      </c>
      <c r="E18" s="11">
        <v>2498</v>
      </c>
      <c r="F18" s="12">
        <v>7.9035626146934126</v>
      </c>
      <c r="G18" s="13">
        <v>10221.83829</v>
      </c>
      <c r="H18" s="6">
        <v>4.4161341263035583</v>
      </c>
      <c r="I18" s="13">
        <v>7530.5650200000018</v>
      </c>
      <c r="J18" s="6">
        <v>4.836168221806366</v>
      </c>
      <c r="K18" s="13">
        <v>2691.2732799999999</v>
      </c>
      <c r="L18" s="6">
        <v>3.6042640145598512</v>
      </c>
      <c r="M18" s="23" t="s">
        <v>28</v>
      </c>
      <c r="N18" s="23" t="s">
        <v>28</v>
      </c>
      <c r="O18" s="32" t="s">
        <v>28</v>
      </c>
      <c r="P18" s="33" t="s">
        <v>28</v>
      </c>
    </row>
    <row r="19" spans="1:17" s="4" customFormat="1" ht="13.15" customHeight="1" x14ac:dyDescent="0.2">
      <c r="A19" s="10">
        <v>10</v>
      </c>
      <c r="B19" s="10" t="s">
        <v>25</v>
      </c>
      <c r="C19" s="11">
        <v>53</v>
      </c>
      <c r="D19" s="6">
        <v>1.4363143631436315</v>
      </c>
      <c r="E19" s="11">
        <v>528</v>
      </c>
      <c r="F19" s="12">
        <v>1.6705688793267102</v>
      </c>
      <c r="G19" s="13">
        <v>735.1520999999999</v>
      </c>
      <c r="H19" s="6">
        <v>0.31760728204923755</v>
      </c>
      <c r="I19" s="13">
        <v>261.60610999999994</v>
      </c>
      <c r="J19" s="6">
        <v>0.16800481138563755</v>
      </c>
      <c r="K19" s="13">
        <v>471.59881999999999</v>
      </c>
      <c r="L19" s="6">
        <v>0.63158456217232939</v>
      </c>
      <c r="M19" s="23" t="s">
        <v>28</v>
      </c>
      <c r="N19" s="23" t="s">
        <v>28</v>
      </c>
      <c r="O19" s="14">
        <v>1.94716</v>
      </c>
      <c r="P19" s="18">
        <v>0.1797691547498374</v>
      </c>
    </row>
    <row r="20" spans="1:17" s="4" customFormat="1" ht="13.15" customHeight="1" x14ac:dyDescent="0.2">
      <c r="A20" s="10">
        <v>11</v>
      </c>
      <c r="B20" s="10" t="s">
        <v>26</v>
      </c>
      <c r="C20" s="11">
        <v>134</v>
      </c>
      <c r="D20" s="6">
        <v>3.6314363143631434</v>
      </c>
      <c r="E20" s="11">
        <v>981</v>
      </c>
      <c r="F20" s="12">
        <v>3.1038410428399672</v>
      </c>
      <c r="G20" s="13">
        <v>4916.5658000000021</v>
      </c>
      <c r="H20" s="6">
        <v>2.1241007143341308</v>
      </c>
      <c r="I20" s="13">
        <v>2252.7748000000001</v>
      </c>
      <c r="J20" s="6">
        <v>1.4467437529204403</v>
      </c>
      <c r="K20" s="13">
        <v>2642.7921399999991</v>
      </c>
      <c r="L20" s="6">
        <v>3.5393360752140404</v>
      </c>
      <c r="M20" s="23" t="s">
        <v>28</v>
      </c>
      <c r="N20" s="23" t="s">
        <v>28</v>
      </c>
      <c r="O20" s="19">
        <v>20.99888</v>
      </c>
      <c r="P20" s="20">
        <v>1.938695797106178</v>
      </c>
    </row>
    <row r="21" spans="1:17" s="4" customFormat="1" ht="13.15" customHeight="1" x14ac:dyDescent="0.2">
      <c r="A21" s="10">
        <v>12</v>
      </c>
      <c r="B21" s="10" t="s">
        <v>27</v>
      </c>
      <c r="C21" s="11">
        <v>291</v>
      </c>
      <c r="D21" s="6">
        <v>7.8861788617886175</v>
      </c>
      <c r="E21" s="11">
        <v>1569</v>
      </c>
      <c r="F21" s="12">
        <v>4.9642472948174401</v>
      </c>
      <c r="G21" s="13">
        <v>28853.367799999975</v>
      </c>
      <c r="H21" s="6">
        <v>12.465501662751127</v>
      </c>
      <c r="I21" s="13">
        <v>20046.012750000002</v>
      </c>
      <c r="J21" s="6">
        <v>12.873654178405225</v>
      </c>
      <c r="K21" s="13">
        <v>8807.3550499999965</v>
      </c>
      <c r="L21" s="6">
        <v>11.79517260698511</v>
      </c>
      <c r="M21" s="23" t="s">
        <v>28</v>
      </c>
      <c r="N21" s="23" t="s">
        <v>28</v>
      </c>
      <c r="O21" s="23" t="s">
        <v>28</v>
      </c>
      <c r="P21" s="23" t="s">
        <v>28</v>
      </c>
    </row>
    <row r="22" spans="1:17" s="4" customFormat="1" ht="13.15" customHeight="1" x14ac:dyDescent="0.2">
      <c r="A22" s="40" t="s">
        <v>5</v>
      </c>
      <c r="B22" s="41"/>
      <c r="C22" s="7">
        <v>3690</v>
      </c>
      <c r="D22" s="22">
        <v>100</v>
      </c>
      <c r="E22" s="7">
        <v>31606</v>
      </c>
      <c r="F22" s="22">
        <v>99.999999999999986</v>
      </c>
      <c r="G22" s="7">
        <v>231465.75709999993</v>
      </c>
      <c r="H22" s="22">
        <v>100</v>
      </c>
      <c r="I22" s="7">
        <v>155713.46311000007</v>
      </c>
      <c r="J22" s="22">
        <v>100</v>
      </c>
      <c r="K22" s="7">
        <v>74669.149349999963</v>
      </c>
      <c r="L22" s="22">
        <v>99.999999999999986</v>
      </c>
      <c r="M22" s="17" t="s">
        <v>28</v>
      </c>
      <c r="N22" s="29" t="s">
        <v>28</v>
      </c>
      <c r="O22" s="21">
        <v>1083.1446599999999</v>
      </c>
      <c r="P22" s="22">
        <v>100</v>
      </c>
      <c r="Q22" s="5"/>
    </row>
    <row r="23" spans="1:17" ht="14.45" customHeight="1" x14ac:dyDescent="0.25">
      <c r="A23" s="3"/>
      <c r="B23" s="2" t="s">
        <v>0</v>
      </c>
      <c r="C23" s="1"/>
      <c r="D23" s="1"/>
      <c r="E23" s="1"/>
      <c r="F23" s="1"/>
      <c r="G23" s="1"/>
      <c r="H23" s="1"/>
      <c r="I23" s="1"/>
      <c r="J23" s="1"/>
      <c r="K23" s="1"/>
      <c r="L23" s="1"/>
      <c r="M23" s="1"/>
      <c r="N23" s="1"/>
      <c r="O23" s="1"/>
    </row>
    <row r="24" spans="1:17" ht="34.15" customHeight="1" x14ac:dyDescent="0.25">
      <c r="B24" s="42" t="s">
        <v>38</v>
      </c>
      <c r="C24" s="43"/>
      <c r="D24" s="43"/>
      <c r="E24" s="43"/>
      <c r="F24" s="43"/>
      <c r="G24" s="43"/>
      <c r="H24" s="43"/>
      <c r="I24" s="43"/>
      <c r="J24" s="43"/>
      <c r="K24" s="43"/>
      <c r="L24" s="43"/>
      <c r="M24" s="43"/>
      <c r="N24" s="43"/>
      <c r="O24" s="43"/>
      <c r="P24" s="43"/>
    </row>
    <row r="25" spans="1:17" x14ac:dyDescent="0.25">
      <c r="B25" s="42" t="s">
        <v>41</v>
      </c>
      <c r="C25" s="43"/>
      <c r="D25" s="43"/>
      <c r="E25" s="43"/>
      <c r="F25" s="43"/>
      <c r="G25" s="43"/>
      <c r="H25" s="43"/>
      <c r="I25" s="43"/>
      <c r="J25" s="43"/>
      <c r="K25" s="43"/>
      <c r="L25" s="43"/>
      <c r="M25" s="43"/>
      <c r="N25" s="43"/>
      <c r="O25" s="43"/>
      <c r="P25" s="43"/>
    </row>
  </sheetData>
  <mergeCells count="12">
    <mergeCell ref="A22:B22"/>
    <mergeCell ref="B24:P24"/>
    <mergeCell ref="B25:P25"/>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scale="94" orientation="landscape" r:id="rId1"/>
  <headerFooter>
    <oddFooter>&amp;C&amp;F - &amp;A</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2103D9-A20A-446B-A8CF-CFD49FA0ADCF}">
  <sheetPr>
    <pageSetUpPr fitToPage="1"/>
  </sheetPr>
  <dimension ref="A3:Q25"/>
  <sheetViews>
    <sheetView zoomScale="120" zoomScaleNormal="120" workbookViewId="0">
      <selection activeCell="S16" sqref="S16"/>
    </sheetView>
  </sheetViews>
  <sheetFormatPr defaultColWidth="8.85546875" defaultRowHeight="15" x14ac:dyDescent="0.25"/>
  <cols>
    <col min="1" max="1" width="2.85546875" customWidth="1"/>
    <col min="2" max="2" width="33.28515625" customWidth="1"/>
    <col min="3" max="3" width="6.42578125" customWidth="1"/>
    <col min="4" max="4" width="5.28515625" customWidth="1"/>
    <col min="5" max="5" width="7.140625" customWidth="1"/>
    <col min="6" max="6" width="5.7109375" customWidth="1"/>
    <col min="7" max="7" width="8.7109375" customWidth="1"/>
    <col min="8" max="8" width="5.28515625" customWidth="1"/>
    <col min="9" max="9" width="11.28515625" bestFit="1" customWidth="1"/>
    <col min="10" max="10" width="5.140625" customWidth="1"/>
    <col min="11" max="11" width="11.28515625" customWidth="1"/>
    <col min="12" max="12" width="5.5703125" customWidth="1"/>
    <col min="13" max="13" width="11" customWidth="1"/>
    <col min="14" max="14" width="5.42578125" customWidth="1"/>
    <col min="15" max="15" width="8.42578125" customWidth="1"/>
    <col min="16" max="16" width="5.7109375" style="3" customWidth="1"/>
    <col min="17" max="16384" width="8.85546875" style="3"/>
  </cols>
  <sheetData>
    <row r="3" spans="1:16" x14ac:dyDescent="0.25">
      <c r="M3" s="44" t="s">
        <v>39</v>
      </c>
      <c r="N3" s="43"/>
      <c r="O3" s="43"/>
      <c r="P3" s="43"/>
    </row>
    <row r="4" spans="1:16" x14ac:dyDescent="0.25">
      <c r="M4" s="45" t="s">
        <v>40</v>
      </c>
      <c r="N4" s="46"/>
      <c r="O4" s="46"/>
      <c r="P4" s="43"/>
    </row>
    <row r="5" spans="1:16" ht="6.6" customHeight="1" x14ac:dyDescent="0.25">
      <c r="A5" s="15"/>
      <c r="B5" s="15"/>
      <c r="C5" s="15"/>
      <c r="D5" s="15"/>
      <c r="E5" s="15"/>
      <c r="F5" s="15"/>
      <c r="G5" s="15"/>
      <c r="H5" s="15"/>
      <c r="I5" s="15"/>
      <c r="J5" s="15"/>
      <c r="K5" s="15"/>
      <c r="L5" s="15"/>
      <c r="M5" s="15"/>
      <c r="N5" s="15"/>
      <c r="O5" s="15"/>
      <c r="P5" s="16"/>
    </row>
    <row r="6" spans="1:16" ht="23.45" customHeight="1" x14ac:dyDescent="0.25">
      <c r="A6" s="47" t="s">
        <v>52</v>
      </c>
      <c r="B6" s="48"/>
      <c r="C6" s="48"/>
      <c r="D6" s="48"/>
      <c r="E6" s="48"/>
      <c r="F6" s="48"/>
      <c r="G6" s="48"/>
      <c r="H6" s="48"/>
      <c r="I6" s="48"/>
      <c r="J6" s="48"/>
      <c r="K6" s="48"/>
      <c r="L6" s="48"/>
      <c r="M6" s="48"/>
      <c r="N6" s="48"/>
      <c r="O6" s="48"/>
      <c r="P6" s="48"/>
    </row>
    <row r="7" spans="1:16" ht="15.6" customHeight="1" x14ac:dyDescent="0.25">
      <c r="O7" s="49" t="s">
        <v>6</v>
      </c>
      <c r="P7" s="49"/>
    </row>
    <row r="8" spans="1:16" ht="31.15" customHeight="1" x14ac:dyDescent="0.25">
      <c r="A8" s="50" t="s">
        <v>29</v>
      </c>
      <c r="B8" s="51"/>
      <c r="C8" s="52" t="s">
        <v>30</v>
      </c>
      <c r="D8" s="52"/>
      <c r="E8" s="52" t="s">
        <v>31</v>
      </c>
      <c r="F8" s="52"/>
      <c r="G8" s="52" t="s">
        <v>32</v>
      </c>
      <c r="H8" s="52"/>
      <c r="I8" s="53" t="s">
        <v>33</v>
      </c>
      <c r="J8" s="54"/>
      <c r="K8" s="54"/>
      <c r="L8" s="54"/>
      <c r="M8" s="54"/>
      <c r="N8" s="54"/>
      <c r="O8" s="54"/>
      <c r="P8" s="55"/>
    </row>
    <row r="9" spans="1:16" ht="56.25" x14ac:dyDescent="0.25">
      <c r="A9" s="51"/>
      <c r="B9" s="51"/>
      <c r="C9" s="38" t="s">
        <v>3</v>
      </c>
      <c r="D9" s="38" t="s">
        <v>4</v>
      </c>
      <c r="E9" s="38" t="s">
        <v>1</v>
      </c>
      <c r="F9" s="38" t="s">
        <v>4</v>
      </c>
      <c r="G9" s="38" t="s">
        <v>2</v>
      </c>
      <c r="H9" s="38" t="s">
        <v>4</v>
      </c>
      <c r="I9" s="38" t="s">
        <v>34</v>
      </c>
      <c r="J9" s="38" t="s">
        <v>4</v>
      </c>
      <c r="K9" s="38" t="s">
        <v>35</v>
      </c>
      <c r="L9" s="38" t="s">
        <v>4</v>
      </c>
      <c r="M9" s="38" t="s">
        <v>36</v>
      </c>
      <c r="N9" s="38" t="s">
        <v>4</v>
      </c>
      <c r="O9" s="38" t="s">
        <v>37</v>
      </c>
      <c r="P9" s="38" t="s">
        <v>4</v>
      </c>
    </row>
    <row r="10" spans="1:16" s="4" customFormat="1" ht="13.15" customHeight="1" x14ac:dyDescent="0.2">
      <c r="A10" s="9" t="s">
        <v>7</v>
      </c>
      <c r="B10" s="10" t="s">
        <v>16</v>
      </c>
      <c r="C10" s="11">
        <v>136</v>
      </c>
      <c r="D10" s="6">
        <v>3.7219485495347566</v>
      </c>
      <c r="E10" s="11">
        <v>1652</v>
      </c>
      <c r="F10" s="12">
        <v>5.1486629682727676</v>
      </c>
      <c r="G10" s="13">
        <v>15389.385110000003</v>
      </c>
      <c r="H10" s="6">
        <v>6.9554755839404176</v>
      </c>
      <c r="I10" s="13">
        <v>13189.76518</v>
      </c>
      <c r="J10" s="6">
        <v>8.9608299793870856</v>
      </c>
      <c r="K10" s="13">
        <v>2197.3098399999999</v>
      </c>
      <c r="L10" s="6">
        <v>3.0061499088773456</v>
      </c>
      <c r="M10" s="23" t="s">
        <v>28</v>
      </c>
      <c r="N10" s="23" t="s">
        <v>28</v>
      </c>
      <c r="O10" s="19">
        <v>2.3101400000000001</v>
      </c>
      <c r="P10" s="20">
        <v>0.23857748605111131</v>
      </c>
    </row>
    <row r="11" spans="1:16" s="4" customFormat="1" ht="13.15" customHeight="1" x14ac:dyDescent="0.2">
      <c r="A11" s="9" t="s">
        <v>8</v>
      </c>
      <c r="B11" s="10" t="s">
        <v>17</v>
      </c>
      <c r="C11" s="11">
        <v>568</v>
      </c>
      <c r="D11" s="6">
        <v>15.544608648056924</v>
      </c>
      <c r="E11" s="11">
        <v>5951</v>
      </c>
      <c r="F11" s="12">
        <v>18.547029857258618</v>
      </c>
      <c r="G11" s="13">
        <v>31118.140029999995</v>
      </c>
      <c r="H11" s="6">
        <v>14.064334711830723</v>
      </c>
      <c r="I11" s="13">
        <v>18615.937409999991</v>
      </c>
      <c r="J11" s="6">
        <v>12.647249421154704</v>
      </c>
      <c r="K11" s="13">
        <v>12112.803759999986</v>
      </c>
      <c r="L11" s="6">
        <v>16.571583695894763</v>
      </c>
      <c r="M11" s="23" t="s">
        <v>28</v>
      </c>
      <c r="N11" s="23" t="s">
        <v>28</v>
      </c>
      <c r="O11" s="14">
        <v>389.39892000000003</v>
      </c>
      <c r="P11" s="18">
        <v>40.214798845359077</v>
      </c>
    </row>
    <row r="12" spans="1:16" s="4" customFormat="1" ht="13.15" customHeight="1" x14ac:dyDescent="0.2">
      <c r="A12" s="9" t="s">
        <v>9</v>
      </c>
      <c r="B12" s="10" t="s">
        <v>18</v>
      </c>
      <c r="C12" s="11">
        <v>70</v>
      </c>
      <c r="D12" s="6">
        <v>1.9157088122605364</v>
      </c>
      <c r="E12" s="11">
        <v>562</v>
      </c>
      <c r="F12" s="12">
        <v>1.7515427289160379</v>
      </c>
      <c r="G12" s="13">
        <v>2004.9996000000001</v>
      </c>
      <c r="H12" s="6">
        <v>0.90619122622049353</v>
      </c>
      <c r="I12" s="13">
        <v>1624.75809</v>
      </c>
      <c r="J12" s="6">
        <v>1.1038241244961799</v>
      </c>
      <c r="K12" s="13">
        <v>380.24149</v>
      </c>
      <c r="L12" s="6">
        <v>0.52021016777264617</v>
      </c>
      <c r="M12" s="23" t="s">
        <v>28</v>
      </c>
      <c r="N12" s="23" t="s">
        <v>28</v>
      </c>
      <c r="O12" s="23" t="s">
        <v>28</v>
      </c>
      <c r="P12" s="26" t="s">
        <v>28</v>
      </c>
    </row>
    <row r="13" spans="1:16" s="4" customFormat="1" ht="13.15" customHeight="1" x14ac:dyDescent="0.2">
      <c r="A13" s="9" t="s">
        <v>10</v>
      </c>
      <c r="B13" s="10" t="s">
        <v>19</v>
      </c>
      <c r="C13" s="11">
        <v>469</v>
      </c>
      <c r="D13" s="6">
        <v>12.835249042145595</v>
      </c>
      <c r="E13" s="11">
        <v>4291</v>
      </c>
      <c r="F13" s="12">
        <v>13.373433896403416</v>
      </c>
      <c r="G13" s="13">
        <v>18748.314350000004</v>
      </c>
      <c r="H13" s="6">
        <v>8.4735966881957356</v>
      </c>
      <c r="I13" s="13">
        <v>13000.244079999997</v>
      </c>
      <c r="J13" s="6">
        <v>8.8320736041650623</v>
      </c>
      <c r="K13" s="13">
        <v>5545.7559200000023</v>
      </c>
      <c r="L13" s="6">
        <v>7.5871747124948055</v>
      </c>
      <c r="M13" s="23" t="s">
        <v>28</v>
      </c>
      <c r="N13" s="23" t="s">
        <v>28</v>
      </c>
      <c r="O13" s="14">
        <v>202.31441000000001</v>
      </c>
      <c r="P13" s="18">
        <v>20.893826058037096</v>
      </c>
    </row>
    <row r="14" spans="1:16" s="4" customFormat="1" ht="13.15" customHeight="1" x14ac:dyDescent="0.2">
      <c r="A14" s="9" t="s">
        <v>11</v>
      </c>
      <c r="B14" s="10" t="s">
        <v>20</v>
      </c>
      <c r="C14" s="11">
        <v>54</v>
      </c>
      <c r="D14" s="6">
        <v>1.4778325123152709</v>
      </c>
      <c r="E14" s="11">
        <v>231</v>
      </c>
      <c r="F14" s="12">
        <v>0.7199401608178021</v>
      </c>
      <c r="G14" s="13">
        <v>1345.8086099999994</v>
      </c>
      <c r="H14" s="6">
        <v>0.60825945030313089</v>
      </c>
      <c r="I14" s="13">
        <v>1129.1275899999998</v>
      </c>
      <c r="J14" s="6">
        <v>0.76710390374251436</v>
      </c>
      <c r="K14" s="13">
        <v>216.68102000000005</v>
      </c>
      <c r="L14" s="6">
        <v>0.29644232081919342</v>
      </c>
      <c r="M14" s="23" t="s">
        <v>28</v>
      </c>
      <c r="N14" s="23" t="s">
        <v>28</v>
      </c>
      <c r="O14" s="23" t="s">
        <v>28</v>
      </c>
      <c r="P14" s="26" t="s">
        <v>28</v>
      </c>
    </row>
    <row r="15" spans="1:16" s="4" customFormat="1" ht="13.15" customHeight="1" x14ac:dyDescent="0.2">
      <c r="A15" s="9" t="s">
        <v>12</v>
      </c>
      <c r="B15" s="10" t="s">
        <v>21</v>
      </c>
      <c r="C15" s="11">
        <v>117</v>
      </c>
      <c r="D15" s="6">
        <v>3.201970443349754</v>
      </c>
      <c r="E15" s="11">
        <v>1735</v>
      </c>
      <c r="F15" s="12">
        <v>5.4073427663155265</v>
      </c>
      <c r="G15" s="13">
        <v>4962.2821000000004</v>
      </c>
      <c r="H15" s="6">
        <v>2.2427817447200518</v>
      </c>
      <c r="I15" s="13">
        <v>1697.4789799999996</v>
      </c>
      <c r="J15" s="6">
        <v>1.153229062517958</v>
      </c>
      <c r="K15" s="13">
        <v>3264.8031299999993</v>
      </c>
      <c r="L15" s="6">
        <v>4.4665924910034409</v>
      </c>
      <c r="M15" s="23" t="s">
        <v>28</v>
      </c>
      <c r="N15" s="23" t="s">
        <v>28</v>
      </c>
      <c r="O15" s="32" t="s">
        <v>28</v>
      </c>
      <c r="P15" s="33" t="s">
        <v>28</v>
      </c>
    </row>
    <row r="16" spans="1:16" s="4" customFormat="1" ht="13.15" customHeight="1" x14ac:dyDescent="0.2">
      <c r="A16" s="9" t="s">
        <v>13</v>
      </c>
      <c r="B16" s="10" t="s">
        <v>22</v>
      </c>
      <c r="C16" s="11">
        <v>152</v>
      </c>
      <c r="D16" s="6">
        <v>4.1598248494800218</v>
      </c>
      <c r="E16" s="11">
        <v>1392</v>
      </c>
      <c r="F16" s="12">
        <v>4.3383407093436386</v>
      </c>
      <c r="G16" s="13">
        <v>2905.4482500000013</v>
      </c>
      <c r="H16" s="6">
        <v>1.3131632107994875</v>
      </c>
      <c r="I16" s="13">
        <v>1229.8794699999996</v>
      </c>
      <c r="J16" s="6">
        <v>0.83555246628042679</v>
      </c>
      <c r="K16" s="13">
        <v>1675.5688300000006</v>
      </c>
      <c r="L16" s="6">
        <v>2.2923535834264608</v>
      </c>
      <c r="M16" s="23" t="s">
        <v>28</v>
      </c>
      <c r="N16" s="23" t="s">
        <v>28</v>
      </c>
      <c r="O16" s="32" t="s">
        <v>28</v>
      </c>
      <c r="P16" s="33" t="s">
        <v>28</v>
      </c>
    </row>
    <row r="17" spans="1:17" s="4" customFormat="1" ht="13.15" customHeight="1" x14ac:dyDescent="0.2">
      <c r="A17" s="9" t="s">
        <v>14</v>
      </c>
      <c r="B17" s="10" t="s">
        <v>23</v>
      </c>
      <c r="C17" s="11">
        <v>1378</v>
      </c>
      <c r="D17" s="6">
        <v>37.71209633278599</v>
      </c>
      <c r="E17" s="11">
        <v>10712</v>
      </c>
      <c r="F17" s="12">
        <v>33.385277067880068</v>
      </c>
      <c r="G17" s="13">
        <v>103522.32124999991</v>
      </c>
      <c r="H17" s="6">
        <v>46.788547606058998</v>
      </c>
      <c r="I17" s="13">
        <v>69973.480129999967</v>
      </c>
      <c r="J17" s="6">
        <v>47.538409513288258</v>
      </c>
      <c r="K17" s="13">
        <v>33226.678040000013</v>
      </c>
      <c r="L17" s="6">
        <v>45.457574231881175</v>
      </c>
      <c r="M17" s="23" t="s">
        <v>28</v>
      </c>
      <c r="N17" s="23" t="s">
        <v>28</v>
      </c>
      <c r="O17" s="14">
        <v>322.16309000000001</v>
      </c>
      <c r="P17" s="18">
        <v>33.271083185719448</v>
      </c>
    </row>
    <row r="18" spans="1:17" s="4" customFormat="1" ht="13.15" customHeight="1" x14ac:dyDescent="0.2">
      <c r="A18" s="9" t="s">
        <v>15</v>
      </c>
      <c r="B18" s="10" t="s">
        <v>24</v>
      </c>
      <c r="C18" s="11">
        <v>249</v>
      </c>
      <c r="D18" s="6">
        <v>6.8144499178981937</v>
      </c>
      <c r="E18" s="11">
        <v>2530</v>
      </c>
      <c r="F18" s="12">
        <v>7.8850589041949766</v>
      </c>
      <c r="G18" s="13">
        <v>6873.8148600000022</v>
      </c>
      <c r="H18" s="6">
        <v>3.1067291568517277</v>
      </c>
      <c r="I18" s="13">
        <v>4293.7619300000006</v>
      </c>
      <c r="J18" s="6">
        <v>2.9170853386409537</v>
      </c>
      <c r="K18" s="13">
        <v>2579.0904400000009</v>
      </c>
      <c r="L18" s="6">
        <v>3.5284657402673973</v>
      </c>
      <c r="M18" s="23" t="s">
        <v>28</v>
      </c>
      <c r="N18" s="23" t="s">
        <v>28</v>
      </c>
      <c r="O18" s="14">
        <v>0.96251999999999993</v>
      </c>
      <c r="P18" s="18">
        <v>9.9403327016507934E-2</v>
      </c>
    </row>
    <row r="19" spans="1:17" s="4" customFormat="1" ht="13.15" customHeight="1" x14ac:dyDescent="0.2">
      <c r="A19" s="10">
        <v>10</v>
      </c>
      <c r="B19" s="10" t="s">
        <v>25</v>
      </c>
      <c r="C19" s="11">
        <v>54</v>
      </c>
      <c r="D19" s="6">
        <v>1.4778325123152709</v>
      </c>
      <c r="E19" s="11">
        <v>550</v>
      </c>
      <c r="F19" s="12">
        <v>1.7141432400423862</v>
      </c>
      <c r="G19" s="13">
        <v>863.35550000000001</v>
      </c>
      <c r="H19" s="6">
        <v>0.39020714977160453</v>
      </c>
      <c r="I19" s="13">
        <v>327.36062999999996</v>
      </c>
      <c r="J19" s="6">
        <v>0.22240145350146734</v>
      </c>
      <c r="K19" s="13">
        <v>521.87842000000001</v>
      </c>
      <c r="L19" s="6">
        <v>0.7139843167170512</v>
      </c>
      <c r="M19" s="23" t="s">
        <v>28</v>
      </c>
      <c r="N19" s="23" t="s">
        <v>28</v>
      </c>
      <c r="O19" s="14">
        <v>14.11642</v>
      </c>
      <c r="P19" s="18">
        <v>1.4578596949282852</v>
      </c>
    </row>
    <row r="20" spans="1:17" s="4" customFormat="1" ht="13.15" customHeight="1" x14ac:dyDescent="0.2">
      <c r="A20" s="10">
        <v>11</v>
      </c>
      <c r="B20" s="10" t="s">
        <v>26</v>
      </c>
      <c r="C20" s="11">
        <v>131</v>
      </c>
      <c r="D20" s="6">
        <v>3.585112205801861</v>
      </c>
      <c r="E20" s="11">
        <v>971</v>
      </c>
      <c r="F20" s="12">
        <v>3.0262419746930123</v>
      </c>
      <c r="G20" s="13">
        <v>4893.2686000000003</v>
      </c>
      <c r="H20" s="6">
        <v>2.2115900037387726</v>
      </c>
      <c r="I20" s="13">
        <v>2113.6798699999995</v>
      </c>
      <c r="J20" s="6">
        <v>1.4359865916826724</v>
      </c>
      <c r="K20" s="13">
        <v>2743.3853100000006</v>
      </c>
      <c r="L20" s="6">
        <v>3.7532383233089925</v>
      </c>
      <c r="M20" s="23" t="s">
        <v>28</v>
      </c>
      <c r="N20" s="23" t="s">
        <v>28</v>
      </c>
      <c r="O20" s="19">
        <v>36.203400000000002</v>
      </c>
      <c r="P20" s="20">
        <v>3.7388713058528067</v>
      </c>
    </row>
    <row r="21" spans="1:17" s="4" customFormat="1" ht="13.15" customHeight="1" x14ac:dyDescent="0.2">
      <c r="A21" s="10">
        <v>12</v>
      </c>
      <c r="B21" s="10" t="s">
        <v>27</v>
      </c>
      <c r="C21" s="11">
        <v>276</v>
      </c>
      <c r="D21" s="6">
        <v>7.5533661740558298</v>
      </c>
      <c r="E21" s="11">
        <v>1509</v>
      </c>
      <c r="F21" s="12">
        <v>4.7029857258617467</v>
      </c>
      <c r="G21" s="13">
        <v>28628.546189999994</v>
      </c>
      <c r="H21" s="6">
        <v>12.939123467568836</v>
      </c>
      <c r="I21" s="13">
        <v>19998.092529999998</v>
      </c>
      <c r="J21" s="6">
        <v>13.586254541142702</v>
      </c>
      <c r="K21" s="13">
        <v>8629.6250199999977</v>
      </c>
      <c r="L21" s="6">
        <v>11.806230507536734</v>
      </c>
      <c r="M21" s="23" t="s">
        <v>28</v>
      </c>
      <c r="N21" s="23" t="s">
        <v>28</v>
      </c>
      <c r="O21" s="19">
        <v>0.82866999999999991</v>
      </c>
      <c r="P21" s="19">
        <v>8.5580097035666408E-2</v>
      </c>
    </row>
    <row r="22" spans="1:17" s="4" customFormat="1" ht="13.15" customHeight="1" x14ac:dyDescent="0.2">
      <c r="A22" s="40" t="s">
        <v>5</v>
      </c>
      <c r="B22" s="41"/>
      <c r="C22" s="7">
        <v>3654</v>
      </c>
      <c r="D22" s="22">
        <v>100</v>
      </c>
      <c r="E22" s="7">
        <v>32086</v>
      </c>
      <c r="F22" s="22">
        <v>100</v>
      </c>
      <c r="G22" s="7">
        <v>221255.68444999994</v>
      </c>
      <c r="H22" s="22">
        <v>99.999999999999972</v>
      </c>
      <c r="I22" s="7">
        <v>147193.56588999997</v>
      </c>
      <c r="J22" s="22">
        <v>100</v>
      </c>
      <c r="K22" s="7">
        <v>73093.821219999998</v>
      </c>
      <c r="L22" s="22">
        <v>100</v>
      </c>
      <c r="M22" s="17" t="s">
        <v>28</v>
      </c>
      <c r="N22" s="29" t="s">
        <v>28</v>
      </c>
      <c r="O22" s="21">
        <v>968.29757000000006</v>
      </c>
      <c r="P22" s="22">
        <v>100</v>
      </c>
      <c r="Q22" s="5"/>
    </row>
    <row r="23" spans="1:17" ht="14.45" customHeight="1" x14ac:dyDescent="0.25">
      <c r="A23" s="3"/>
      <c r="B23" s="2" t="s">
        <v>0</v>
      </c>
      <c r="C23" s="1"/>
      <c r="D23" s="1"/>
      <c r="E23" s="1"/>
      <c r="F23" s="1"/>
      <c r="G23" s="1"/>
      <c r="H23" s="1"/>
      <c r="I23" s="1"/>
      <c r="J23" s="1"/>
      <c r="K23" s="1"/>
      <c r="L23" s="1"/>
      <c r="M23" s="1"/>
      <c r="N23" s="1"/>
      <c r="O23" s="1"/>
    </row>
    <row r="24" spans="1:17" ht="34.15" customHeight="1" x14ac:dyDescent="0.25">
      <c r="B24" s="42" t="s">
        <v>38</v>
      </c>
      <c r="C24" s="43"/>
      <c r="D24" s="43"/>
      <c r="E24" s="43"/>
      <c r="F24" s="43"/>
      <c r="G24" s="43"/>
      <c r="H24" s="43"/>
      <c r="I24" s="43"/>
      <c r="J24" s="43"/>
      <c r="K24" s="43"/>
      <c r="L24" s="43"/>
      <c r="M24" s="43"/>
      <c r="N24" s="43"/>
      <c r="O24" s="43"/>
      <c r="P24" s="43"/>
    </row>
    <row r="25" spans="1:17" x14ac:dyDescent="0.25">
      <c r="B25" s="42" t="s">
        <v>41</v>
      </c>
      <c r="C25" s="43"/>
      <c r="D25" s="43"/>
      <c r="E25" s="43"/>
      <c r="F25" s="43"/>
      <c r="G25" s="43"/>
      <c r="H25" s="43"/>
      <c r="I25" s="43"/>
      <c r="J25" s="43"/>
      <c r="K25" s="43"/>
      <c r="L25" s="43"/>
      <c r="M25" s="43"/>
      <c r="N25" s="43"/>
      <c r="O25" s="43"/>
      <c r="P25" s="43"/>
    </row>
  </sheetData>
  <mergeCells count="12">
    <mergeCell ref="A22:B22"/>
    <mergeCell ref="B24:P24"/>
    <mergeCell ref="B25:P25"/>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scale="94" orientation="landscape" r:id="rId1"/>
  <headerFooter>
    <oddFooter>&amp;C&amp;F - &amp;A</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16E8BC-9928-4401-A740-410196C3C581}">
  <sheetPr>
    <pageSetUpPr fitToPage="1"/>
  </sheetPr>
  <dimension ref="A3:Q25"/>
  <sheetViews>
    <sheetView tabSelected="1" zoomScale="120" zoomScaleNormal="120" workbookViewId="0">
      <selection activeCell="S11" sqref="S11"/>
    </sheetView>
  </sheetViews>
  <sheetFormatPr defaultColWidth="8.85546875" defaultRowHeight="15" x14ac:dyDescent="0.25"/>
  <cols>
    <col min="1" max="1" width="2.85546875" customWidth="1"/>
    <col min="2" max="2" width="33.28515625" customWidth="1"/>
    <col min="3" max="3" width="6.42578125" customWidth="1"/>
    <col min="4" max="4" width="5.28515625" customWidth="1"/>
    <col min="5" max="5" width="7.140625" customWidth="1"/>
    <col min="6" max="6" width="5.7109375" customWidth="1"/>
    <col min="7" max="7" width="8.7109375" customWidth="1"/>
    <col min="8" max="8" width="5.28515625" customWidth="1"/>
    <col min="9" max="9" width="11.28515625" bestFit="1" customWidth="1"/>
    <col min="10" max="10" width="5.140625" customWidth="1"/>
    <col min="11" max="11" width="11.28515625" customWidth="1"/>
    <col min="12" max="12" width="5.5703125" customWidth="1"/>
    <col min="13" max="13" width="11" customWidth="1"/>
    <col min="14" max="14" width="5.42578125" customWidth="1"/>
    <col min="15" max="15" width="8.42578125" customWidth="1"/>
    <col min="16" max="16" width="5.7109375" style="3" customWidth="1"/>
    <col min="17" max="16384" width="8.85546875" style="3"/>
  </cols>
  <sheetData>
    <row r="3" spans="1:16" x14ac:dyDescent="0.25">
      <c r="M3" s="44" t="s">
        <v>39</v>
      </c>
      <c r="N3" s="43"/>
      <c r="O3" s="43"/>
      <c r="P3" s="43"/>
    </row>
    <row r="4" spans="1:16" x14ac:dyDescent="0.25">
      <c r="M4" s="45" t="s">
        <v>40</v>
      </c>
      <c r="N4" s="46"/>
      <c r="O4" s="46"/>
      <c r="P4" s="43"/>
    </row>
    <row r="5" spans="1:16" ht="6.6" customHeight="1" x14ac:dyDescent="0.25">
      <c r="A5" s="15"/>
      <c r="B5" s="15"/>
      <c r="C5" s="15"/>
      <c r="D5" s="15"/>
      <c r="E5" s="15"/>
      <c r="F5" s="15"/>
      <c r="G5" s="15"/>
      <c r="H5" s="15"/>
      <c r="I5" s="15"/>
      <c r="J5" s="15"/>
      <c r="K5" s="15"/>
      <c r="L5" s="15"/>
      <c r="M5" s="15"/>
      <c r="N5" s="15"/>
      <c r="O5" s="15"/>
      <c r="P5" s="16"/>
    </row>
    <row r="6" spans="1:16" ht="23.45" customHeight="1" x14ac:dyDescent="0.25">
      <c r="A6" s="47" t="s">
        <v>53</v>
      </c>
      <c r="B6" s="48"/>
      <c r="C6" s="48"/>
      <c r="D6" s="48"/>
      <c r="E6" s="48"/>
      <c r="F6" s="48"/>
      <c r="G6" s="48"/>
      <c r="H6" s="48"/>
      <c r="I6" s="48"/>
      <c r="J6" s="48"/>
      <c r="K6" s="48"/>
      <c r="L6" s="48"/>
      <c r="M6" s="48"/>
      <c r="N6" s="48"/>
      <c r="O6" s="48"/>
      <c r="P6" s="48"/>
    </row>
    <row r="7" spans="1:16" ht="15.6" customHeight="1" x14ac:dyDescent="0.25">
      <c r="O7" s="49" t="s">
        <v>6</v>
      </c>
      <c r="P7" s="49"/>
    </row>
    <row r="8" spans="1:16" ht="31.15" customHeight="1" x14ac:dyDescent="0.25">
      <c r="A8" s="50" t="s">
        <v>29</v>
      </c>
      <c r="B8" s="51"/>
      <c r="C8" s="52" t="s">
        <v>30</v>
      </c>
      <c r="D8" s="52"/>
      <c r="E8" s="52" t="s">
        <v>31</v>
      </c>
      <c r="F8" s="52"/>
      <c r="G8" s="52" t="s">
        <v>32</v>
      </c>
      <c r="H8" s="52"/>
      <c r="I8" s="53" t="s">
        <v>33</v>
      </c>
      <c r="J8" s="54"/>
      <c r="K8" s="54"/>
      <c r="L8" s="54"/>
      <c r="M8" s="54"/>
      <c r="N8" s="54"/>
      <c r="O8" s="54"/>
      <c r="P8" s="55"/>
    </row>
    <row r="9" spans="1:16" ht="56.25" x14ac:dyDescent="0.25">
      <c r="A9" s="51"/>
      <c r="B9" s="51"/>
      <c r="C9" s="39" t="s">
        <v>3</v>
      </c>
      <c r="D9" s="39" t="s">
        <v>4</v>
      </c>
      <c r="E9" s="39" t="s">
        <v>1</v>
      </c>
      <c r="F9" s="39" t="s">
        <v>4</v>
      </c>
      <c r="G9" s="39" t="s">
        <v>2</v>
      </c>
      <c r="H9" s="39" t="s">
        <v>4</v>
      </c>
      <c r="I9" s="39" t="s">
        <v>34</v>
      </c>
      <c r="J9" s="39" t="s">
        <v>4</v>
      </c>
      <c r="K9" s="39" t="s">
        <v>35</v>
      </c>
      <c r="L9" s="39" t="s">
        <v>4</v>
      </c>
      <c r="M9" s="39" t="s">
        <v>36</v>
      </c>
      <c r="N9" s="39" t="s">
        <v>4</v>
      </c>
      <c r="O9" s="39" t="s">
        <v>37</v>
      </c>
      <c r="P9" s="39" t="s">
        <v>4</v>
      </c>
    </row>
    <row r="10" spans="1:16" s="4" customFormat="1" ht="13.15" customHeight="1" x14ac:dyDescent="0.2">
      <c r="A10" s="9" t="s">
        <v>7</v>
      </c>
      <c r="B10" s="10" t="s">
        <v>16</v>
      </c>
      <c r="C10" s="11">
        <v>137</v>
      </c>
      <c r="D10" s="6">
        <v>3.7782680639823498</v>
      </c>
      <c r="E10" s="11">
        <v>1615</v>
      </c>
      <c r="F10" s="12">
        <v>5.2745027597243537</v>
      </c>
      <c r="G10" s="13">
        <v>15340.60636</v>
      </c>
      <c r="H10" s="6">
        <v>7.0187243521800484</v>
      </c>
      <c r="I10" s="13">
        <v>13116.126359999998</v>
      </c>
      <c r="J10" s="6">
        <v>8.9020679853443223</v>
      </c>
      <c r="K10" s="13">
        <v>2224.4799900000003</v>
      </c>
      <c r="L10" s="6">
        <v>3.1632451110205286</v>
      </c>
      <c r="M10" s="23" t="s">
        <v>28</v>
      </c>
      <c r="N10" s="23" t="s">
        <v>28</v>
      </c>
      <c r="O10" s="23" t="s">
        <v>28</v>
      </c>
      <c r="P10" s="26" t="s">
        <v>28</v>
      </c>
    </row>
    <row r="11" spans="1:16" s="4" customFormat="1" ht="13.15" customHeight="1" x14ac:dyDescent="0.2">
      <c r="A11" s="9" t="s">
        <v>8</v>
      </c>
      <c r="B11" s="10" t="s">
        <v>17</v>
      </c>
      <c r="C11" s="11">
        <v>565</v>
      </c>
      <c r="D11" s="6">
        <v>15.581908439051295</v>
      </c>
      <c r="E11" s="11">
        <v>5547</v>
      </c>
      <c r="F11" s="12">
        <v>18.116202358012998</v>
      </c>
      <c r="G11" s="13">
        <v>30555.224379999978</v>
      </c>
      <c r="H11" s="6">
        <v>13.979805778826554</v>
      </c>
      <c r="I11" s="13">
        <v>18081.158769999976</v>
      </c>
      <c r="J11" s="6">
        <v>12.271893408653051</v>
      </c>
      <c r="K11" s="13">
        <v>12102.12979999999</v>
      </c>
      <c r="L11" s="6">
        <v>17.209416625404579</v>
      </c>
      <c r="M11" s="23" t="s">
        <v>28</v>
      </c>
      <c r="N11" s="23" t="s">
        <v>28</v>
      </c>
      <c r="O11" s="14">
        <v>371.93586999999991</v>
      </c>
      <c r="P11" s="18">
        <v>41.044251555434272</v>
      </c>
    </row>
    <row r="12" spans="1:16" s="4" customFormat="1" ht="13.15" customHeight="1" x14ac:dyDescent="0.2">
      <c r="A12" s="9" t="s">
        <v>9</v>
      </c>
      <c r="B12" s="10" t="s">
        <v>18</v>
      </c>
      <c r="C12" s="11">
        <v>82</v>
      </c>
      <c r="D12" s="6">
        <v>2.2614451185879756</v>
      </c>
      <c r="E12" s="11">
        <v>565</v>
      </c>
      <c r="F12" s="12">
        <v>1.8452594794082104</v>
      </c>
      <c r="G12" s="13">
        <v>2125.8765199999998</v>
      </c>
      <c r="H12" s="6">
        <v>0.97264351554952333</v>
      </c>
      <c r="I12" s="13">
        <v>1697.0171700000001</v>
      </c>
      <c r="J12" s="6">
        <v>1.1517853522445498</v>
      </c>
      <c r="K12" s="13">
        <v>428.85932000000003</v>
      </c>
      <c r="L12" s="6">
        <v>0.60984461690104419</v>
      </c>
      <c r="M12" s="23" t="s">
        <v>28</v>
      </c>
      <c r="N12" s="23" t="s">
        <v>28</v>
      </c>
      <c r="O12" s="23" t="s">
        <v>28</v>
      </c>
      <c r="P12" s="26" t="s">
        <v>28</v>
      </c>
    </row>
    <row r="13" spans="1:16" s="4" customFormat="1" ht="13.15" customHeight="1" x14ac:dyDescent="0.2">
      <c r="A13" s="9" t="s">
        <v>10</v>
      </c>
      <c r="B13" s="10" t="s">
        <v>19</v>
      </c>
      <c r="C13" s="11">
        <v>458</v>
      </c>
      <c r="D13" s="6">
        <v>12.630998345284059</v>
      </c>
      <c r="E13" s="11">
        <v>4101</v>
      </c>
      <c r="F13" s="12">
        <v>13.393644469120481</v>
      </c>
      <c r="G13" s="13">
        <v>18597.212520000005</v>
      </c>
      <c r="H13" s="6">
        <v>8.5087059359752537</v>
      </c>
      <c r="I13" s="13">
        <v>13223.897939999993</v>
      </c>
      <c r="J13" s="6">
        <v>8.9752138140528466</v>
      </c>
      <c r="K13" s="13">
        <v>5171.0001500000035</v>
      </c>
      <c r="L13" s="6">
        <v>7.3532425632535956</v>
      </c>
      <c r="M13" s="23" t="s">
        <v>28</v>
      </c>
      <c r="N13" s="23" t="s">
        <v>28</v>
      </c>
      <c r="O13" s="14">
        <v>202.31441000000001</v>
      </c>
      <c r="P13" s="18">
        <v>22.32600888247017</v>
      </c>
    </row>
    <row r="14" spans="1:16" s="4" customFormat="1" ht="13.15" customHeight="1" x14ac:dyDescent="0.2">
      <c r="A14" s="9" t="s">
        <v>11</v>
      </c>
      <c r="B14" s="10" t="s">
        <v>20</v>
      </c>
      <c r="C14" s="11">
        <v>52</v>
      </c>
      <c r="D14" s="6">
        <v>1.4340871483728626</v>
      </c>
      <c r="E14" s="11">
        <v>216</v>
      </c>
      <c r="F14" s="12">
        <v>0.70544433195074951</v>
      </c>
      <c r="G14" s="13">
        <v>1385.5866799999999</v>
      </c>
      <c r="H14" s="6">
        <v>0.63394175854286794</v>
      </c>
      <c r="I14" s="13">
        <v>1119.8604200000002</v>
      </c>
      <c r="J14" s="6">
        <v>0.76006233237724385</v>
      </c>
      <c r="K14" s="13">
        <v>265.72627</v>
      </c>
      <c r="L14" s="6">
        <v>0.37786688494654475</v>
      </c>
      <c r="M14" s="23" t="s">
        <v>28</v>
      </c>
      <c r="N14" s="23" t="s">
        <v>28</v>
      </c>
      <c r="O14" s="23" t="s">
        <v>28</v>
      </c>
      <c r="P14" s="26" t="s">
        <v>28</v>
      </c>
    </row>
    <row r="15" spans="1:16" s="4" customFormat="1" ht="13.15" customHeight="1" x14ac:dyDescent="0.2">
      <c r="A15" s="9" t="s">
        <v>12</v>
      </c>
      <c r="B15" s="10" t="s">
        <v>21</v>
      </c>
      <c r="C15" s="11">
        <v>122</v>
      </c>
      <c r="D15" s="6">
        <v>3.3645890788747934</v>
      </c>
      <c r="E15" s="11">
        <v>1520</v>
      </c>
      <c r="F15" s="12">
        <v>4.9642378915052738</v>
      </c>
      <c r="G15" s="13">
        <v>2735.2508199999997</v>
      </c>
      <c r="H15" s="6">
        <v>1.2514480255299665</v>
      </c>
      <c r="I15" s="13">
        <v>1548.0604699999992</v>
      </c>
      <c r="J15" s="6">
        <v>1.0506867020884725</v>
      </c>
      <c r="K15" s="13">
        <v>1187.1903800000002</v>
      </c>
      <c r="L15" s="6">
        <v>1.6882031676021523</v>
      </c>
      <c r="M15" s="23" t="s">
        <v>28</v>
      </c>
      <c r="N15" s="23" t="s">
        <v>28</v>
      </c>
      <c r="O15" s="32" t="s">
        <v>28</v>
      </c>
      <c r="P15" s="33" t="s">
        <v>28</v>
      </c>
    </row>
    <row r="16" spans="1:16" s="4" customFormat="1" ht="13.15" customHeight="1" x14ac:dyDescent="0.2">
      <c r="A16" s="9" t="s">
        <v>13</v>
      </c>
      <c r="B16" s="10" t="s">
        <v>22</v>
      </c>
      <c r="C16" s="11">
        <v>141</v>
      </c>
      <c r="D16" s="6">
        <v>3.8885824600110315</v>
      </c>
      <c r="E16" s="11">
        <v>1287</v>
      </c>
      <c r="F16" s="12">
        <v>4.2032724778732167</v>
      </c>
      <c r="G16" s="13">
        <v>3546.3057500000004</v>
      </c>
      <c r="H16" s="6">
        <v>1.6225266422781177</v>
      </c>
      <c r="I16" s="13">
        <v>1990.1586500000005</v>
      </c>
      <c r="J16" s="6">
        <v>1.3507438947790895</v>
      </c>
      <c r="K16" s="13">
        <v>1556.1470899999999</v>
      </c>
      <c r="L16" s="6">
        <v>2.2128653422822304</v>
      </c>
      <c r="M16" s="23" t="s">
        <v>28</v>
      </c>
      <c r="N16" s="23" t="s">
        <v>28</v>
      </c>
      <c r="O16" s="32" t="s">
        <v>28</v>
      </c>
      <c r="P16" s="33" t="s">
        <v>28</v>
      </c>
    </row>
    <row r="17" spans="1:17" s="4" customFormat="1" ht="13.15" customHeight="1" x14ac:dyDescent="0.2">
      <c r="A17" s="9" t="s">
        <v>14</v>
      </c>
      <c r="B17" s="10" t="s">
        <v>23</v>
      </c>
      <c r="C17" s="11">
        <v>1361</v>
      </c>
      <c r="D17" s="6">
        <v>37.534473248758964</v>
      </c>
      <c r="E17" s="11">
        <v>10250</v>
      </c>
      <c r="F17" s="12">
        <v>33.475946307848069</v>
      </c>
      <c r="G17" s="13">
        <v>102179.31072000007</v>
      </c>
      <c r="H17" s="6">
        <v>46.74967857264258</v>
      </c>
      <c r="I17" s="13">
        <v>68951.571499999991</v>
      </c>
      <c r="J17" s="6">
        <v>46.798236029599366</v>
      </c>
      <c r="K17" s="13">
        <v>32969.646410000023</v>
      </c>
      <c r="L17" s="6">
        <v>46.883349496215558</v>
      </c>
      <c r="M17" s="23" t="s">
        <v>28</v>
      </c>
      <c r="N17" s="23" t="s">
        <v>28</v>
      </c>
      <c r="O17" s="14">
        <v>258.09284000000002</v>
      </c>
      <c r="P17" s="18">
        <v>28.481327841857397</v>
      </c>
    </row>
    <row r="18" spans="1:17" s="4" customFormat="1" ht="13.15" customHeight="1" x14ac:dyDescent="0.2">
      <c r="A18" s="9" t="s">
        <v>15</v>
      </c>
      <c r="B18" s="10" t="s">
        <v>24</v>
      </c>
      <c r="C18" s="11">
        <v>254</v>
      </c>
      <c r="D18" s="6">
        <v>7.0049641478212905</v>
      </c>
      <c r="E18" s="11">
        <v>2539</v>
      </c>
      <c r="F18" s="12">
        <v>8.2922368464025613</v>
      </c>
      <c r="G18" s="13">
        <v>7077.8240699999997</v>
      </c>
      <c r="H18" s="6">
        <v>3.2382876527023479</v>
      </c>
      <c r="I18" s="13">
        <v>4395.7256500000021</v>
      </c>
      <c r="J18" s="6">
        <v>2.9834302832396533</v>
      </c>
      <c r="K18" s="13">
        <v>2681.1358999999984</v>
      </c>
      <c r="L18" s="6">
        <v>3.8126169108208612</v>
      </c>
      <c r="M18" s="23" t="s">
        <v>28</v>
      </c>
      <c r="N18" s="23" t="s">
        <v>28</v>
      </c>
      <c r="O18" s="14">
        <v>0.96251999999999993</v>
      </c>
      <c r="P18" s="18">
        <v>0.10621700189104269</v>
      </c>
    </row>
    <row r="19" spans="1:17" s="4" customFormat="1" ht="13.15" customHeight="1" x14ac:dyDescent="0.2">
      <c r="A19" s="10">
        <v>10</v>
      </c>
      <c r="B19" s="10" t="s">
        <v>25</v>
      </c>
      <c r="C19" s="11">
        <v>52</v>
      </c>
      <c r="D19" s="6">
        <v>1.4340871483728626</v>
      </c>
      <c r="E19" s="11">
        <v>594</v>
      </c>
      <c r="F19" s="12">
        <v>1.9399719128645612</v>
      </c>
      <c r="G19" s="13">
        <v>929.91522999999995</v>
      </c>
      <c r="H19" s="6">
        <v>0.42546027954165638</v>
      </c>
      <c r="I19" s="13">
        <v>374.01675999999998</v>
      </c>
      <c r="J19" s="6">
        <v>0.25384953863605592</v>
      </c>
      <c r="K19" s="13">
        <v>517.28204999999991</v>
      </c>
      <c r="L19" s="6">
        <v>0.73558311292392264</v>
      </c>
      <c r="M19" s="23" t="s">
        <v>28</v>
      </c>
      <c r="N19" s="23" t="s">
        <v>28</v>
      </c>
      <c r="O19" s="14">
        <v>38.616419999999998</v>
      </c>
      <c r="P19" s="18">
        <v>4.2614390933853832</v>
      </c>
    </row>
    <row r="20" spans="1:17" s="4" customFormat="1" ht="13.15" customHeight="1" x14ac:dyDescent="0.2">
      <c r="A20" s="10">
        <v>11</v>
      </c>
      <c r="B20" s="10" t="s">
        <v>26</v>
      </c>
      <c r="C20" s="11">
        <v>127</v>
      </c>
      <c r="D20" s="6">
        <v>3.5024820739106453</v>
      </c>
      <c r="E20" s="11">
        <v>891</v>
      </c>
      <c r="F20" s="12">
        <v>2.909957869296842</v>
      </c>
      <c r="G20" s="13">
        <v>5080.5033300000005</v>
      </c>
      <c r="H20" s="6">
        <v>2.3244617329195871</v>
      </c>
      <c r="I20" s="13">
        <v>2467.6135800000002</v>
      </c>
      <c r="J20" s="6">
        <v>1.6747981261991209</v>
      </c>
      <c r="K20" s="13">
        <v>2578.6291999999999</v>
      </c>
      <c r="L20" s="6">
        <v>3.6668507906132151</v>
      </c>
      <c r="M20" s="23" t="s">
        <v>28</v>
      </c>
      <c r="N20" s="23" t="s">
        <v>28</v>
      </c>
      <c r="O20" s="19">
        <v>34.260550000000002</v>
      </c>
      <c r="P20" s="20">
        <v>3.7807556249617282</v>
      </c>
    </row>
    <row r="21" spans="1:17" s="4" customFormat="1" ht="13.15" customHeight="1" x14ac:dyDescent="0.2">
      <c r="A21" s="10">
        <v>12</v>
      </c>
      <c r="B21" s="10" t="s">
        <v>27</v>
      </c>
      <c r="C21" s="11">
        <v>275</v>
      </c>
      <c r="D21" s="6">
        <v>7.5841147269718707</v>
      </c>
      <c r="E21" s="11">
        <v>1494</v>
      </c>
      <c r="F21" s="12">
        <v>4.8793232959926849</v>
      </c>
      <c r="G21" s="13">
        <v>29013.256889999993</v>
      </c>
      <c r="H21" s="6">
        <v>13.274315753311496</v>
      </c>
      <c r="I21" s="13">
        <v>20372.763879999991</v>
      </c>
      <c r="J21" s="6">
        <v>13.827232532786237</v>
      </c>
      <c r="K21" s="13">
        <v>8640.4930499999991</v>
      </c>
      <c r="L21" s="6">
        <v>12.286915378015765</v>
      </c>
      <c r="M21" s="23" t="s">
        <v>28</v>
      </c>
      <c r="N21" s="23" t="s">
        <v>28</v>
      </c>
      <c r="O21" s="23" t="s">
        <v>28</v>
      </c>
      <c r="P21" s="23" t="s">
        <v>28</v>
      </c>
    </row>
    <row r="22" spans="1:17" s="4" customFormat="1" ht="13.15" customHeight="1" x14ac:dyDescent="0.2">
      <c r="A22" s="40" t="s">
        <v>5</v>
      </c>
      <c r="B22" s="41"/>
      <c r="C22" s="7">
        <v>3626</v>
      </c>
      <c r="D22" s="22">
        <v>100</v>
      </c>
      <c r="E22" s="7">
        <v>30619</v>
      </c>
      <c r="F22" s="22">
        <v>100.00000000000001</v>
      </c>
      <c r="G22" s="7">
        <v>218566.87327000004</v>
      </c>
      <c r="H22" s="22">
        <v>100</v>
      </c>
      <c r="I22" s="7">
        <v>147337.97114999994</v>
      </c>
      <c r="J22" s="22">
        <v>100.00000000000001</v>
      </c>
      <c r="K22" s="7">
        <v>70322.719610000015</v>
      </c>
      <c r="L22" s="22">
        <v>99.999999999999986</v>
      </c>
      <c r="M22" s="17" t="s">
        <v>28</v>
      </c>
      <c r="N22" s="29" t="s">
        <v>28</v>
      </c>
      <c r="O22" s="21">
        <v>906.18260999999995</v>
      </c>
      <c r="P22" s="22">
        <v>100</v>
      </c>
      <c r="Q22" s="5"/>
    </row>
    <row r="23" spans="1:17" ht="14.45" customHeight="1" x14ac:dyDescent="0.25">
      <c r="A23" s="3"/>
      <c r="B23" s="2" t="s">
        <v>0</v>
      </c>
      <c r="C23" s="1"/>
      <c r="D23" s="1"/>
      <c r="E23" s="1"/>
      <c r="F23" s="1"/>
      <c r="G23" s="1"/>
      <c r="H23" s="1"/>
      <c r="I23" s="1"/>
      <c r="J23" s="1"/>
      <c r="K23" s="1"/>
      <c r="L23" s="1"/>
      <c r="M23" s="1"/>
      <c r="N23" s="1"/>
      <c r="O23" s="1"/>
    </row>
    <row r="24" spans="1:17" ht="34.15" customHeight="1" x14ac:dyDescent="0.25">
      <c r="B24" s="42" t="s">
        <v>38</v>
      </c>
      <c r="C24" s="43"/>
      <c r="D24" s="43"/>
      <c r="E24" s="43"/>
      <c r="F24" s="43"/>
      <c r="G24" s="43"/>
      <c r="H24" s="43"/>
      <c r="I24" s="43"/>
      <c r="J24" s="43"/>
      <c r="K24" s="43"/>
      <c r="L24" s="43"/>
      <c r="M24" s="43"/>
      <c r="N24" s="43"/>
      <c r="O24" s="43"/>
      <c r="P24" s="43"/>
    </row>
    <row r="25" spans="1:17" x14ac:dyDescent="0.25">
      <c r="B25" s="42" t="s">
        <v>41</v>
      </c>
      <c r="C25" s="43"/>
      <c r="D25" s="43"/>
      <c r="E25" s="43"/>
      <c r="F25" s="43"/>
      <c r="G25" s="43"/>
      <c r="H25" s="43"/>
      <c r="I25" s="43"/>
      <c r="J25" s="43"/>
      <c r="K25" s="43"/>
      <c r="L25" s="43"/>
      <c r="M25" s="43"/>
      <c r="N25" s="43"/>
      <c r="O25" s="43"/>
      <c r="P25" s="43"/>
    </row>
  </sheetData>
  <mergeCells count="12">
    <mergeCell ref="A22:B22"/>
    <mergeCell ref="B24:P24"/>
    <mergeCell ref="B25:P25"/>
    <mergeCell ref="M3:P3"/>
    <mergeCell ref="M4:P4"/>
    <mergeCell ref="A6:P6"/>
    <mergeCell ref="O7:P7"/>
    <mergeCell ref="A8:B9"/>
    <mergeCell ref="C8:D8"/>
    <mergeCell ref="E8:F8"/>
    <mergeCell ref="G8:H8"/>
    <mergeCell ref="I8:P8"/>
  </mergeCells>
  <pageMargins left="0.70866141732283472" right="0.70866141732283472" top="0.74803149606299213" bottom="0.74803149606299213" header="0.31496062992125984" footer="0.31496062992125984"/>
  <pageSetup paperSize="9" scale="94" orientation="landscape" r:id="rId1"/>
  <headerFooter>
    <oddFooter>&amp;C&amp;F - &amp;A</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12</vt:i4>
      </vt:variant>
      <vt:variant>
        <vt:lpstr>Imenovani obsegi</vt:lpstr>
      </vt:variant>
      <vt:variant>
        <vt:i4>12</vt:i4>
      </vt:variant>
    </vt:vector>
  </HeadingPairs>
  <TitlesOfParts>
    <vt:vector size="24" baseType="lpstr">
      <vt:lpstr>jan-2019</vt:lpstr>
      <vt:lpstr>feb-2019</vt:lpstr>
      <vt:lpstr>mar-2019</vt:lpstr>
      <vt:lpstr>april-2019</vt:lpstr>
      <vt:lpstr>maj-2019</vt:lpstr>
      <vt:lpstr>jun-2019</vt:lpstr>
      <vt:lpstr>jul-2019 </vt:lpstr>
      <vt:lpstr>avg-2019</vt:lpstr>
      <vt:lpstr>sep-2019</vt:lpstr>
      <vt:lpstr>okt-2019</vt:lpstr>
      <vt:lpstr>nov-2019</vt:lpstr>
      <vt:lpstr>dec-2019</vt:lpstr>
      <vt:lpstr>'april-2019'!Tiskanje_naslovov</vt:lpstr>
      <vt:lpstr>'avg-2019'!Tiskanje_naslovov</vt:lpstr>
      <vt:lpstr>'dec-2019'!Tiskanje_naslovov</vt:lpstr>
      <vt:lpstr>'feb-2019'!Tiskanje_naslovov</vt:lpstr>
      <vt:lpstr>'jan-2019'!Tiskanje_naslovov</vt:lpstr>
      <vt:lpstr>'jul-2019 '!Tiskanje_naslovov</vt:lpstr>
      <vt:lpstr>'jun-2019'!Tiskanje_naslovov</vt:lpstr>
      <vt:lpstr>'maj-2019'!Tiskanje_naslovov</vt:lpstr>
      <vt:lpstr>'mar-2019'!Tiskanje_naslovov</vt:lpstr>
      <vt:lpstr>'nov-2019'!Tiskanje_naslovov</vt:lpstr>
      <vt:lpstr>'okt-2019'!Tiskanje_naslovov</vt:lpstr>
      <vt:lpstr>'sep-2019'!Tiskanje_naslovov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2017-01-25T10:05:05Z</dcterms:created>
  <dcterms:modified xsi:type="dcterms:W3CDTF">2020-01-07T13:07:16Z</dcterms:modified>
</cp:coreProperties>
</file>