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3"/>
  <workbookPr defaultThemeVersion="124226"/>
  <mc:AlternateContent xmlns:mc="http://schemas.openxmlformats.org/markup-compatibility/2006">
    <mc:Choice Requires="x15">
      <x15ac:absPath xmlns:x15ac="http://schemas.microsoft.com/office/spreadsheetml/2010/11/ac" url="N:\SSI\PI-Blokade\BLOKADE\BLOKADE IN NEPORAVNANE OBV (NODURS)\14. JAVNA OBJAVA PODATKOV\"/>
    </mc:Choice>
  </mc:AlternateContent>
  <xr:revisionPtr revIDLastSave="0" documentId="13_ncr:1_{D319E342-9C47-4150-AD7E-87280BB5BC7D}" xr6:coauthVersionLast="36" xr6:coauthVersionMax="36" xr10:uidLastSave="{00000000-0000-0000-0000-000000000000}"/>
  <bookViews>
    <workbookView xWindow="4230" yWindow="-165" windowWidth="20160" windowHeight="11925" tabRatio="743" activeTab="11" xr2:uid="{00000000-000D-0000-FFFF-FFFF00000000}"/>
  </bookViews>
  <sheets>
    <sheet name="jan-2019" sheetId="17" r:id="rId1"/>
    <sheet name="feb-2019" sheetId="18" r:id="rId2"/>
    <sheet name="mar-2019" sheetId="19" r:id="rId3"/>
    <sheet name="apr-2019" sheetId="20" r:id="rId4"/>
    <sheet name="maj-2019" sheetId="21" r:id="rId5"/>
    <sheet name="jun-2019" sheetId="22" r:id="rId6"/>
    <sheet name="jul-2019" sheetId="23" r:id="rId7"/>
    <sheet name="avg-2019" sheetId="24" r:id="rId8"/>
    <sheet name="sep-2019" sheetId="25" r:id="rId9"/>
    <sheet name="okt-2019" sheetId="27" r:id="rId10"/>
    <sheet name="nov-2019" sheetId="28" r:id="rId11"/>
    <sheet name="dec-2019" sheetId="29" r:id="rId12"/>
  </sheets>
  <definedNames>
    <definedName name="_xlnm.Print_Titles" localSheetId="3">'apr-2019'!$8:$9</definedName>
    <definedName name="_xlnm.Print_Titles" localSheetId="7">'avg-2019'!$8:$9</definedName>
    <definedName name="_xlnm.Print_Titles" localSheetId="11">'dec-2019'!$8:$9</definedName>
    <definedName name="_xlnm.Print_Titles" localSheetId="1">'feb-2019'!$8:$9</definedName>
    <definedName name="_xlnm.Print_Titles" localSheetId="0">'jan-2019'!$8:$9</definedName>
    <definedName name="_xlnm.Print_Titles" localSheetId="6">'jul-2019'!$8:$9</definedName>
    <definedName name="_xlnm.Print_Titles" localSheetId="5">'jun-2019'!$8:$9</definedName>
    <definedName name="_xlnm.Print_Titles" localSheetId="4">'maj-2019'!$8:$9</definedName>
    <definedName name="_xlnm.Print_Titles" localSheetId="2">'mar-2019'!$8:$9</definedName>
    <definedName name="_xlnm.Print_Titles" localSheetId="10">'nov-2019'!$8:$9</definedName>
    <definedName name="_xlnm.Print_Titles" localSheetId="9">'okt-2019'!$8:$9</definedName>
    <definedName name="_xlnm.Print_Titles" localSheetId="8">'sep-2019'!$8:$9</definedName>
  </definedNames>
  <calcPr calcId="191029"/>
</workbook>
</file>

<file path=xl/calcChain.xml><?xml version="1.0" encoding="utf-8"?>
<calcChain xmlns="http://schemas.openxmlformats.org/spreadsheetml/2006/main">
  <c r="P29" i="22" l="1"/>
  <c r="O29" i="22"/>
  <c r="N29" i="22"/>
  <c r="D29" i="22"/>
  <c r="E29" i="22"/>
  <c r="F29" i="22"/>
  <c r="G29" i="22"/>
  <c r="H29" i="22"/>
  <c r="I29" i="22"/>
  <c r="J29" i="22"/>
  <c r="K29" i="22"/>
  <c r="L29" i="22"/>
  <c r="M29" i="22"/>
  <c r="C29" i="22"/>
  <c r="P29" i="20" l="1"/>
  <c r="O29" i="20"/>
  <c r="N29" i="20"/>
  <c r="M29" i="20"/>
  <c r="L29" i="20"/>
  <c r="K29" i="20"/>
  <c r="J29" i="20"/>
  <c r="I29" i="20"/>
  <c r="H29" i="20"/>
  <c r="G29" i="20"/>
  <c r="F29" i="20"/>
  <c r="E29" i="20"/>
  <c r="D29" i="20"/>
  <c r="C29" i="20"/>
  <c r="P29" i="19" l="1"/>
  <c r="O29" i="19"/>
  <c r="N29" i="19"/>
  <c r="M29" i="19"/>
  <c r="L29" i="19"/>
  <c r="K29" i="19"/>
  <c r="J29" i="19"/>
  <c r="I29" i="19"/>
  <c r="H29" i="19"/>
  <c r="G29" i="19"/>
  <c r="F29" i="19"/>
  <c r="E29" i="19"/>
  <c r="D29" i="19"/>
  <c r="C29" i="19"/>
  <c r="P29" i="18" l="1"/>
  <c r="O29" i="18"/>
  <c r="N29" i="18"/>
  <c r="M29" i="18"/>
  <c r="L29" i="18"/>
  <c r="K29" i="18"/>
  <c r="J29" i="18"/>
  <c r="I29" i="18"/>
  <c r="H29" i="18"/>
  <c r="G29" i="18"/>
  <c r="F29" i="18"/>
  <c r="E29" i="18"/>
  <c r="D29" i="18"/>
  <c r="C29" i="18"/>
  <c r="P29" i="17" l="1"/>
  <c r="O29" i="17"/>
  <c r="N29" i="17"/>
  <c r="M29" i="17"/>
  <c r="L29" i="17"/>
  <c r="K29" i="17"/>
  <c r="J29" i="17"/>
  <c r="I29" i="17"/>
  <c r="H29" i="17"/>
  <c r="G29" i="17"/>
  <c r="F29" i="17"/>
  <c r="E29" i="17"/>
  <c r="D29" i="17"/>
  <c r="C29" i="17"/>
</calcChain>
</file>

<file path=xl/sharedStrings.xml><?xml version="1.0" encoding="utf-8"?>
<sst xmlns="http://schemas.openxmlformats.org/spreadsheetml/2006/main" count="1262" uniqueCount="71">
  <si>
    <t>*Število zadev v blokadah pomeni število posamičnih zadev, ki se nanašajo na neporavnane obveznosti.</t>
  </si>
  <si>
    <t>A</t>
  </si>
  <si>
    <t>B</t>
  </si>
  <si>
    <t>C</t>
  </si>
  <si>
    <t>D</t>
  </si>
  <si>
    <t>E</t>
  </si>
  <si>
    <t>F</t>
  </si>
  <si>
    <t>G</t>
  </si>
  <si>
    <t>H</t>
  </si>
  <si>
    <t>I</t>
  </si>
  <si>
    <t>J</t>
  </si>
  <si>
    <t>K</t>
  </si>
  <si>
    <t>L</t>
  </si>
  <si>
    <t>M</t>
  </si>
  <si>
    <t>N</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</si>
  <si>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</si>
  <si>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</si>
  <si>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</si>
  <si>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</si>
  <si>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</si>
  <si>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</si>
  <si>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</si>
  <si>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</si>
  <si>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</si>
  <si>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</si>
  <si>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</si>
  <si>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</si>
  <si>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</si>
  <si>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</si>
  <si>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</si>
  <si>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</si>
  <si>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IZOBRAŽEVANJE</t>
  </si>
  <si>
    <t>ZDRAVSTVO IN SOCIALNO VARSTVO</t>
  </si>
  <si>
    <t>KULTURNE,RAZVEDRILNE IN REKREAC.DEJ.</t>
  </si>
  <si>
    <t>DRUGE DEJAVNOSTI</t>
  </si>
  <si>
    <t>Število</t>
  </si>
  <si>
    <t>PREDELOVALNE DEJAVNOSTI</t>
  </si>
  <si>
    <t>povprečni dnevni znesek</t>
  </si>
  <si>
    <t>število</t>
  </si>
  <si>
    <t>Področje dejavnosti</t>
  </si>
  <si>
    <t>delež v %</t>
  </si>
  <si>
    <t>SKUPAJ</t>
  </si>
  <si>
    <t>(v 000 EUR)</t>
  </si>
  <si>
    <t>-</t>
  </si>
  <si>
    <t>Zadeve v blokadah*</t>
  </si>
  <si>
    <t>Dospele neporavnane obveznosti</t>
  </si>
  <si>
    <t>Od tega povprečni dnevni znesek iz naslova:</t>
  </si>
  <si>
    <t>sodnih sklepov o izvršbi</t>
  </si>
  <si>
    <t>davčnega dolga in stroškov davčne izvršbe</t>
  </si>
  <si>
    <t>zakonite preživnine, odškodnine za škodo….</t>
  </si>
  <si>
    <t>izvršnice</t>
  </si>
  <si>
    <t>Samostojni podjetniki in druge fizične osebe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</si>
  <si>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</si>
  <si>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 xml:space="preserve"> KMETIJSTVO IN LOV,GOZDARSTVO,RIBIŠTVO</t>
  </si>
  <si>
    <t>Tržaška cesta 16</t>
  </si>
  <si>
    <t>1000 Ljubljana, SLOVENIJA</t>
  </si>
  <si>
    <t>Vir podatkov: evidenca o dospelih neporavnanih obveznostih poslovnih subjektov pri ponudnikih plačilnih storitev.</t>
  </si>
  <si>
    <t>O</t>
  </si>
  <si>
    <t>JAVNA UPRAVA IN OBRAMBA;OBV.SOC.VARNOST</t>
  </si>
  <si>
    <r>
      <t xml:space="preserve">Samostojni podjetniki in druge fizične osebe z dospelimi neporavnanimi obveznostmi nad 5 dni neprekinjeno po področjih dejavnosti - </t>
    </r>
    <r>
      <rPr>
        <b/>
        <sz val="10"/>
        <color theme="1"/>
        <rFont val="Arial"/>
        <family val="2"/>
        <charset val="238"/>
      </rPr>
      <t>v januarju 2019</t>
    </r>
  </si>
  <si>
    <r>
      <t xml:space="preserve">Samostojni podjetniki in druge fizične osebe z dospelimi neporavnanimi obveznostmi nad 5 dni neprekinjeno po področjih dejavnosti - </t>
    </r>
    <r>
      <rPr>
        <b/>
        <sz val="10"/>
        <color theme="1"/>
        <rFont val="Arial"/>
        <family val="2"/>
        <charset val="238"/>
      </rPr>
      <t>v februarju 2019</t>
    </r>
  </si>
  <si>
    <r>
      <t xml:space="preserve">Samostojni podjetniki in druge fizične osebe z dospelimi neporavnanimi obveznostmi nad 5 dni neprekinjeno po področjih dejavnosti - </t>
    </r>
    <r>
      <rPr>
        <b/>
        <sz val="10"/>
        <color theme="1"/>
        <rFont val="Arial"/>
        <family val="2"/>
        <charset val="238"/>
      </rPr>
      <t>v marcu 2019</t>
    </r>
  </si>
  <si>
    <r>
      <t xml:space="preserve">Samostojni podjetniki in druge fizične osebe z dospelimi neporavnanimi obveznostmi nad 5 dni neprekinjeno po področjih dejavnosti - </t>
    </r>
    <r>
      <rPr>
        <b/>
        <sz val="10"/>
        <color theme="1"/>
        <rFont val="Arial"/>
        <family val="2"/>
        <charset val="238"/>
      </rPr>
      <t>v aprilu 2019</t>
    </r>
  </si>
  <si>
    <r>
      <t xml:space="preserve">Samostojni podjetniki in druge fizične osebe z dospelimi neporavnanimi obveznostmi nad 5 dni neprekinjeno po področjih dejavnosti - </t>
    </r>
    <r>
      <rPr>
        <b/>
        <sz val="10"/>
        <color theme="1"/>
        <rFont val="Arial"/>
        <family val="2"/>
        <charset val="238"/>
      </rPr>
      <t>v maju 2019</t>
    </r>
  </si>
  <si>
    <r>
      <t xml:space="preserve">Samostojni podjetniki in druge fizične osebe z dospelimi neporavnanimi obveznostmi nad 5 dni neprekinjeno po področjih dejavnosti - </t>
    </r>
    <r>
      <rPr>
        <b/>
        <sz val="10"/>
        <color theme="1"/>
        <rFont val="Arial"/>
        <family val="2"/>
        <charset val="238"/>
      </rPr>
      <t>v juniju 2019</t>
    </r>
  </si>
  <si>
    <r>
      <t xml:space="preserve">Samostojni podjetniki in druge fizične osebe z dospelimi neporavnanimi obveznostmi nad 5 dni neprekinjeno po področjih dejavnosti - </t>
    </r>
    <r>
      <rPr>
        <b/>
        <sz val="10"/>
        <color theme="1"/>
        <rFont val="Arial"/>
        <family val="2"/>
        <charset val="238"/>
      </rPr>
      <t>v juliju 2019</t>
    </r>
  </si>
  <si>
    <r>
      <t xml:space="preserve">Samostojni podjetniki in druge fizične osebe z dospelimi neporavnanimi obveznostmi nad 5 dni neprekinjeno po področjih dejavnosti - </t>
    </r>
    <r>
      <rPr>
        <b/>
        <sz val="10"/>
        <color theme="1"/>
        <rFont val="Arial"/>
        <family val="2"/>
        <charset val="238"/>
      </rPr>
      <t>v avgustu 2019</t>
    </r>
  </si>
  <si>
    <r>
      <t xml:space="preserve">Samostojni podjetniki in druge fizične osebe z dospelimi neporavnanimi obveznostmi nad 5 dni neprekinjeno po področjih dejavnosti - </t>
    </r>
    <r>
      <rPr>
        <b/>
        <sz val="10"/>
        <color theme="1"/>
        <rFont val="Arial"/>
        <family val="2"/>
        <charset val="238"/>
      </rPr>
      <t>v septembru 2019</t>
    </r>
  </si>
  <si>
    <r>
      <t xml:space="preserve">Samostojni podjetniki in druge fizične osebe z dospelimi neporavnanimi obveznostmi nad 5 dni neprekinjeno po področjih dejavnosti - </t>
    </r>
    <r>
      <rPr>
        <b/>
        <sz val="10"/>
        <color theme="1"/>
        <rFont val="Arial"/>
        <family val="2"/>
        <charset val="238"/>
      </rPr>
      <t>v oktobru 2019</t>
    </r>
  </si>
  <si>
    <r>
      <t xml:space="preserve">Samostojni podjetniki in druge fizične osebe z dospelimi neporavnanimi obveznostmi nad 5 dni neprekinjeno po področjih dejavnosti - </t>
    </r>
    <r>
      <rPr>
        <b/>
        <sz val="10"/>
        <color theme="1"/>
        <rFont val="Arial"/>
        <family val="2"/>
        <charset val="238"/>
      </rPr>
      <t>v novembru 2019</t>
    </r>
  </si>
  <si>
    <r>
      <t xml:space="preserve">Samostojni podjetniki in druge fizične osebe z dospelimi neporavnanimi obveznostmi nad 5 dni neprekinjeno po področjih dejavnosti - </t>
    </r>
    <r>
      <rPr>
        <b/>
        <sz val="10"/>
        <color theme="1"/>
        <rFont val="Arial"/>
        <family val="2"/>
        <charset val="238"/>
      </rPr>
      <t>v decembru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</si>
</sst>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0" x14ac:knownFonts="1">
    <font>
      <sz val="11"/>
      <color theme="1"/>
      <name val="Calibri"/>
      <family val="2"/>
      <charset val="238"/>
      <scheme val="minor"/>
    </font>
    <font>
      <b/>
      <sz val="9"/>
      <color theme="1"/>
      <name val="Arial"/>
      <family val="2"/>
      <charset val="238"/>
    </font>
    <font>
      <b/>
      <sz val="10"/>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sz val="10"/>
      <color theme="1"/>
      <name val="Arial"/>
      <family val="2"/>
      <charset val="238"/>
    </font>
    <font>
      <b/>
      <sz val="8"/>
      <color theme="1"/>
      <name val="Arial"/>
      <family val="2"/>
      <charset val="238"/>
    </font>
    <font>
      <sz val="8"/>
      <name val="Arial"/>
      <family val="2"/>
      <charset val="238"/>
    </font>
    <font>
      <b/>
      <sz val="8"/>
      <name val="Arial"/>
      <family val="2"/>
      <charset val="238"/>
    </font>
  </fonts>
  <fills count="4">
    <fill>
      <patternFill patternType="none"/>
    </fill>
    <fill>
      <patternFill patternType="gray125"/>
    </fill>
    <fill>
      <patternFill patternType="solid">
        <fgColor theme="3" tint="0.79998168889431442"/>
        <bgColor theme="4" tint="0.79998168889431442"/>
      </patternFill>
    </fill>
    <fill>
      <patternFill patternType="solid">
        <fgColor theme="3"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56">
    <xf numFmtId="0" fontId="0" fillId="0" borderId="0" xfId="0"/>
    <xf numFmtId="0" fontId="4" fillId="0" borderId="0" xfId="0" applyFont="1"/>
    <xf numFmtId="0" fontId="3" fillId="0" borderId="0" xfId="0" applyFont="1" applyAlignment="1">
      <alignment vertical="center"/>
    </xf>
    <xf numFmtId="0" fontId="0" fillId="0" borderId="0" xfId="0" applyFill="1" applyBorder="1"/>
    <xf numFmtId="0" fontId="1" fillId="0" borderId="0" xfId="0" applyFont="1" applyFill="1" applyBorder="1" applyAlignment="1">
      <alignment horizontal="center" wrapText="1"/>
    </xf>
    <xf numFmtId="0" fontId="4" fillId="0" borderId="0" xfId="0" applyFont="1" applyFill="1" applyBorder="1"/>
    <xf numFmtId="0" fontId="3" fillId="0" borderId="1" xfId="0" applyFont="1" applyBorder="1" applyAlignment="1">
      <alignment horizontal="left" wrapText="1"/>
    </xf>
    <xf numFmtId="0" fontId="3" fillId="0" borderId="1" xfId="0" applyFont="1" applyBorder="1" applyAlignment="1">
      <alignment horizontal="left"/>
    </xf>
    <xf numFmtId="0" fontId="3" fillId="0" borderId="1" xfId="0" applyFont="1" applyBorder="1" applyAlignment="1"/>
    <xf numFmtId="3" fontId="8" fillId="0" borderId="1" xfId="0" applyNumberFormat="1" applyFont="1" applyFill="1" applyBorder="1"/>
    <xf numFmtId="3" fontId="9" fillId="3" borderId="1" xfId="0" applyNumberFormat="1" applyFont="1" applyFill="1" applyBorder="1"/>
    <xf numFmtId="165" fontId="9" fillId="3" borderId="1" xfId="0" applyNumberFormat="1" applyFont="1" applyFill="1" applyBorder="1"/>
    <xf numFmtId="164" fontId="8" fillId="0" borderId="1" xfId="0" applyNumberFormat="1" applyFont="1" applyFill="1" applyBorder="1"/>
    <xf numFmtId="3" fontId="8" fillId="0" borderId="1" xfId="0" applyNumberFormat="1" applyFont="1" applyBorder="1"/>
    <xf numFmtId="3" fontId="8" fillId="0" borderId="1" xfId="0" applyNumberFormat="1" applyFont="1" applyFill="1" applyBorder="1" applyAlignment="1">
      <alignment horizontal="right"/>
    </xf>
    <xf numFmtId="0" fontId="0" fillId="0" borderId="5" xfId="0" applyBorder="1"/>
    <xf numFmtId="0" fontId="0" fillId="0" borderId="5" xfId="0" applyFill="1" applyBorder="1"/>
    <xf numFmtId="3" fontId="8" fillId="0" borderId="1" xfId="0" applyNumberFormat="1" applyFont="1" applyBorder="1" applyAlignment="1">
      <alignment horizontal="center"/>
    </xf>
    <xf numFmtId="3" fontId="8" fillId="0" borderId="1" xfId="0" applyNumberFormat="1" applyFont="1" applyBorder="1" applyAlignment="1">
      <alignment horizontal="right"/>
    </xf>
    <xf numFmtId="164" fontId="8" fillId="0" borderId="1" xfId="0" applyNumberFormat="1" applyFont="1" applyFill="1" applyBorder="1" applyAlignment="1">
      <alignment horizontal="right"/>
    </xf>
    <xf numFmtId="165" fontId="8" fillId="0" borderId="1" xfId="0" applyNumberFormat="1" applyFont="1" applyBorder="1" applyAlignment="1">
      <alignment horizontal="right"/>
    </xf>
    <xf numFmtId="3" fontId="8" fillId="0" borderId="1" xfId="0" applyNumberFormat="1" applyFont="1" applyFill="1" applyBorder="1" applyAlignment="1"/>
    <xf numFmtId="164" fontId="8" fillId="0" borderId="1" xfId="0" applyNumberFormat="1" applyFont="1" applyFill="1" applyBorder="1" applyAlignment="1"/>
    <xf numFmtId="3" fontId="8" fillId="0" borderId="1" xfId="0" applyNumberFormat="1" applyFont="1" applyBorder="1" applyAlignment="1"/>
    <xf numFmtId="165" fontId="8" fillId="0" borderId="1" xfId="0" applyNumberFormat="1" applyFont="1" applyBorder="1" applyAlignment="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165" fontId="8" fillId="0" borderId="1" xfId="0" applyNumberFormat="1" applyFont="1" applyBorder="1" applyAlignment="1">
      <alignment horizontal="center"/>
    </xf>
    <xf numFmtId="165" fontId="8" fillId="0" borderId="1" xfId="0" applyNumberFormat="1" applyFont="1" applyFill="1" applyBorder="1" applyAlignment="1">
      <alignment horizontal="right"/>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3" fontId="8" fillId="0" borderId="1" xfId="0" applyNumberFormat="1" applyFont="1" applyFill="1" applyBorder="1" applyAlignment="1">
      <alignment horizontal="center"/>
    </xf>
    <xf numFmtId="164" fontId="8" fillId="0" borderId="1" xfId="0" applyNumberFormat="1" applyFont="1" applyFill="1" applyBorder="1" applyAlignment="1">
      <alignment horizont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left" wrapText="1"/>
    </xf>
    <xf numFmtId="0" fontId="4" fillId="3" borderId="3" xfId="0" applyFont="1" applyFill="1" applyBorder="1" applyAlignment="1">
      <alignment wrapText="1"/>
    </xf>
    <xf numFmtId="0" fontId="3" fillId="0" borderId="0" xfId="0" applyFont="1" applyAlignment="1">
      <alignment vertical="center" wrapText="1"/>
    </xf>
    <xf numFmtId="0" fontId="0" fillId="0" borderId="0" xfId="0" applyAlignment="1">
      <alignment wrapText="1"/>
    </xf>
    <xf numFmtId="0" fontId="3" fillId="0" borderId="0" xfId="0" applyFont="1" applyAlignment="1">
      <alignment horizontal="right" vertical="center" wrapText="1"/>
    </xf>
    <xf numFmtId="0" fontId="3" fillId="0" borderId="0" xfId="0" applyFont="1" applyAlignment="1">
      <alignment horizontal="right" wrapText="1"/>
    </xf>
    <xf numFmtId="0" fontId="0" fillId="0" borderId="0" xfId="0" applyAlignment="1">
      <alignment horizontal="right" wrapText="1"/>
    </xf>
    <xf numFmtId="0" fontId="6"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7" fillId="2" borderId="1" xfId="0" applyFont="1" applyFill="1" applyBorder="1" applyAlignment="1">
      <alignment horizontal="center" vertical="center" wrapText="1"/>
    </xf>
    <xf numFmtId="0" fontId="4" fillId="3" borderId="1" xfId="0" applyFont="1" applyFill="1" applyBorder="1" applyAlignment="1">
      <alignment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4" fillId="0" borderId="4" xfId="0" applyFont="1" applyBorder="1" applyAlignment="1">
      <alignment vertical="center" wrapText="1"/>
    </xf>
    <xf numFmtId="0" fontId="4" fillId="0" borderId="3" xfId="0" applyFont="1" applyBorder="1" applyAlignment="1">
      <alignment vertical="center" wrapText="1"/>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295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295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295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295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295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4543"/>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A60AA01B-F79D-4328-A399-1321612C148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4543"/>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06AF011A-C0FF-47B8-8999-7F00D188B27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4543"/>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C7515DCA-6388-4720-B5A7-FF2489E4A83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4543"/>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C56078EE-925E-4E68-B4C7-83B3ABB2F88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4543"/>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9365C4D1-47A1-49FD-83B0-6069FE036FA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4543"/>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2956D4B6-0804-4002-9885-B5769A90B2D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0"/>
          <a:ext cx="1704975" cy="784543"/>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P32"/>
  <sheetViews>
    <sheetView zoomScale="110" zoomScaleNormal="110" workbookViewId="0">
      <selection activeCell="C10" sqref="C10"/>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44" t="s">
        <v>54</v>
      </c>
      <c r="N3" s="43"/>
      <c r="O3" s="43"/>
      <c r="P3" s="43"/>
    </row>
    <row r="4" spans="1:16" ht="14.45" x14ac:dyDescent="0.3">
      <c r="M4" s="45" t="s">
        <v>55</v>
      </c>
      <c r="N4" s="46"/>
      <c r="O4" s="46"/>
      <c r="P4" s="43"/>
    </row>
    <row r="5" spans="1:16" ht="14.45" x14ac:dyDescent="0.3">
      <c r="A5" s="15"/>
      <c r="B5" s="15"/>
      <c r="C5" s="15"/>
      <c r="D5" s="15"/>
      <c r="E5" s="15"/>
      <c r="F5" s="15"/>
      <c r="G5" s="15"/>
      <c r="H5" s="15"/>
      <c r="I5" s="15"/>
      <c r="J5" s="15"/>
      <c r="K5" s="15"/>
      <c r="L5" s="15"/>
      <c r="M5" s="15"/>
      <c r="N5" s="15"/>
      <c r="O5" s="15"/>
      <c r="P5" s="16"/>
    </row>
    <row r="6" spans="1:16" ht="16.149999999999999" customHeight="1" x14ac:dyDescent="0.25">
      <c r="A6" s="47" t="s">
        <v>59</v>
      </c>
      <c r="B6" s="48"/>
      <c r="C6" s="48"/>
      <c r="D6" s="48"/>
      <c r="E6" s="48"/>
      <c r="F6" s="48"/>
      <c r="G6" s="48"/>
      <c r="H6" s="48"/>
      <c r="I6" s="48"/>
      <c r="J6" s="48"/>
      <c r="K6" s="48"/>
      <c r="L6" s="48"/>
      <c r="M6" s="48"/>
      <c r="N6" s="48"/>
      <c r="O6" s="48"/>
      <c r="P6" s="48"/>
    </row>
    <row r="7" spans="1:16" ht="13.15" customHeight="1" x14ac:dyDescent="0.3">
      <c r="O7" s="49" t="s">
        <v>42</v>
      </c>
      <c r="P7" s="49"/>
    </row>
    <row r="8" spans="1:16" ht="43.5" customHeight="1" x14ac:dyDescent="0.25">
      <c r="A8" s="50" t="s">
        <v>39</v>
      </c>
      <c r="B8" s="51"/>
      <c r="C8" s="52" t="s">
        <v>51</v>
      </c>
      <c r="D8" s="52"/>
      <c r="E8" s="52" t="s">
        <v>44</v>
      </c>
      <c r="F8" s="52"/>
      <c r="G8" s="52" t="s">
        <v>45</v>
      </c>
      <c r="H8" s="52"/>
      <c r="I8" s="53" t="s">
        <v>46</v>
      </c>
      <c r="J8" s="54"/>
      <c r="K8" s="54"/>
      <c r="L8" s="54"/>
      <c r="M8" s="54"/>
      <c r="N8" s="54"/>
      <c r="O8" s="54"/>
      <c r="P8" s="55"/>
    </row>
    <row r="9" spans="1:16" ht="56.25" x14ac:dyDescent="0.25">
      <c r="A9" s="51"/>
      <c r="B9" s="51"/>
      <c r="C9" s="25" t="s">
        <v>38</v>
      </c>
      <c r="D9" s="25" t="s">
        <v>40</v>
      </c>
      <c r="E9" s="25" t="s">
        <v>35</v>
      </c>
      <c r="F9" s="25" t="s">
        <v>40</v>
      </c>
      <c r="G9" s="25" t="s">
        <v>37</v>
      </c>
      <c r="H9" s="25" t="s">
        <v>40</v>
      </c>
      <c r="I9" s="25" t="s">
        <v>47</v>
      </c>
      <c r="J9" s="25" t="s">
        <v>40</v>
      </c>
      <c r="K9" s="25" t="s">
        <v>48</v>
      </c>
      <c r="L9" s="25" t="s">
        <v>40</v>
      </c>
      <c r="M9" s="25" t="s">
        <v>49</v>
      </c>
      <c r="N9" s="25" t="s">
        <v>40</v>
      </c>
      <c r="O9" s="25" t="s">
        <v>50</v>
      </c>
      <c r="P9" s="25" t="s">
        <v>40</v>
      </c>
    </row>
    <row r="10" spans="1:16" s="4" customFormat="1" ht="12" customHeight="1" x14ac:dyDescent="0.2">
      <c r="A10" s="8" t="s">
        <v>1</v>
      </c>
      <c r="B10" s="6" t="s">
        <v>53</v>
      </c>
      <c r="C10" s="9">
        <v>63</v>
      </c>
      <c r="D10" s="12">
        <v>1.6287487073422959</v>
      </c>
      <c r="E10" s="9">
        <v>2064</v>
      </c>
      <c r="F10" s="12">
        <v>1.4744226249580317</v>
      </c>
      <c r="G10" s="13">
        <v>577.87243000000001</v>
      </c>
      <c r="H10" s="12">
        <v>1.0968443127285665</v>
      </c>
      <c r="I10" s="18">
        <v>214.83385999999993</v>
      </c>
      <c r="J10" s="19">
        <v>0.9294186612358637</v>
      </c>
      <c r="K10" s="18">
        <v>356.73822999999987</v>
      </c>
      <c r="L10" s="19">
        <v>1.22335608555923</v>
      </c>
      <c r="M10" s="21">
        <v>6.3003200000000001</v>
      </c>
      <c r="N10" s="22">
        <v>2.4469738568493571</v>
      </c>
      <c r="O10" s="17" t="s">
        <v>43</v>
      </c>
      <c r="P10" s="17" t="s">
        <v>43</v>
      </c>
    </row>
    <row r="11" spans="1:16" s="5" customFormat="1" ht="12" customHeight="1" x14ac:dyDescent="0.2">
      <c r="A11" s="8" t="s">
        <v>2</v>
      </c>
      <c r="B11" s="7" t="s">
        <v>19</v>
      </c>
      <c r="C11" s="9">
        <v>1</v>
      </c>
      <c r="D11" s="12">
        <v>2.5853154084798349E-2</v>
      </c>
      <c r="E11" s="9">
        <v>147</v>
      </c>
      <c r="F11" s="12">
        <v>0.10500975090544122</v>
      </c>
      <c r="G11" s="13">
        <v>1070.34851</v>
      </c>
      <c r="H11" s="12">
        <v>2.0316000814072321</v>
      </c>
      <c r="I11" s="18">
        <v>76.234390000000005</v>
      </c>
      <c r="J11" s="19">
        <v>0.32980678508468236</v>
      </c>
      <c r="K11" s="18">
        <v>994.11411999999996</v>
      </c>
      <c r="L11" s="19">
        <v>3.4090979215834509</v>
      </c>
      <c r="M11" s="17" t="s">
        <v>43</v>
      </c>
      <c r="N11" s="17" t="s">
        <v>43</v>
      </c>
      <c r="O11" s="17" t="s">
        <v>43</v>
      </c>
      <c r="P11" s="17" t="s">
        <v>43</v>
      </c>
    </row>
    <row r="12" spans="1:16" s="5" customFormat="1" ht="12" customHeight="1" x14ac:dyDescent="0.2">
      <c r="A12" s="8" t="s">
        <v>3</v>
      </c>
      <c r="B12" s="6" t="s">
        <v>36</v>
      </c>
      <c r="C12" s="9">
        <v>386</v>
      </c>
      <c r="D12" s="12">
        <v>9.9793174767321613</v>
      </c>
      <c r="E12" s="9">
        <v>20174</v>
      </c>
      <c r="F12" s="12">
        <v>14.411338195689599</v>
      </c>
      <c r="G12" s="13">
        <v>4418.1925999999967</v>
      </c>
      <c r="H12" s="12">
        <v>8.3860540393827652</v>
      </c>
      <c r="I12" s="18">
        <v>1617.13392</v>
      </c>
      <c r="J12" s="19">
        <v>6.9960780063510697</v>
      </c>
      <c r="K12" s="18">
        <v>2787.1452799999979</v>
      </c>
      <c r="L12" s="19">
        <v>9.5579078800320421</v>
      </c>
      <c r="M12" s="21">
        <v>13.486049999999999</v>
      </c>
      <c r="N12" s="22">
        <v>5.2378310597181201</v>
      </c>
      <c r="O12" s="14">
        <v>0.42731999999999998</v>
      </c>
      <c r="P12" s="19">
        <v>0.2810546402396028</v>
      </c>
    </row>
    <row r="13" spans="1:16" s="5" customFormat="1" ht="12" customHeight="1" x14ac:dyDescent="0.2">
      <c r="A13" s="8" t="s">
        <v>4</v>
      </c>
      <c r="B13" s="6" t="s">
        <v>20</v>
      </c>
      <c r="C13" s="9">
        <v>7</v>
      </c>
      <c r="D13" s="12">
        <v>0.18097207859358841</v>
      </c>
      <c r="E13" s="9">
        <v>30</v>
      </c>
      <c r="F13" s="12">
        <v>2.143056140927372E-2</v>
      </c>
      <c r="G13" s="13">
        <v>47.812010000000001</v>
      </c>
      <c r="H13" s="12">
        <v>9.0750706429481923E-2</v>
      </c>
      <c r="I13" s="18">
        <v>28.23734</v>
      </c>
      <c r="J13" s="19">
        <v>0.12216096075200582</v>
      </c>
      <c r="K13" s="18">
        <v>19.574669999999998</v>
      </c>
      <c r="L13" s="19">
        <v>6.7127068683705979E-2</v>
      </c>
      <c r="M13" s="17" t="s">
        <v>43</v>
      </c>
      <c r="N13" s="17" t="s">
        <v>43</v>
      </c>
      <c r="O13" s="17" t="s">
        <v>43</v>
      </c>
      <c r="P13" s="17" t="s">
        <v>43</v>
      </c>
    </row>
    <row r="14" spans="1:16" s="5" customFormat="1" ht="12" customHeight="1" x14ac:dyDescent="0.2">
      <c r="A14" s="8" t="s">
        <v>5</v>
      </c>
      <c r="B14" s="6" t="s">
        <v>21</v>
      </c>
      <c r="C14" s="9">
        <v>4</v>
      </c>
      <c r="D14" s="12">
        <v>0.10341261633919339</v>
      </c>
      <c r="E14" s="9">
        <v>910</v>
      </c>
      <c r="F14" s="12">
        <v>0.65006036274796952</v>
      </c>
      <c r="G14" s="13">
        <v>32.822820000000007</v>
      </c>
      <c r="H14" s="12">
        <v>6.2300122960898915E-2</v>
      </c>
      <c r="I14" s="18">
        <v>1.00606</v>
      </c>
      <c r="J14" s="19">
        <v>4.352437452471194E-3</v>
      </c>
      <c r="K14" s="18">
        <v>31.816760000000002</v>
      </c>
      <c r="L14" s="19">
        <v>0.10910865081316769</v>
      </c>
      <c r="M14" s="17" t="s">
        <v>43</v>
      </c>
      <c r="N14" s="17" t="s">
        <v>43</v>
      </c>
      <c r="O14" s="17" t="s">
        <v>43</v>
      </c>
      <c r="P14" s="17" t="s">
        <v>43</v>
      </c>
    </row>
    <row r="15" spans="1:16" s="5" customFormat="1" ht="12" customHeight="1" x14ac:dyDescent="0.2">
      <c r="A15" s="8" t="s">
        <v>6</v>
      </c>
      <c r="B15" s="7" t="s">
        <v>22</v>
      </c>
      <c r="C15" s="9">
        <v>745</v>
      </c>
      <c r="D15" s="12">
        <v>19.260599793174769</v>
      </c>
      <c r="E15" s="9">
        <v>26847</v>
      </c>
      <c r="F15" s="12">
        <v>19.178209405159048</v>
      </c>
      <c r="G15" s="13">
        <v>7959.4183000000048</v>
      </c>
      <c r="H15" s="12">
        <v>15.107560495631672</v>
      </c>
      <c r="I15" s="14">
        <v>2867.3483599999959</v>
      </c>
      <c r="J15" s="19">
        <v>12.404781415965092</v>
      </c>
      <c r="K15" s="14">
        <v>4963.9514400000025</v>
      </c>
      <c r="L15" s="19">
        <v>17.02279063991686</v>
      </c>
      <c r="M15" s="21">
        <v>17.805440000000001</v>
      </c>
      <c r="N15" s="22">
        <v>6.9154338493441312</v>
      </c>
      <c r="O15" s="14">
        <v>110.31305999999998</v>
      </c>
      <c r="P15" s="19">
        <v>72.554519779157815</v>
      </c>
    </row>
    <row r="16" spans="1:16" s="5" customFormat="1" ht="12" customHeight="1" x14ac:dyDescent="0.2">
      <c r="A16" s="8" t="s">
        <v>7</v>
      </c>
      <c r="B16" s="6" t="s">
        <v>23</v>
      </c>
      <c r="C16" s="9">
        <v>531</v>
      </c>
      <c r="D16" s="12">
        <v>13.728024819027921</v>
      </c>
      <c r="E16" s="9">
        <v>17882</v>
      </c>
      <c r="F16" s="12">
        <v>12.774043304021088</v>
      </c>
      <c r="G16" s="13">
        <v>6220.9745199999961</v>
      </c>
      <c r="H16" s="12">
        <v>11.807866524954857</v>
      </c>
      <c r="I16" s="14">
        <v>2794.8650699999994</v>
      </c>
      <c r="J16" s="19">
        <v>12.09120271680767</v>
      </c>
      <c r="K16" s="14">
        <v>3398.9837299999972</v>
      </c>
      <c r="L16" s="19">
        <v>11.656074625958391</v>
      </c>
      <c r="M16" s="21">
        <v>9.8887999999999998</v>
      </c>
      <c r="N16" s="22">
        <v>3.8406993733035661</v>
      </c>
      <c r="O16" s="18">
        <v>17.236979999999999</v>
      </c>
      <c r="P16" s="20">
        <v>11.337014913220138</v>
      </c>
    </row>
    <row r="17" spans="1:16" s="5" customFormat="1" ht="12" customHeight="1" x14ac:dyDescent="0.2">
      <c r="A17" s="8" t="s">
        <v>8</v>
      </c>
      <c r="B17" s="7" t="s">
        <v>24</v>
      </c>
      <c r="C17" s="9">
        <v>214</v>
      </c>
      <c r="D17" s="12">
        <v>5.5325749741468453</v>
      </c>
      <c r="E17" s="9">
        <v>8906</v>
      </c>
      <c r="F17" s="12">
        <v>6.3620193303663903</v>
      </c>
      <c r="G17" s="13">
        <v>3112.1956499999987</v>
      </c>
      <c r="H17" s="12">
        <v>5.9071759121664318</v>
      </c>
      <c r="I17" s="18">
        <v>1290.4858900000002</v>
      </c>
      <c r="J17" s="19">
        <v>5.5829265844200373</v>
      </c>
      <c r="K17" s="18">
        <v>1782.8110399999991</v>
      </c>
      <c r="L17" s="19">
        <v>6.1137622821814741</v>
      </c>
      <c r="M17" s="21">
        <v>21.834519999999998</v>
      </c>
      <c r="N17" s="22">
        <v>8.4802834803397946</v>
      </c>
      <c r="O17" s="18">
        <v>17.064250000000001</v>
      </c>
      <c r="P17" s="20">
        <v>11.22340785525752</v>
      </c>
    </row>
    <row r="18" spans="1:16" s="5" customFormat="1" ht="12" customHeight="1" x14ac:dyDescent="0.2">
      <c r="A18" s="8" t="s">
        <v>9</v>
      </c>
      <c r="B18" s="7" t="s">
        <v>25</v>
      </c>
      <c r="C18" s="9">
        <v>518</v>
      </c>
      <c r="D18" s="12">
        <v>13.391933815925544</v>
      </c>
      <c r="E18" s="9">
        <v>22135</v>
      </c>
      <c r="F18" s="12">
        <v>15.812182559809127</v>
      </c>
      <c r="G18" s="13">
        <v>8343.690089999991</v>
      </c>
      <c r="H18" s="12">
        <v>15.836936575060676</v>
      </c>
      <c r="I18" s="18">
        <v>3150.80708</v>
      </c>
      <c r="J18" s="19">
        <v>13.631086357178898</v>
      </c>
      <c r="K18" s="18">
        <v>5178.4697299999962</v>
      </c>
      <c r="L18" s="19">
        <v>17.758434407435839</v>
      </c>
      <c r="M18" s="21">
        <v>14.413219999999999</v>
      </c>
      <c r="N18" s="22">
        <v>5.5979335229033271</v>
      </c>
      <c r="O18" s="17" t="s">
        <v>43</v>
      </c>
      <c r="P18" s="17" t="s">
        <v>43</v>
      </c>
    </row>
    <row r="19" spans="1:16" s="5" customFormat="1" ht="12" customHeight="1" x14ac:dyDescent="0.2">
      <c r="A19" s="8" t="s">
        <v>10</v>
      </c>
      <c r="B19" s="6" t="s">
        <v>26</v>
      </c>
      <c r="C19" s="9">
        <v>124</v>
      </c>
      <c r="D19" s="12">
        <v>3.2057911065149951</v>
      </c>
      <c r="E19" s="9">
        <v>3236</v>
      </c>
      <c r="F19" s="12">
        <v>2.3116432240136584</v>
      </c>
      <c r="G19" s="13">
        <v>730.42691999999977</v>
      </c>
      <c r="H19" s="12">
        <v>1.3864039387825497</v>
      </c>
      <c r="I19" s="18">
        <v>366.66197999999997</v>
      </c>
      <c r="J19" s="19">
        <v>1.5862605949438842</v>
      </c>
      <c r="K19" s="18">
        <v>361.2998199999999</v>
      </c>
      <c r="L19" s="19">
        <v>1.2389990652486405</v>
      </c>
      <c r="M19" s="23">
        <v>2.4651199999999998</v>
      </c>
      <c r="N19" s="24">
        <v>0.95742505047306903</v>
      </c>
      <c r="O19" s="17" t="s">
        <v>43</v>
      </c>
      <c r="P19" s="17" t="s">
        <v>43</v>
      </c>
    </row>
    <row r="20" spans="1:16" s="5" customFormat="1" ht="12" customHeight="1" x14ac:dyDescent="0.2">
      <c r="A20" s="8" t="s">
        <v>11</v>
      </c>
      <c r="B20" s="6" t="s">
        <v>27</v>
      </c>
      <c r="C20" s="9">
        <v>56</v>
      </c>
      <c r="D20" s="12">
        <v>1.4477766287487073</v>
      </c>
      <c r="E20" s="9">
        <v>572</v>
      </c>
      <c r="F20" s="12">
        <v>0.40860937087015226</v>
      </c>
      <c r="G20" s="13">
        <v>1119.92822</v>
      </c>
      <c r="H20" s="12">
        <v>2.1257060122616105</v>
      </c>
      <c r="I20" s="18">
        <v>893.57211000000007</v>
      </c>
      <c r="J20" s="19">
        <v>3.8657900304631037</v>
      </c>
      <c r="K20" s="18">
        <v>226.35612000000003</v>
      </c>
      <c r="L20" s="19">
        <v>0.77623902799981792</v>
      </c>
      <c r="M20" s="17" t="s">
        <v>43</v>
      </c>
      <c r="N20" s="17" t="s">
        <v>43</v>
      </c>
      <c r="O20" s="17" t="s">
        <v>43</v>
      </c>
      <c r="P20" s="17" t="s">
        <v>43</v>
      </c>
    </row>
    <row r="21" spans="1:16" s="5" customFormat="1" ht="12" customHeight="1" x14ac:dyDescent="0.2">
      <c r="A21" s="8" t="s">
        <v>12</v>
      </c>
      <c r="B21" s="6" t="s">
        <v>28</v>
      </c>
      <c r="C21" s="9">
        <v>26</v>
      </c>
      <c r="D21" s="12">
        <v>0.67218200620475699</v>
      </c>
      <c r="E21" s="9">
        <v>1045</v>
      </c>
      <c r="F21" s="12">
        <v>0.74649788908970116</v>
      </c>
      <c r="G21" s="13">
        <v>2318.5452099999989</v>
      </c>
      <c r="H21" s="12">
        <v>4.4007690891094393</v>
      </c>
      <c r="I21" s="18">
        <v>2205.3476099999998</v>
      </c>
      <c r="J21" s="19">
        <v>9.5408201632922847</v>
      </c>
      <c r="K21" s="18">
        <v>111.2038</v>
      </c>
      <c r="L21" s="19">
        <v>0.38134921919445403</v>
      </c>
      <c r="M21" s="18">
        <v>1.9938</v>
      </c>
      <c r="N21" s="20">
        <v>0.77436963134987558</v>
      </c>
      <c r="O21" s="17" t="s">
        <v>43</v>
      </c>
      <c r="P21" s="17" t="s">
        <v>43</v>
      </c>
    </row>
    <row r="22" spans="1:16" s="5" customFormat="1" ht="12" customHeight="1" x14ac:dyDescent="0.2">
      <c r="A22" s="8" t="s">
        <v>13</v>
      </c>
      <c r="B22" s="6" t="s">
        <v>29</v>
      </c>
      <c r="C22" s="9">
        <v>492</v>
      </c>
      <c r="D22" s="12">
        <v>12.719751809720787</v>
      </c>
      <c r="E22" s="9">
        <v>18340</v>
      </c>
      <c r="F22" s="12">
        <v>13.101216541536001</v>
      </c>
      <c r="G22" s="13">
        <v>7177.3282599999966</v>
      </c>
      <c r="H22" s="12">
        <v>13.623096160803197</v>
      </c>
      <c r="I22" s="18">
        <v>2581.6695500000001</v>
      </c>
      <c r="J22" s="19">
        <v>11.168871875757366</v>
      </c>
      <c r="K22" s="18">
        <v>4548.6457600000031</v>
      </c>
      <c r="L22" s="19">
        <v>15.598590236738</v>
      </c>
      <c r="M22" s="21">
        <v>47.01297000000001</v>
      </c>
      <c r="N22" s="22">
        <v>18.259311990953339</v>
      </c>
      <c r="O22" s="17" t="s">
        <v>43</v>
      </c>
      <c r="P22" s="17" t="s">
        <v>43</v>
      </c>
    </row>
    <row r="23" spans="1:16" s="5" customFormat="1" ht="12" customHeight="1" x14ac:dyDescent="0.2">
      <c r="A23" s="8" t="s">
        <v>14</v>
      </c>
      <c r="B23" s="6" t="s">
        <v>30</v>
      </c>
      <c r="C23" s="9">
        <v>189</v>
      </c>
      <c r="D23" s="12">
        <v>4.8862461220268871</v>
      </c>
      <c r="E23" s="9">
        <v>4715</v>
      </c>
      <c r="F23" s="12">
        <v>3.3681699014908526</v>
      </c>
      <c r="G23" s="13">
        <v>1807.3837899999999</v>
      </c>
      <c r="H23" s="12">
        <v>3.430547172806464</v>
      </c>
      <c r="I23" s="18">
        <v>422.77081000000004</v>
      </c>
      <c r="J23" s="19">
        <v>1.8289997686575192</v>
      </c>
      <c r="K23" s="18">
        <v>1332.7371600000006</v>
      </c>
      <c r="L23" s="19">
        <v>4.5703319073398063</v>
      </c>
      <c r="M23" s="21">
        <v>44.875830000000001</v>
      </c>
      <c r="N23" s="22">
        <v>17.429270705998441</v>
      </c>
      <c r="O23" s="14">
        <v>7</v>
      </c>
      <c r="P23" s="19">
        <v>4.6040028121249179</v>
      </c>
    </row>
    <row r="24" spans="1:16" s="5" customFormat="1" ht="12" customHeight="1" x14ac:dyDescent="0.2">
      <c r="A24" s="8" t="s">
        <v>57</v>
      </c>
      <c r="B24" s="6" t="s">
        <v>58</v>
      </c>
      <c r="C24" s="9">
        <v>1</v>
      </c>
      <c r="D24" s="12">
        <v>2.5853154084798349E-2</v>
      </c>
      <c r="E24" s="9">
        <v>35</v>
      </c>
      <c r="F24" s="12">
        <v>2.500232164415267E-2</v>
      </c>
      <c r="G24" s="13">
        <v>80.059219999999996</v>
      </c>
      <c r="H24" s="12">
        <v>0.15195827933595152</v>
      </c>
      <c r="I24" s="18">
        <v>7.6756400000000005</v>
      </c>
      <c r="J24" s="19">
        <v>3.3206511547706895E-2</v>
      </c>
      <c r="K24" s="18">
        <v>72.383579999999995</v>
      </c>
      <c r="L24" s="19">
        <v>0.24822372720625821</v>
      </c>
      <c r="M24" s="17" t="s">
        <v>43</v>
      </c>
      <c r="N24" s="17" t="s">
        <v>43</v>
      </c>
      <c r="O24" s="17" t="s">
        <v>43</v>
      </c>
      <c r="P24" s="17" t="s">
        <v>43</v>
      </c>
    </row>
    <row r="25" spans="1:16" s="5" customFormat="1" ht="12" customHeight="1" x14ac:dyDescent="0.2">
      <c r="A25" s="8" t="s">
        <v>15</v>
      </c>
      <c r="B25" s="7" t="s">
        <v>31</v>
      </c>
      <c r="C25" s="9">
        <v>85</v>
      </c>
      <c r="D25" s="12">
        <v>2.1975180972078596</v>
      </c>
      <c r="E25" s="9">
        <v>683</v>
      </c>
      <c r="F25" s="12">
        <v>0.48790244808446498</v>
      </c>
      <c r="G25" s="13">
        <v>496.48573999999996</v>
      </c>
      <c r="H25" s="12">
        <v>0.94236639783945686</v>
      </c>
      <c r="I25" s="18">
        <v>206.96844999999999</v>
      </c>
      <c r="J25" s="19">
        <v>0.89539116281326347</v>
      </c>
      <c r="K25" s="18">
        <v>282.05226999999996</v>
      </c>
      <c r="L25" s="19">
        <v>0.96723684745056659</v>
      </c>
      <c r="M25" s="21">
        <v>7.4650200000000009</v>
      </c>
      <c r="N25" s="22">
        <v>2.8993303166914677</v>
      </c>
      <c r="O25" s="17" t="s">
        <v>43</v>
      </c>
      <c r="P25" s="17" t="s">
        <v>43</v>
      </c>
    </row>
    <row r="26" spans="1:16" s="5" customFormat="1" ht="12" customHeight="1" x14ac:dyDescent="0.2">
      <c r="A26" s="8" t="s">
        <v>16</v>
      </c>
      <c r="B26" s="6" t="s">
        <v>32</v>
      </c>
      <c r="C26" s="9">
        <v>31</v>
      </c>
      <c r="D26" s="12">
        <v>0.80144777662874878</v>
      </c>
      <c r="E26" s="9">
        <v>587</v>
      </c>
      <c r="F26" s="12">
        <v>0.4193246515747891</v>
      </c>
      <c r="G26" s="13">
        <v>3762.7360000000003</v>
      </c>
      <c r="H26" s="12">
        <v>7.141949273992938</v>
      </c>
      <c r="I26" s="18">
        <v>2752.4076599999999</v>
      </c>
      <c r="J26" s="19">
        <v>11.907522596915294</v>
      </c>
      <c r="K26" s="18">
        <v>984.08079000000009</v>
      </c>
      <c r="L26" s="19">
        <v>3.3746908009507006</v>
      </c>
      <c r="M26" s="23">
        <v>26.24757</v>
      </c>
      <c r="N26" s="22">
        <v>10.194262766942549</v>
      </c>
      <c r="O26" s="17" t="s">
        <v>43</v>
      </c>
      <c r="P26" s="17" t="s">
        <v>43</v>
      </c>
    </row>
    <row r="27" spans="1:16" s="5" customFormat="1" ht="12" customHeight="1" x14ac:dyDescent="0.2">
      <c r="A27" s="8" t="s">
        <v>17</v>
      </c>
      <c r="B27" s="6" t="s">
        <v>33</v>
      </c>
      <c r="C27" s="9">
        <v>142</v>
      </c>
      <c r="D27" s="12">
        <v>3.6711478800413651</v>
      </c>
      <c r="E27" s="9">
        <v>4320</v>
      </c>
      <c r="F27" s="12">
        <v>3.0860008429354155</v>
      </c>
      <c r="G27" s="13">
        <v>1784.7353400000006</v>
      </c>
      <c r="H27" s="12">
        <v>3.3875587513401273</v>
      </c>
      <c r="I27" s="18">
        <v>1211.27755</v>
      </c>
      <c r="J27" s="19">
        <v>5.240253835713129</v>
      </c>
      <c r="K27" s="18">
        <v>532.92187999999999</v>
      </c>
      <c r="L27" s="19">
        <v>1.8275395519725093</v>
      </c>
      <c r="M27" s="21">
        <v>40.535919999999997</v>
      </c>
      <c r="N27" s="22">
        <v>15.743698177765095</v>
      </c>
      <c r="O27" s="17" t="s">
        <v>43</v>
      </c>
      <c r="P27" s="17" t="s">
        <v>43</v>
      </c>
    </row>
    <row r="28" spans="1:16" s="5" customFormat="1" ht="12" customHeight="1" x14ac:dyDescent="0.2">
      <c r="A28" s="8" t="s">
        <v>18</v>
      </c>
      <c r="B28" s="7" t="s">
        <v>34</v>
      </c>
      <c r="C28" s="9">
        <v>253</v>
      </c>
      <c r="D28" s="12">
        <v>6.5408479834539817</v>
      </c>
      <c r="E28" s="9">
        <v>7359</v>
      </c>
      <c r="F28" s="12">
        <v>5.2569167136948431</v>
      </c>
      <c r="G28" s="13">
        <v>1624.0447200000008</v>
      </c>
      <c r="H28" s="12">
        <v>3.082556153005704</v>
      </c>
      <c r="I28" s="18">
        <v>425.56071999999983</v>
      </c>
      <c r="J28" s="19">
        <v>1.8410695346486359</v>
      </c>
      <c r="K28" s="18">
        <v>1195.3346899999997</v>
      </c>
      <c r="L28" s="19">
        <v>4.0991400537350762</v>
      </c>
      <c r="M28" s="21">
        <v>3.1493600000000002</v>
      </c>
      <c r="N28" s="22">
        <v>1.2231762173678626</v>
      </c>
      <c r="O28" s="17" t="s">
        <v>43</v>
      </c>
      <c r="P28" s="17" t="s">
        <v>43</v>
      </c>
    </row>
    <row r="29" spans="1:16" s="5" customFormat="1" ht="12" customHeight="1" x14ac:dyDescent="0.2">
      <c r="A29" s="40" t="s">
        <v>41</v>
      </c>
      <c r="B29" s="41"/>
      <c r="C29" s="10">
        <f>SUM(C10:C28)</f>
        <v>3868</v>
      </c>
      <c r="D29" s="11">
        <f t="shared" ref="D29:P29" si="0">SUM(D10:D28)</f>
        <v>100.00000000000001</v>
      </c>
      <c r="E29" s="10">
        <f t="shared" si="0"/>
        <v>139987</v>
      </c>
      <c r="F29" s="11">
        <f t="shared" si="0"/>
        <v>100.00000000000003</v>
      </c>
      <c r="G29" s="10">
        <f t="shared" si="0"/>
        <v>52685.000349999973</v>
      </c>
      <c r="H29" s="11">
        <f t="shared" si="0"/>
        <v>100.00000000000001</v>
      </c>
      <c r="I29" s="10">
        <f t="shared" si="0"/>
        <v>23114.86405</v>
      </c>
      <c r="J29" s="11">
        <f t="shared" si="0"/>
        <v>100</v>
      </c>
      <c r="K29" s="10">
        <f t="shared" si="0"/>
        <v>29160.620869999999</v>
      </c>
      <c r="L29" s="11">
        <f t="shared" si="0"/>
        <v>99.999999999999972</v>
      </c>
      <c r="M29" s="10">
        <f t="shared" si="0"/>
        <v>257.47394000000003</v>
      </c>
      <c r="N29" s="11">
        <f t="shared" si="0"/>
        <v>99.999999999999986</v>
      </c>
      <c r="O29" s="10">
        <f t="shared" si="0"/>
        <v>152.04160999999999</v>
      </c>
      <c r="P29" s="11">
        <f t="shared" si="0"/>
        <v>99.999999999999986</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42" t="s">
        <v>52</v>
      </c>
      <c r="C31" s="43"/>
      <c r="D31" s="43"/>
      <c r="E31" s="43"/>
      <c r="F31" s="43"/>
      <c r="G31" s="43"/>
      <c r="H31" s="43"/>
      <c r="I31" s="43"/>
      <c r="J31" s="43"/>
      <c r="K31" s="43"/>
      <c r="L31" s="43"/>
      <c r="M31" s="43"/>
      <c r="N31" s="43"/>
      <c r="O31" s="43"/>
      <c r="P31" s="43"/>
    </row>
    <row r="32" spans="1:16" x14ac:dyDescent="0.25">
      <c r="B32" s="42" t="s">
        <v>56</v>
      </c>
      <c r="C32" s="43"/>
      <c r="D32" s="43"/>
      <c r="E32" s="43"/>
      <c r="F32" s="43"/>
      <c r="G32" s="43"/>
      <c r="H32" s="43"/>
      <c r="I32" s="43"/>
      <c r="J32" s="43"/>
      <c r="K32" s="43"/>
      <c r="L32" s="43"/>
      <c r="M32" s="43"/>
      <c r="N32" s="43"/>
      <c r="O32" s="43"/>
      <c r="P32" s="4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fitToHeight="0" orientation="landscape" r:id="rId1"/>
  <headerFooter>
    <oddFooter>&amp;C&amp;F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P32"/>
  <sheetViews>
    <sheetView zoomScale="110" zoomScaleNormal="110" workbookViewId="0">
      <selection activeCell="Q16" sqref="Q16"/>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44" t="s">
        <v>54</v>
      </c>
      <c r="N3" s="43"/>
      <c r="O3" s="43"/>
      <c r="P3" s="43"/>
    </row>
    <row r="4" spans="1:16" ht="14.45" x14ac:dyDescent="0.3">
      <c r="M4" s="45" t="s">
        <v>55</v>
      </c>
      <c r="N4" s="46"/>
      <c r="O4" s="46"/>
      <c r="P4" s="43"/>
    </row>
    <row r="5" spans="1:16" ht="14.45" x14ac:dyDescent="0.3">
      <c r="A5" s="15"/>
      <c r="B5" s="15"/>
      <c r="C5" s="15"/>
      <c r="D5" s="15"/>
      <c r="E5" s="15"/>
      <c r="F5" s="15"/>
      <c r="G5" s="15"/>
      <c r="H5" s="15"/>
      <c r="I5" s="15"/>
      <c r="J5" s="15"/>
      <c r="K5" s="15"/>
      <c r="L5" s="15"/>
      <c r="M5" s="15"/>
      <c r="N5" s="15"/>
      <c r="O5" s="15"/>
      <c r="P5" s="16"/>
    </row>
    <row r="6" spans="1:16" ht="16.149999999999999" customHeight="1" x14ac:dyDescent="0.25">
      <c r="A6" s="47" t="s">
        <v>60</v>
      </c>
      <c r="B6" s="48"/>
      <c r="C6" s="48"/>
      <c r="D6" s="48"/>
      <c r="E6" s="48"/>
      <c r="F6" s="48"/>
      <c r="G6" s="48"/>
      <c r="H6" s="48"/>
      <c r="I6" s="48"/>
      <c r="J6" s="48"/>
      <c r="K6" s="48"/>
      <c r="L6" s="48"/>
      <c r="M6" s="48"/>
      <c r="N6" s="48"/>
      <c r="O6" s="48"/>
      <c r="P6" s="48"/>
    </row>
    <row r="7" spans="1:16" ht="13.15" customHeight="1" x14ac:dyDescent="0.3">
      <c r="O7" s="49" t="s">
        <v>42</v>
      </c>
      <c r="P7" s="49"/>
    </row>
    <row r="8" spans="1:16" ht="43.5" customHeight="1" x14ac:dyDescent="0.25">
      <c r="A8" s="50" t="s">
        <v>39</v>
      </c>
      <c r="B8" s="51"/>
      <c r="C8" s="52" t="s">
        <v>51</v>
      </c>
      <c r="D8" s="52"/>
      <c r="E8" s="52" t="s">
        <v>44</v>
      </c>
      <c r="F8" s="52"/>
      <c r="G8" s="52" t="s">
        <v>45</v>
      </c>
      <c r="H8" s="52"/>
      <c r="I8" s="53" t="s">
        <v>46</v>
      </c>
      <c r="J8" s="54"/>
      <c r="K8" s="54"/>
      <c r="L8" s="54"/>
      <c r="M8" s="54"/>
      <c r="N8" s="54"/>
      <c r="O8" s="54"/>
      <c r="P8" s="55"/>
    </row>
    <row r="9" spans="1:16" ht="56.25" x14ac:dyDescent="0.25">
      <c r="A9" s="51"/>
      <c r="B9" s="51"/>
      <c r="C9" s="26" t="s">
        <v>38</v>
      </c>
      <c r="D9" s="26" t="s">
        <v>40</v>
      </c>
      <c r="E9" s="26" t="s">
        <v>35</v>
      </c>
      <c r="F9" s="26" t="s">
        <v>40</v>
      </c>
      <c r="G9" s="26" t="s">
        <v>37</v>
      </c>
      <c r="H9" s="26" t="s">
        <v>40</v>
      </c>
      <c r="I9" s="26" t="s">
        <v>47</v>
      </c>
      <c r="J9" s="26" t="s">
        <v>40</v>
      </c>
      <c r="K9" s="26" t="s">
        <v>48</v>
      </c>
      <c r="L9" s="26" t="s">
        <v>40</v>
      </c>
      <c r="M9" s="26" t="s">
        <v>49</v>
      </c>
      <c r="N9" s="26" t="s">
        <v>40</v>
      </c>
      <c r="O9" s="26" t="s">
        <v>50</v>
      </c>
      <c r="P9" s="26" t="s">
        <v>40</v>
      </c>
    </row>
    <row r="10" spans="1:16" s="4" customFormat="1" ht="12" customHeight="1" x14ac:dyDescent="0.2">
      <c r="A10" s="8" t="s">
        <v>1</v>
      </c>
      <c r="B10" s="6" t="s">
        <v>53</v>
      </c>
      <c r="C10" s="9">
        <v>61</v>
      </c>
      <c r="D10" s="12">
        <v>1.5935214211076281</v>
      </c>
      <c r="E10" s="9">
        <v>2049</v>
      </c>
      <c r="F10" s="12">
        <v>1.5606553381419899</v>
      </c>
      <c r="G10" s="13">
        <v>563.07299999999998</v>
      </c>
      <c r="H10" s="12">
        <v>1.1263485625254843</v>
      </c>
      <c r="I10" s="18">
        <v>195.05500000000001</v>
      </c>
      <c r="J10" s="19">
        <v>0.91547038647723689</v>
      </c>
      <c r="K10" s="18">
        <v>360.553</v>
      </c>
      <c r="L10" s="19">
        <v>1.2698028428696242</v>
      </c>
      <c r="M10" s="21">
        <v>7.4640000000000004</v>
      </c>
      <c r="N10" s="22">
        <v>3.4464766425481028</v>
      </c>
      <c r="O10" s="17" t="s">
        <v>43</v>
      </c>
      <c r="P10" s="17" t="s">
        <v>43</v>
      </c>
    </row>
    <row r="11" spans="1:16" s="5" customFormat="1" ht="12" customHeight="1" x14ac:dyDescent="0.2">
      <c r="A11" s="8" t="s">
        <v>2</v>
      </c>
      <c r="B11" s="7" t="s">
        <v>19</v>
      </c>
      <c r="C11" s="9">
        <v>1</v>
      </c>
      <c r="D11" s="12">
        <v>2.6123301985370953E-2</v>
      </c>
      <c r="E11" s="9">
        <v>150</v>
      </c>
      <c r="F11" s="12">
        <v>0.11425002475417202</v>
      </c>
      <c r="G11" s="13">
        <v>1075.837</v>
      </c>
      <c r="H11" s="12">
        <v>2.1520610266550335</v>
      </c>
      <c r="I11" s="18">
        <v>76.233999999999995</v>
      </c>
      <c r="J11" s="19">
        <v>0.35779636227067069</v>
      </c>
      <c r="K11" s="18">
        <v>999.60299999999995</v>
      </c>
      <c r="L11" s="19">
        <v>3.5204220492992842</v>
      </c>
      <c r="M11" s="17" t="s">
        <v>43</v>
      </c>
      <c r="N11" s="17" t="s">
        <v>43</v>
      </c>
      <c r="O11" s="17" t="s">
        <v>43</v>
      </c>
      <c r="P11" s="17" t="s">
        <v>43</v>
      </c>
    </row>
    <row r="12" spans="1:16" s="5" customFormat="1" ht="12" customHeight="1" x14ac:dyDescent="0.2">
      <c r="A12" s="8" t="s">
        <v>3</v>
      </c>
      <c r="B12" s="6" t="s">
        <v>36</v>
      </c>
      <c r="C12" s="9">
        <v>373</v>
      </c>
      <c r="D12" s="12">
        <v>9.7439916405433653</v>
      </c>
      <c r="E12" s="9">
        <v>17501</v>
      </c>
      <c r="F12" s="12">
        <v>13.329931221485097</v>
      </c>
      <c r="G12" s="13">
        <v>4297.2979999999998</v>
      </c>
      <c r="H12" s="12">
        <v>8.5961419301647197</v>
      </c>
      <c r="I12" s="18">
        <v>1622.04</v>
      </c>
      <c r="J12" s="19">
        <v>7.6128762947965303</v>
      </c>
      <c r="K12" s="18">
        <v>2666.241</v>
      </c>
      <c r="L12" s="19">
        <v>9.390021443658906</v>
      </c>
      <c r="M12" s="21">
        <v>8.59</v>
      </c>
      <c r="N12" s="22">
        <v>3.9664033171875936</v>
      </c>
      <c r="O12" s="14">
        <v>0.42699999999999999</v>
      </c>
      <c r="P12" s="19">
        <v>0.58098399912920429</v>
      </c>
    </row>
    <row r="13" spans="1:16" s="5" customFormat="1" ht="12" customHeight="1" x14ac:dyDescent="0.2">
      <c r="A13" s="8" t="s">
        <v>4</v>
      </c>
      <c r="B13" s="6" t="s">
        <v>20</v>
      </c>
      <c r="C13" s="9">
        <v>8</v>
      </c>
      <c r="D13" s="12">
        <v>0.20898641588296762</v>
      </c>
      <c r="E13" s="9">
        <v>33</v>
      </c>
      <c r="F13" s="12">
        <v>2.5135005445917843E-2</v>
      </c>
      <c r="G13" s="13">
        <v>71.959000000000003</v>
      </c>
      <c r="H13" s="12">
        <v>0.14394388686861445</v>
      </c>
      <c r="I13" s="18">
        <v>28.724</v>
      </c>
      <c r="J13" s="19">
        <v>0.13481311107724567</v>
      </c>
      <c r="K13" s="18">
        <v>43.234000000000002</v>
      </c>
      <c r="L13" s="19">
        <v>0.15226237504229709</v>
      </c>
      <c r="M13" s="17" t="s">
        <v>43</v>
      </c>
      <c r="N13" s="17" t="s">
        <v>43</v>
      </c>
      <c r="O13" s="17" t="s">
        <v>43</v>
      </c>
      <c r="P13" s="17" t="s">
        <v>43</v>
      </c>
    </row>
    <row r="14" spans="1:16" s="5" customFormat="1" ht="12" customHeight="1" x14ac:dyDescent="0.2">
      <c r="A14" s="8" t="s">
        <v>5</v>
      </c>
      <c r="B14" s="6" t="s">
        <v>21</v>
      </c>
      <c r="C14" s="9">
        <v>8</v>
      </c>
      <c r="D14" s="12">
        <v>0.20898641588296762</v>
      </c>
      <c r="E14" s="9">
        <v>925</v>
      </c>
      <c r="F14" s="12">
        <v>0.70454181931739412</v>
      </c>
      <c r="G14" s="13">
        <v>33.231999999999999</v>
      </c>
      <c r="H14" s="12">
        <v>6.6475955035753612E-2</v>
      </c>
      <c r="I14" s="18">
        <v>1.452</v>
      </c>
      <c r="J14" s="19">
        <v>6.8148112130678416E-3</v>
      </c>
      <c r="K14" s="18">
        <v>31.78</v>
      </c>
      <c r="L14" s="19">
        <v>0.11192344633492624</v>
      </c>
      <c r="M14" s="17" t="s">
        <v>43</v>
      </c>
      <c r="N14" s="17" t="s">
        <v>43</v>
      </c>
      <c r="O14" s="17" t="s">
        <v>43</v>
      </c>
      <c r="P14" s="17" t="s">
        <v>43</v>
      </c>
    </row>
    <row r="15" spans="1:16" s="5" customFormat="1" ht="12" customHeight="1" x14ac:dyDescent="0.2">
      <c r="A15" s="8" t="s">
        <v>6</v>
      </c>
      <c r="B15" s="7" t="s">
        <v>22</v>
      </c>
      <c r="C15" s="9">
        <v>735</v>
      </c>
      <c r="D15" s="12">
        <v>19.20062695924765</v>
      </c>
      <c r="E15" s="9">
        <v>25620</v>
      </c>
      <c r="F15" s="12">
        <v>19.513904228012581</v>
      </c>
      <c r="G15" s="13">
        <v>7895.366</v>
      </c>
      <c r="H15" s="12">
        <v>15.793572316045315</v>
      </c>
      <c r="I15" s="14">
        <v>2979.3069999999998</v>
      </c>
      <c r="J15" s="19">
        <v>13.983068010173216</v>
      </c>
      <c r="K15" s="14">
        <v>4838.6809999999996</v>
      </c>
      <c r="L15" s="19">
        <v>17.040964544849814</v>
      </c>
      <c r="M15" s="21">
        <v>13.763</v>
      </c>
      <c r="N15" s="22">
        <v>6.3550184929514382</v>
      </c>
      <c r="O15" s="14">
        <v>63.615000000000002</v>
      </c>
      <c r="P15" s="19">
        <v>86.555730924131936</v>
      </c>
    </row>
    <row r="16" spans="1:16" s="5" customFormat="1" ht="12" customHeight="1" x14ac:dyDescent="0.2">
      <c r="A16" s="8" t="s">
        <v>7</v>
      </c>
      <c r="B16" s="6" t="s">
        <v>23</v>
      </c>
      <c r="C16" s="9">
        <v>525</v>
      </c>
      <c r="D16" s="12">
        <v>13.714733542319749</v>
      </c>
      <c r="E16" s="9">
        <v>17002</v>
      </c>
      <c r="F16" s="12">
        <v>12.949859472469551</v>
      </c>
      <c r="G16" s="13">
        <v>5369.9170000000004</v>
      </c>
      <c r="H16" s="12">
        <v>10.741765799161319</v>
      </c>
      <c r="I16" s="14">
        <v>2328.373</v>
      </c>
      <c r="J16" s="19">
        <v>10.92797687920414</v>
      </c>
      <c r="K16" s="14">
        <v>3032.0070000000001</v>
      </c>
      <c r="L16" s="19">
        <v>10.678183535293288</v>
      </c>
      <c r="M16" s="21">
        <v>9.5370000000000008</v>
      </c>
      <c r="N16" s="22">
        <v>4.4036773499438988</v>
      </c>
      <c r="O16" s="17" t="s">
        <v>43</v>
      </c>
      <c r="P16" s="17" t="s">
        <v>43</v>
      </c>
    </row>
    <row r="17" spans="1:16" s="5" customFormat="1" ht="12" customHeight="1" x14ac:dyDescent="0.2">
      <c r="A17" s="8" t="s">
        <v>8</v>
      </c>
      <c r="B17" s="7" t="s">
        <v>24</v>
      </c>
      <c r="C17" s="9">
        <v>215</v>
      </c>
      <c r="D17" s="12">
        <v>5.6165099268547545</v>
      </c>
      <c r="E17" s="9">
        <v>7883</v>
      </c>
      <c r="F17" s="12">
        <v>6.0042196342475869</v>
      </c>
      <c r="G17" s="13">
        <v>3001.4140000000002</v>
      </c>
      <c r="H17" s="12">
        <v>6.0039077427684582</v>
      </c>
      <c r="I17" s="18">
        <v>1251.731</v>
      </c>
      <c r="J17" s="19">
        <v>5.8748694590527704</v>
      </c>
      <c r="K17" s="18">
        <v>1726.944</v>
      </c>
      <c r="L17" s="19">
        <v>6.0819862840598748</v>
      </c>
      <c r="M17" s="21">
        <v>20.285</v>
      </c>
      <c r="N17" s="22">
        <v>9.3665298357567348</v>
      </c>
      <c r="O17" s="18">
        <v>2.4540000000000002</v>
      </c>
      <c r="P17" s="20">
        <v>3.3389572221617509</v>
      </c>
    </row>
    <row r="18" spans="1:16" s="5" customFormat="1" ht="12" customHeight="1" x14ac:dyDescent="0.2">
      <c r="A18" s="8" t="s">
        <v>9</v>
      </c>
      <c r="B18" s="7" t="s">
        <v>25</v>
      </c>
      <c r="C18" s="9">
        <v>508</v>
      </c>
      <c r="D18" s="12">
        <v>13.270637408568442</v>
      </c>
      <c r="E18" s="9">
        <v>22013</v>
      </c>
      <c r="F18" s="12">
        <v>16.766571966090595</v>
      </c>
      <c r="G18" s="13">
        <v>7550.6120000000001</v>
      </c>
      <c r="H18" s="12">
        <v>15.103940292622223</v>
      </c>
      <c r="I18" s="18">
        <v>2416.4059999999999</v>
      </c>
      <c r="J18" s="19">
        <v>11.341150622675213</v>
      </c>
      <c r="K18" s="18">
        <v>5119.5069999999996</v>
      </c>
      <c r="L18" s="19">
        <v>18.02998322768342</v>
      </c>
      <c r="M18" s="21">
        <v>14.699</v>
      </c>
      <c r="N18" s="22">
        <v>6.7872133130780501</v>
      </c>
      <c r="O18" s="17" t="s">
        <v>43</v>
      </c>
      <c r="P18" s="17" t="s">
        <v>43</v>
      </c>
    </row>
    <row r="19" spans="1:16" s="5" customFormat="1" ht="12" customHeight="1" x14ac:dyDescent="0.2">
      <c r="A19" s="8" t="s">
        <v>10</v>
      </c>
      <c r="B19" s="6" t="s">
        <v>26</v>
      </c>
      <c r="C19" s="9">
        <v>127</v>
      </c>
      <c r="D19" s="12">
        <v>3.3176593521421105</v>
      </c>
      <c r="E19" s="9">
        <v>3292</v>
      </c>
      <c r="F19" s="12">
        <v>2.5074072099382292</v>
      </c>
      <c r="G19" s="13">
        <v>719.96</v>
      </c>
      <c r="H19" s="12">
        <v>1.440179001791682</v>
      </c>
      <c r="I19" s="18">
        <v>366.78100000000001</v>
      </c>
      <c r="J19" s="19">
        <v>1.7214485341186199</v>
      </c>
      <c r="K19" s="18">
        <v>350.71300000000002</v>
      </c>
      <c r="L19" s="19">
        <v>1.2351481319842978</v>
      </c>
      <c r="M19" s="23">
        <v>2.4649999999999999</v>
      </c>
      <c r="N19" s="24">
        <v>1.1382053756539487</v>
      </c>
      <c r="O19" s="17" t="s">
        <v>43</v>
      </c>
      <c r="P19" s="17" t="s">
        <v>43</v>
      </c>
    </row>
    <row r="20" spans="1:16" s="5" customFormat="1" ht="12" customHeight="1" x14ac:dyDescent="0.2">
      <c r="A20" s="8" t="s">
        <v>11</v>
      </c>
      <c r="B20" s="6" t="s">
        <v>27</v>
      </c>
      <c r="C20" s="9">
        <v>54</v>
      </c>
      <c r="D20" s="12">
        <v>1.4106583072100314</v>
      </c>
      <c r="E20" s="9">
        <v>531</v>
      </c>
      <c r="F20" s="12">
        <v>0.40444508762976894</v>
      </c>
      <c r="G20" s="13">
        <v>1102.5619999999999</v>
      </c>
      <c r="H20" s="12">
        <v>2.2055206408320465</v>
      </c>
      <c r="I20" s="18">
        <v>890.82500000000005</v>
      </c>
      <c r="J20" s="19">
        <v>4.1809946273286229</v>
      </c>
      <c r="K20" s="18">
        <v>211.73699999999999</v>
      </c>
      <c r="L20" s="19">
        <v>0.74569964621202878</v>
      </c>
      <c r="M20" s="17" t="s">
        <v>43</v>
      </c>
      <c r="N20" s="17" t="s">
        <v>43</v>
      </c>
      <c r="O20" s="17" t="s">
        <v>43</v>
      </c>
      <c r="P20" s="17" t="s">
        <v>43</v>
      </c>
    </row>
    <row r="21" spans="1:16" s="5" customFormat="1" ht="12" customHeight="1" x14ac:dyDescent="0.2">
      <c r="A21" s="8" t="s">
        <v>12</v>
      </c>
      <c r="B21" s="6" t="s">
        <v>28</v>
      </c>
      <c r="C21" s="9">
        <v>25</v>
      </c>
      <c r="D21" s="12">
        <v>0.6530825496342737</v>
      </c>
      <c r="E21" s="9">
        <v>881</v>
      </c>
      <c r="F21" s="12">
        <v>0.67102847872283711</v>
      </c>
      <c r="G21" s="13">
        <v>2303.5459999999998</v>
      </c>
      <c r="H21" s="12">
        <v>4.6079206884566108</v>
      </c>
      <c r="I21" s="18">
        <v>2205.7060000000001</v>
      </c>
      <c r="J21" s="19">
        <v>10.352252053396018</v>
      </c>
      <c r="K21" s="18">
        <v>97.84</v>
      </c>
      <c r="L21" s="19">
        <v>0.34457488953458726</v>
      </c>
      <c r="M21" s="17" t="s">
        <v>43</v>
      </c>
      <c r="N21" s="17" t="s">
        <v>43</v>
      </c>
      <c r="O21" s="17" t="s">
        <v>43</v>
      </c>
      <c r="P21" s="17" t="s">
        <v>43</v>
      </c>
    </row>
    <row r="22" spans="1:16" s="5" customFormat="1" ht="12" customHeight="1" x14ac:dyDescent="0.2">
      <c r="A22" s="8" t="s">
        <v>13</v>
      </c>
      <c r="B22" s="6" t="s">
        <v>29</v>
      </c>
      <c r="C22" s="9">
        <v>485</v>
      </c>
      <c r="D22" s="12">
        <v>12.669801462904912</v>
      </c>
      <c r="E22" s="9">
        <v>16631</v>
      </c>
      <c r="F22" s="12">
        <v>12.6672810779109</v>
      </c>
      <c r="G22" s="13">
        <v>6509.4629999999997</v>
      </c>
      <c r="H22" s="12">
        <v>13.021267744791221</v>
      </c>
      <c r="I22" s="18">
        <v>1903.7539999999999</v>
      </c>
      <c r="J22" s="19">
        <v>8.9350716984316492</v>
      </c>
      <c r="K22" s="18">
        <v>4558.5159999999996</v>
      </c>
      <c r="L22" s="19">
        <v>16.054273785176289</v>
      </c>
      <c r="M22" s="21">
        <v>47.192999999999998</v>
      </c>
      <c r="N22" s="22">
        <v>21.791207421191398</v>
      </c>
      <c r="O22" s="17" t="s">
        <v>43</v>
      </c>
      <c r="P22" s="17" t="s">
        <v>43</v>
      </c>
    </row>
    <row r="23" spans="1:16" s="5" customFormat="1" ht="12" customHeight="1" x14ac:dyDescent="0.2">
      <c r="A23" s="8" t="s">
        <v>14</v>
      </c>
      <c r="B23" s="6" t="s">
        <v>30</v>
      </c>
      <c r="C23" s="9">
        <v>183</v>
      </c>
      <c r="D23" s="12">
        <v>4.7805642633228835</v>
      </c>
      <c r="E23" s="9">
        <v>4818</v>
      </c>
      <c r="F23" s="12">
        <v>3.669710795104006</v>
      </c>
      <c r="G23" s="13">
        <v>1829.5229999999999</v>
      </c>
      <c r="H23" s="12">
        <v>3.6597041611963492</v>
      </c>
      <c r="I23" s="18">
        <v>437.84899999999999</v>
      </c>
      <c r="J23" s="19">
        <v>2.0549988118667639</v>
      </c>
      <c r="K23" s="18">
        <v>1335.4390000000001</v>
      </c>
      <c r="L23" s="19">
        <v>4.7031760619907974</v>
      </c>
      <c r="M23" s="21">
        <v>49.234999999999999</v>
      </c>
      <c r="N23" s="22">
        <v>22.734093983903513</v>
      </c>
      <c r="O23" s="14">
        <v>7</v>
      </c>
      <c r="P23" s="19">
        <v>9.5243278545771215</v>
      </c>
    </row>
    <row r="24" spans="1:16" s="5" customFormat="1" ht="12" customHeight="1" x14ac:dyDescent="0.2">
      <c r="A24" s="8" t="s">
        <v>57</v>
      </c>
      <c r="B24" s="6" t="s">
        <v>58</v>
      </c>
      <c r="C24" s="9">
        <v>1</v>
      </c>
      <c r="D24" s="12">
        <v>2.6123301985370953E-2</v>
      </c>
      <c r="E24" s="9">
        <v>43</v>
      </c>
      <c r="F24" s="12">
        <v>3.275167376286265E-2</v>
      </c>
      <c r="G24" s="13">
        <v>84.486999999999995</v>
      </c>
      <c r="H24" s="12">
        <v>0.16900439375017198</v>
      </c>
      <c r="I24" s="18">
        <v>12.103999999999999</v>
      </c>
      <c r="J24" s="19">
        <v>5.6808867026841015E-2</v>
      </c>
      <c r="K24" s="18">
        <v>72.384</v>
      </c>
      <c r="L24" s="19">
        <v>0.25492343421986469</v>
      </c>
      <c r="M24" s="17" t="s">
        <v>43</v>
      </c>
      <c r="N24" s="17" t="s">
        <v>43</v>
      </c>
      <c r="O24" s="17" t="s">
        <v>43</v>
      </c>
      <c r="P24" s="17" t="s">
        <v>43</v>
      </c>
    </row>
    <row r="25" spans="1:16" s="5" customFormat="1" ht="12" customHeight="1" x14ac:dyDescent="0.2">
      <c r="A25" s="8" t="s">
        <v>15</v>
      </c>
      <c r="B25" s="7" t="s">
        <v>31</v>
      </c>
      <c r="C25" s="9">
        <v>92</v>
      </c>
      <c r="D25" s="12">
        <v>2.4033437826541273</v>
      </c>
      <c r="E25" s="9">
        <v>641</v>
      </c>
      <c r="F25" s="12">
        <v>0.48822843911616187</v>
      </c>
      <c r="G25" s="13">
        <v>515.08199999999999</v>
      </c>
      <c r="H25" s="12">
        <v>1.0303492980177553</v>
      </c>
      <c r="I25" s="18">
        <v>212.696</v>
      </c>
      <c r="J25" s="19">
        <v>0.99826658799908929</v>
      </c>
      <c r="K25" s="18">
        <v>295.166</v>
      </c>
      <c r="L25" s="19">
        <v>1.0395215846725876</v>
      </c>
      <c r="M25" s="21">
        <v>7.22</v>
      </c>
      <c r="N25" s="22">
        <v>3.3338104714894561</v>
      </c>
      <c r="O25" s="17" t="s">
        <v>43</v>
      </c>
      <c r="P25" s="17" t="s">
        <v>43</v>
      </c>
    </row>
    <row r="26" spans="1:16" s="5" customFormat="1" ht="12" customHeight="1" x14ac:dyDescent="0.2">
      <c r="A26" s="8" t="s">
        <v>16</v>
      </c>
      <c r="B26" s="6" t="s">
        <v>32</v>
      </c>
      <c r="C26" s="9">
        <v>31</v>
      </c>
      <c r="D26" s="12">
        <v>0.80982236154649945</v>
      </c>
      <c r="E26" s="9">
        <v>607</v>
      </c>
      <c r="F26" s="12">
        <v>0.46233176683854948</v>
      </c>
      <c r="G26" s="13">
        <v>3782.8220000000001</v>
      </c>
      <c r="H26" s="12">
        <v>7.5670048501522507</v>
      </c>
      <c r="I26" s="18">
        <v>2755.0729999999999</v>
      </c>
      <c r="J26" s="19">
        <v>12.930649017369461</v>
      </c>
      <c r="K26" s="18">
        <v>1001.429</v>
      </c>
      <c r="L26" s="19">
        <v>3.5268528930062568</v>
      </c>
      <c r="M26" s="23">
        <v>26.32</v>
      </c>
      <c r="N26" s="22">
        <v>12.153170583047435</v>
      </c>
      <c r="O26" s="17" t="s">
        <v>43</v>
      </c>
      <c r="P26" s="17" t="s">
        <v>43</v>
      </c>
    </row>
    <row r="27" spans="1:16" s="5" customFormat="1" ht="12" customHeight="1" x14ac:dyDescent="0.2">
      <c r="A27" s="8" t="s">
        <v>17</v>
      </c>
      <c r="B27" s="6" t="s">
        <v>33</v>
      </c>
      <c r="C27" s="9">
        <v>152</v>
      </c>
      <c r="D27" s="12">
        <v>3.9707419017763845</v>
      </c>
      <c r="E27" s="9">
        <v>4400</v>
      </c>
      <c r="F27" s="12">
        <v>3.3513340594557128</v>
      </c>
      <c r="G27" s="13">
        <v>1767.4190000000001</v>
      </c>
      <c r="H27" s="12">
        <v>3.535473819611719</v>
      </c>
      <c r="I27" s="18">
        <v>1218.232</v>
      </c>
      <c r="J27" s="19">
        <v>5.717645381348528</v>
      </c>
      <c r="K27" s="18">
        <v>542.53800000000001</v>
      </c>
      <c r="L27" s="19">
        <v>1.9107212941365075</v>
      </c>
      <c r="M27" s="21">
        <v>6.649</v>
      </c>
      <c r="N27" s="22">
        <v>3.0701531613481157</v>
      </c>
      <c r="O27" s="17" t="s">
        <v>43</v>
      </c>
      <c r="P27" s="17" t="s">
        <v>43</v>
      </c>
    </row>
    <row r="28" spans="1:16" s="5" customFormat="1" ht="12" customHeight="1" x14ac:dyDescent="0.2">
      <c r="A28" s="8" t="s">
        <v>18</v>
      </c>
      <c r="B28" s="7" t="s">
        <v>34</v>
      </c>
      <c r="C28" s="9">
        <v>244</v>
      </c>
      <c r="D28" s="12">
        <v>6.3740856844305123</v>
      </c>
      <c r="E28" s="9">
        <v>6271</v>
      </c>
      <c r="F28" s="12">
        <v>4.7764127015560858</v>
      </c>
      <c r="G28" s="13">
        <v>1517.4359999999999</v>
      </c>
      <c r="H28" s="12">
        <v>3.0354178895532566</v>
      </c>
      <c r="I28" s="18">
        <v>404.19099999999997</v>
      </c>
      <c r="J28" s="19">
        <v>1.8970284841743141</v>
      </c>
      <c r="K28" s="18">
        <v>1110.096</v>
      </c>
      <c r="L28" s="19">
        <v>3.9095585299753393</v>
      </c>
      <c r="M28" s="21">
        <v>3.149</v>
      </c>
      <c r="N28" s="22">
        <v>1.4540400519003183</v>
      </c>
      <c r="O28" s="17" t="s">
        <v>43</v>
      </c>
      <c r="P28" s="17" t="s">
        <v>43</v>
      </c>
    </row>
    <row r="29" spans="1:16" s="5" customFormat="1" ht="12" customHeight="1" x14ac:dyDescent="0.2">
      <c r="A29" s="40" t="s">
        <v>41</v>
      </c>
      <c r="B29" s="41"/>
      <c r="C29" s="10">
        <f>SUM(C10:C28)</f>
        <v>3828</v>
      </c>
      <c r="D29" s="11">
        <f t="shared" ref="D29:P29" si="0">SUM(D10:D28)</f>
        <v>100</v>
      </c>
      <c r="E29" s="10">
        <f t="shared" si="0"/>
        <v>131291</v>
      </c>
      <c r="F29" s="11">
        <f t="shared" si="0"/>
        <v>99.999999999999986</v>
      </c>
      <c r="G29" s="10">
        <f t="shared" si="0"/>
        <v>49991.008000000009</v>
      </c>
      <c r="H29" s="11">
        <f t="shared" si="0"/>
        <v>99.999999999999986</v>
      </c>
      <c r="I29" s="10">
        <f t="shared" si="0"/>
        <v>21306.532999999999</v>
      </c>
      <c r="J29" s="11">
        <f t="shared" si="0"/>
        <v>100.00000000000001</v>
      </c>
      <c r="K29" s="10">
        <f t="shared" si="0"/>
        <v>28394.407999999999</v>
      </c>
      <c r="L29" s="11">
        <f t="shared" si="0"/>
        <v>99.999999999999986</v>
      </c>
      <c r="M29" s="10">
        <f t="shared" si="0"/>
        <v>216.56899999999999</v>
      </c>
      <c r="N29" s="11">
        <f t="shared" si="0"/>
        <v>100.00000000000001</v>
      </c>
      <c r="O29" s="10">
        <f t="shared" si="0"/>
        <v>73.495999999999995</v>
      </c>
      <c r="P29" s="11">
        <f t="shared" si="0"/>
        <v>100.00000000000001</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42" t="s">
        <v>52</v>
      </c>
      <c r="C31" s="43"/>
      <c r="D31" s="43"/>
      <c r="E31" s="43"/>
      <c r="F31" s="43"/>
      <c r="G31" s="43"/>
      <c r="H31" s="43"/>
      <c r="I31" s="43"/>
      <c r="J31" s="43"/>
      <c r="K31" s="43"/>
      <c r="L31" s="43"/>
      <c r="M31" s="43"/>
      <c r="N31" s="43"/>
      <c r="O31" s="43"/>
      <c r="P31" s="43"/>
    </row>
    <row r="32" spans="1:16" x14ac:dyDescent="0.25">
      <c r="B32" s="42" t="s">
        <v>56</v>
      </c>
      <c r="C32" s="43"/>
      <c r="D32" s="43"/>
      <c r="E32" s="43"/>
      <c r="F32" s="43"/>
      <c r="G32" s="43"/>
      <c r="H32" s="43"/>
      <c r="I32" s="43"/>
      <c r="J32" s="43"/>
      <c r="K32" s="43"/>
      <c r="L32" s="43"/>
      <c r="M32" s="43"/>
      <c r="N32" s="43"/>
      <c r="O32" s="43"/>
      <c r="P32" s="4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fitToHeight="0" orientation="landscape" r:id="rId1"/>
  <headerFooter>
    <oddFooter>&amp;C&amp;F -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P32"/>
  <sheetViews>
    <sheetView zoomScale="110" zoomScaleNormal="110" workbookViewId="0">
      <selection activeCell="L9" sqref="L9"/>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44" t="s">
        <v>54</v>
      </c>
      <c r="N3" s="43"/>
      <c r="O3" s="43"/>
      <c r="P3" s="43"/>
    </row>
    <row r="4" spans="1:16" ht="14.45" x14ac:dyDescent="0.3">
      <c r="M4" s="45" t="s">
        <v>55</v>
      </c>
      <c r="N4" s="46"/>
      <c r="O4" s="46"/>
      <c r="P4" s="43"/>
    </row>
    <row r="5" spans="1:16" ht="14.45" x14ac:dyDescent="0.3">
      <c r="A5" s="15"/>
      <c r="B5" s="15"/>
      <c r="C5" s="15"/>
      <c r="D5" s="15"/>
      <c r="E5" s="15"/>
      <c r="F5" s="15"/>
      <c r="G5" s="15"/>
      <c r="H5" s="15"/>
      <c r="I5" s="15"/>
      <c r="J5" s="15"/>
      <c r="K5" s="15"/>
      <c r="L5" s="15"/>
      <c r="M5" s="15"/>
      <c r="N5" s="15"/>
      <c r="O5" s="15"/>
      <c r="P5" s="16"/>
    </row>
    <row r="6" spans="1:16" ht="16.149999999999999" customHeight="1" x14ac:dyDescent="0.25">
      <c r="A6" s="47" t="s">
        <v>61</v>
      </c>
      <c r="B6" s="48"/>
      <c r="C6" s="48"/>
      <c r="D6" s="48"/>
      <c r="E6" s="48"/>
      <c r="F6" s="48"/>
      <c r="G6" s="48"/>
      <c r="H6" s="48"/>
      <c r="I6" s="48"/>
      <c r="J6" s="48"/>
      <c r="K6" s="48"/>
      <c r="L6" s="48"/>
      <c r="M6" s="48"/>
      <c r="N6" s="48"/>
      <c r="O6" s="48"/>
      <c r="P6" s="48"/>
    </row>
    <row r="7" spans="1:16" ht="13.15" customHeight="1" x14ac:dyDescent="0.3">
      <c r="O7" s="49" t="s">
        <v>42</v>
      </c>
      <c r="P7" s="49"/>
    </row>
    <row r="8" spans="1:16" ht="43.5" customHeight="1" x14ac:dyDescent="0.25">
      <c r="A8" s="50" t="s">
        <v>39</v>
      </c>
      <c r="B8" s="51"/>
      <c r="C8" s="52" t="s">
        <v>51</v>
      </c>
      <c r="D8" s="52"/>
      <c r="E8" s="52" t="s">
        <v>44</v>
      </c>
      <c r="F8" s="52"/>
      <c r="G8" s="52" t="s">
        <v>45</v>
      </c>
      <c r="H8" s="52"/>
      <c r="I8" s="53" t="s">
        <v>46</v>
      </c>
      <c r="J8" s="54"/>
      <c r="K8" s="54"/>
      <c r="L8" s="54"/>
      <c r="M8" s="54"/>
      <c r="N8" s="54"/>
      <c r="O8" s="54"/>
      <c r="P8" s="55"/>
    </row>
    <row r="9" spans="1:16" ht="56.25" x14ac:dyDescent="0.25">
      <c r="A9" s="51"/>
      <c r="B9" s="51"/>
      <c r="C9" s="27" t="s">
        <v>38</v>
      </c>
      <c r="D9" s="27" t="s">
        <v>40</v>
      </c>
      <c r="E9" s="27" t="s">
        <v>35</v>
      </c>
      <c r="F9" s="27" t="s">
        <v>40</v>
      </c>
      <c r="G9" s="27" t="s">
        <v>37</v>
      </c>
      <c r="H9" s="27" t="s">
        <v>40</v>
      </c>
      <c r="I9" s="27" t="s">
        <v>47</v>
      </c>
      <c r="J9" s="27" t="s">
        <v>40</v>
      </c>
      <c r="K9" s="27" t="s">
        <v>48</v>
      </c>
      <c r="L9" s="27" t="s">
        <v>40</v>
      </c>
      <c r="M9" s="27" t="s">
        <v>49</v>
      </c>
      <c r="N9" s="27" t="s">
        <v>40</v>
      </c>
      <c r="O9" s="27" t="s">
        <v>50</v>
      </c>
      <c r="P9" s="27" t="s">
        <v>40</v>
      </c>
    </row>
    <row r="10" spans="1:16" s="4" customFormat="1" ht="12" customHeight="1" x14ac:dyDescent="0.2">
      <c r="A10" s="8" t="s">
        <v>1</v>
      </c>
      <c r="B10" s="6" t="s">
        <v>53</v>
      </c>
      <c r="C10" s="9">
        <v>50</v>
      </c>
      <c r="D10" s="12">
        <v>1.2787723785166241</v>
      </c>
      <c r="E10" s="9">
        <v>2017</v>
      </c>
      <c r="F10" s="12">
        <v>1.5760028754043538</v>
      </c>
      <c r="G10" s="13">
        <v>598.03778999999997</v>
      </c>
      <c r="H10" s="12">
        <v>1.258466927873535</v>
      </c>
      <c r="I10" s="18">
        <v>230.13838999999996</v>
      </c>
      <c r="J10" s="19">
        <v>1.1560315452604351</v>
      </c>
      <c r="K10" s="18">
        <v>361.10665999999992</v>
      </c>
      <c r="L10" s="19">
        <v>1.3215327101229324</v>
      </c>
      <c r="M10" s="21">
        <v>6.7927299999999997</v>
      </c>
      <c r="N10" s="22">
        <v>3.4133369647228435</v>
      </c>
      <c r="O10" s="17" t="s">
        <v>43</v>
      </c>
      <c r="P10" s="17" t="s">
        <v>43</v>
      </c>
    </row>
    <row r="11" spans="1:16" s="5" customFormat="1" ht="12" customHeight="1" x14ac:dyDescent="0.2">
      <c r="A11" s="8" t="s">
        <v>2</v>
      </c>
      <c r="B11" s="7" t="s">
        <v>19</v>
      </c>
      <c r="C11" s="9">
        <v>1</v>
      </c>
      <c r="D11" s="12">
        <v>2.5575447570332477E-2</v>
      </c>
      <c r="E11" s="9">
        <v>151</v>
      </c>
      <c r="F11" s="12">
        <v>0.11798534168867497</v>
      </c>
      <c r="G11" s="13">
        <v>1076.1706000000001</v>
      </c>
      <c r="H11" s="12">
        <v>2.2646145970973159</v>
      </c>
      <c r="I11" s="18">
        <v>76.264390000000006</v>
      </c>
      <c r="J11" s="19">
        <v>0.38309141130275781</v>
      </c>
      <c r="K11" s="18">
        <v>999.90620999999999</v>
      </c>
      <c r="L11" s="19">
        <v>3.6593309122851685</v>
      </c>
      <c r="M11" s="17" t="s">
        <v>43</v>
      </c>
      <c r="N11" s="17" t="s">
        <v>43</v>
      </c>
      <c r="O11" s="17" t="s">
        <v>43</v>
      </c>
      <c r="P11" s="17" t="s">
        <v>43</v>
      </c>
    </row>
    <row r="12" spans="1:16" s="5" customFormat="1" ht="12" customHeight="1" x14ac:dyDescent="0.2">
      <c r="A12" s="8" t="s">
        <v>3</v>
      </c>
      <c r="B12" s="6" t="s">
        <v>36</v>
      </c>
      <c r="C12" s="9">
        <v>400</v>
      </c>
      <c r="D12" s="12">
        <v>10.230179028132993</v>
      </c>
      <c r="E12" s="9">
        <v>17639</v>
      </c>
      <c r="F12" s="12">
        <v>13.782406900970448</v>
      </c>
      <c r="G12" s="13">
        <v>4206.7151200000008</v>
      </c>
      <c r="H12" s="12">
        <v>8.8523032190082009</v>
      </c>
      <c r="I12" s="18">
        <v>1548.5580699999994</v>
      </c>
      <c r="J12" s="19">
        <v>7.7787194852089501</v>
      </c>
      <c r="K12" s="18">
        <v>2653.8374800000015</v>
      </c>
      <c r="L12" s="19">
        <v>9.7121804321477097</v>
      </c>
      <c r="M12" s="21">
        <v>3.8922300000000001</v>
      </c>
      <c r="N12" s="22">
        <v>1.955839925067417</v>
      </c>
      <c r="O12" s="14">
        <v>0.42731999999999998</v>
      </c>
      <c r="P12" s="19">
        <v>0.47653596758145833</v>
      </c>
    </row>
    <row r="13" spans="1:16" s="5" customFormat="1" ht="12" customHeight="1" x14ac:dyDescent="0.2">
      <c r="A13" s="8" t="s">
        <v>4</v>
      </c>
      <c r="B13" s="6" t="s">
        <v>20</v>
      </c>
      <c r="C13" s="9">
        <v>8</v>
      </c>
      <c r="D13" s="12">
        <v>0.20460358056265981</v>
      </c>
      <c r="E13" s="9">
        <v>32</v>
      </c>
      <c r="F13" s="12">
        <v>2.5003516119454297E-2</v>
      </c>
      <c r="G13" s="13">
        <v>69.343690000000009</v>
      </c>
      <c r="H13" s="12">
        <v>0.14592178283869783</v>
      </c>
      <c r="I13" s="18">
        <v>28.577020000000001</v>
      </c>
      <c r="J13" s="19">
        <v>0.14354813462255631</v>
      </c>
      <c r="K13" s="18">
        <v>40.766669999999998</v>
      </c>
      <c r="L13" s="19">
        <v>0.14919272850793516</v>
      </c>
      <c r="M13" s="17" t="s">
        <v>43</v>
      </c>
      <c r="N13" s="17" t="s">
        <v>43</v>
      </c>
      <c r="O13" s="17" t="s">
        <v>43</v>
      </c>
      <c r="P13" s="17" t="s">
        <v>43</v>
      </c>
    </row>
    <row r="14" spans="1:16" s="5" customFormat="1" ht="12" customHeight="1" x14ac:dyDescent="0.2">
      <c r="A14" s="8" t="s">
        <v>5</v>
      </c>
      <c r="B14" s="6" t="s">
        <v>21</v>
      </c>
      <c r="C14" s="9">
        <v>11</v>
      </c>
      <c r="D14" s="12">
        <v>0.2813299232736573</v>
      </c>
      <c r="E14" s="9">
        <v>1003</v>
      </c>
      <c r="F14" s="12">
        <v>0.78370395836914564</v>
      </c>
      <c r="G14" s="13">
        <v>35.811540000000001</v>
      </c>
      <c r="H14" s="12">
        <v>7.5359182111585654E-2</v>
      </c>
      <c r="I14" s="18">
        <v>3.1720299999999999</v>
      </c>
      <c r="J14" s="19">
        <v>1.5933746397167627E-2</v>
      </c>
      <c r="K14" s="18">
        <v>32.639510000000001</v>
      </c>
      <c r="L14" s="19">
        <v>0.11944997111763202</v>
      </c>
      <c r="M14" s="17" t="s">
        <v>43</v>
      </c>
      <c r="N14" s="17" t="s">
        <v>43</v>
      </c>
      <c r="O14" s="17" t="s">
        <v>43</v>
      </c>
      <c r="P14" s="17" t="s">
        <v>43</v>
      </c>
    </row>
    <row r="15" spans="1:16" s="5" customFormat="1" ht="12" customHeight="1" x14ac:dyDescent="0.2">
      <c r="A15" s="8" t="s">
        <v>6</v>
      </c>
      <c r="B15" s="7" t="s">
        <v>22</v>
      </c>
      <c r="C15" s="9">
        <v>764</v>
      </c>
      <c r="D15" s="12">
        <v>19.539641943734015</v>
      </c>
      <c r="E15" s="9">
        <v>24975</v>
      </c>
      <c r="F15" s="12">
        <v>19.514462971355346</v>
      </c>
      <c r="G15" s="13">
        <v>7466.0020500000055</v>
      </c>
      <c r="H15" s="12">
        <v>15.710907940050111</v>
      </c>
      <c r="I15" s="14">
        <v>2508.9842099999992</v>
      </c>
      <c r="J15" s="19">
        <v>12.60313367674264</v>
      </c>
      <c r="K15" s="14">
        <v>4903.9275599999974</v>
      </c>
      <c r="L15" s="19">
        <v>17.946776940124387</v>
      </c>
      <c r="M15" s="21">
        <v>13.299199999999999</v>
      </c>
      <c r="N15" s="22">
        <v>6.6828286949786087</v>
      </c>
      <c r="O15" s="14">
        <v>39.791089999999997</v>
      </c>
      <c r="P15" s="19">
        <v>44.373971670576829</v>
      </c>
    </row>
    <row r="16" spans="1:16" s="5" customFormat="1" ht="12" customHeight="1" x14ac:dyDescent="0.2">
      <c r="A16" s="8" t="s">
        <v>7</v>
      </c>
      <c r="B16" s="6" t="s">
        <v>23</v>
      </c>
      <c r="C16" s="9">
        <v>521</v>
      </c>
      <c r="D16" s="12">
        <v>13.324808184143222</v>
      </c>
      <c r="E16" s="9">
        <v>16195</v>
      </c>
      <c r="F16" s="12">
        <v>12.654123236080073</v>
      </c>
      <c r="G16" s="13">
        <v>5142.3960000000025</v>
      </c>
      <c r="H16" s="12">
        <v>10.82128153812681</v>
      </c>
      <c r="I16" s="14">
        <v>2086.5408599999982</v>
      </c>
      <c r="J16" s="19">
        <v>10.48111553502584</v>
      </c>
      <c r="K16" s="14">
        <v>3004.5341599999997</v>
      </c>
      <c r="L16" s="19">
        <v>10.995616007530099</v>
      </c>
      <c r="M16" s="21">
        <v>11.321029999999999</v>
      </c>
      <c r="N16" s="22">
        <v>5.6888011414757029</v>
      </c>
      <c r="O16" s="18">
        <v>40</v>
      </c>
      <c r="P16" s="20">
        <v>44.606942579936195</v>
      </c>
    </row>
    <row r="17" spans="1:16" s="5" customFormat="1" ht="12" customHeight="1" x14ac:dyDescent="0.2">
      <c r="A17" s="8" t="s">
        <v>8</v>
      </c>
      <c r="B17" s="7" t="s">
        <v>24</v>
      </c>
      <c r="C17" s="9">
        <v>232</v>
      </c>
      <c r="D17" s="12">
        <v>5.9335038363171355</v>
      </c>
      <c r="E17" s="9">
        <v>8289</v>
      </c>
      <c r="F17" s="12">
        <v>6.4766920348173969</v>
      </c>
      <c r="G17" s="13">
        <v>3127.0787500000029</v>
      </c>
      <c r="H17" s="12">
        <v>6.580395509339164</v>
      </c>
      <c r="I17" s="18">
        <v>1316.3550799999996</v>
      </c>
      <c r="J17" s="19">
        <v>6.6123170377781095</v>
      </c>
      <c r="K17" s="18">
        <v>1795.5377599999997</v>
      </c>
      <c r="L17" s="19">
        <v>6.5710831312301456</v>
      </c>
      <c r="M17" s="21">
        <v>12.73218</v>
      </c>
      <c r="N17" s="22">
        <v>6.3979019680606903</v>
      </c>
      <c r="O17" s="18">
        <v>2.4537300000000002</v>
      </c>
      <c r="P17" s="20">
        <v>2.7363348304166712</v>
      </c>
    </row>
    <row r="18" spans="1:16" s="5" customFormat="1" ht="12" customHeight="1" x14ac:dyDescent="0.2">
      <c r="A18" s="8" t="s">
        <v>9</v>
      </c>
      <c r="B18" s="7" t="s">
        <v>25</v>
      </c>
      <c r="C18" s="9">
        <v>518</v>
      </c>
      <c r="D18" s="12">
        <v>13.248081841432224</v>
      </c>
      <c r="E18" s="9">
        <v>20533</v>
      </c>
      <c r="F18" s="12">
        <v>16.043662390023599</v>
      </c>
      <c r="G18" s="13">
        <v>7652.0632199999991</v>
      </c>
      <c r="H18" s="12">
        <v>16.102441439975674</v>
      </c>
      <c r="I18" s="18">
        <v>2525.5991800000029</v>
      </c>
      <c r="J18" s="19">
        <v>12.686594021813969</v>
      </c>
      <c r="K18" s="18">
        <v>5111.4616499999984</v>
      </c>
      <c r="L18" s="19">
        <v>18.706284085189498</v>
      </c>
      <c r="M18" s="21">
        <v>15.002379999999999</v>
      </c>
      <c r="N18" s="22">
        <v>7.538674172654984</v>
      </c>
      <c r="O18" s="17" t="s">
        <v>43</v>
      </c>
      <c r="P18" s="17" t="s">
        <v>43</v>
      </c>
    </row>
    <row r="19" spans="1:16" s="5" customFormat="1" ht="12" customHeight="1" x14ac:dyDescent="0.2">
      <c r="A19" s="8" t="s">
        <v>10</v>
      </c>
      <c r="B19" s="6" t="s">
        <v>26</v>
      </c>
      <c r="C19" s="9">
        <v>125</v>
      </c>
      <c r="D19" s="12">
        <v>3.1969309462915603</v>
      </c>
      <c r="E19" s="9">
        <v>3305</v>
      </c>
      <c r="F19" s="12">
        <v>2.5823943992123892</v>
      </c>
      <c r="G19" s="13">
        <v>700.81895000000009</v>
      </c>
      <c r="H19" s="12">
        <v>1.4747520737812516</v>
      </c>
      <c r="I19" s="18">
        <v>357.52138000000002</v>
      </c>
      <c r="J19" s="19">
        <v>1.7959019935137428</v>
      </c>
      <c r="K19" s="18">
        <v>343.29759000000001</v>
      </c>
      <c r="L19" s="19">
        <v>1.2563573169527569</v>
      </c>
      <c r="M19" s="17" t="s">
        <v>43</v>
      </c>
      <c r="N19" s="17" t="s">
        <v>43</v>
      </c>
      <c r="O19" s="17" t="s">
        <v>43</v>
      </c>
      <c r="P19" s="17" t="s">
        <v>43</v>
      </c>
    </row>
    <row r="20" spans="1:16" s="5" customFormat="1" ht="12" customHeight="1" x14ac:dyDescent="0.2">
      <c r="A20" s="8" t="s">
        <v>11</v>
      </c>
      <c r="B20" s="6" t="s">
        <v>27</v>
      </c>
      <c r="C20" s="9">
        <v>49</v>
      </c>
      <c r="D20" s="12">
        <v>1.2531969309462916</v>
      </c>
      <c r="E20" s="9">
        <v>598</v>
      </c>
      <c r="F20" s="12">
        <v>0.4672532074823022</v>
      </c>
      <c r="G20" s="13">
        <v>1090.05567</v>
      </c>
      <c r="H20" s="12">
        <v>2.2938333215297781</v>
      </c>
      <c r="I20" s="18">
        <v>882.42877999999996</v>
      </c>
      <c r="J20" s="19">
        <v>4.4326177224307539</v>
      </c>
      <c r="K20" s="18">
        <v>207.62688999999997</v>
      </c>
      <c r="L20" s="19">
        <v>0.75984676282651775</v>
      </c>
      <c r="M20" s="17" t="s">
        <v>43</v>
      </c>
      <c r="N20" s="17" t="s">
        <v>43</v>
      </c>
      <c r="O20" s="17" t="s">
        <v>43</v>
      </c>
      <c r="P20" s="17" t="s">
        <v>43</v>
      </c>
    </row>
    <row r="21" spans="1:16" s="5" customFormat="1" ht="12" customHeight="1" x14ac:dyDescent="0.2">
      <c r="A21" s="8" t="s">
        <v>12</v>
      </c>
      <c r="B21" s="6" t="s">
        <v>28</v>
      </c>
      <c r="C21" s="9">
        <v>25</v>
      </c>
      <c r="D21" s="12">
        <v>0.63938618925831203</v>
      </c>
      <c r="E21" s="9">
        <v>915</v>
      </c>
      <c r="F21" s="12">
        <v>0.71494428904064633</v>
      </c>
      <c r="G21" s="13">
        <v>2313.0861400000008</v>
      </c>
      <c r="H21" s="12">
        <v>4.8674890737467527</v>
      </c>
      <c r="I21" s="18">
        <v>2210.0416900000005</v>
      </c>
      <c r="J21" s="19">
        <v>11.101485110679207</v>
      </c>
      <c r="K21" s="18">
        <v>103.04445</v>
      </c>
      <c r="L21" s="19">
        <v>0.37710911028787736</v>
      </c>
      <c r="M21" s="17" t="s">
        <v>43</v>
      </c>
      <c r="N21" s="17" t="s">
        <v>43</v>
      </c>
      <c r="O21" s="17" t="s">
        <v>43</v>
      </c>
      <c r="P21" s="17" t="s">
        <v>43</v>
      </c>
    </row>
    <row r="22" spans="1:16" s="5" customFormat="1" ht="12" customHeight="1" x14ac:dyDescent="0.2">
      <c r="A22" s="8" t="s">
        <v>13</v>
      </c>
      <c r="B22" s="6" t="s">
        <v>29</v>
      </c>
      <c r="C22" s="9">
        <v>483</v>
      </c>
      <c r="D22" s="12">
        <v>12.352941176470589</v>
      </c>
      <c r="E22" s="9">
        <v>16391</v>
      </c>
      <c r="F22" s="12">
        <v>12.807269772311731</v>
      </c>
      <c r="G22" s="13">
        <v>5070.929750000003</v>
      </c>
      <c r="H22" s="12">
        <v>10.670893195470168</v>
      </c>
      <c r="I22" s="18">
        <v>1581.3382499999993</v>
      </c>
      <c r="J22" s="19">
        <v>7.9433809401679216</v>
      </c>
      <c r="K22" s="18">
        <v>3442.2212700000005</v>
      </c>
      <c r="L22" s="19">
        <v>12.597408211152638</v>
      </c>
      <c r="M22" s="21">
        <v>47.370210000000014</v>
      </c>
      <c r="N22" s="22">
        <v>23.803461762749844</v>
      </c>
      <c r="O22" s="17" t="s">
        <v>43</v>
      </c>
      <c r="P22" s="17" t="s">
        <v>43</v>
      </c>
    </row>
    <row r="23" spans="1:16" s="5" customFormat="1" ht="12" customHeight="1" x14ac:dyDescent="0.2">
      <c r="A23" s="8" t="s">
        <v>14</v>
      </c>
      <c r="B23" s="6" t="s">
        <v>30</v>
      </c>
      <c r="C23" s="9">
        <v>203</v>
      </c>
      <c r="D23" s="12">
        <v>5.1918158567774935</v>
      </c>
      <c r="E23" s="9">
        <v>4064</v>
      </c>
      <c r="F23" s="12">
        <v>3.1754465471706963</v>
      </c>
      <c r="G23" s="13">
        <v>1776.6022600000003</v>
      </c>
      <c r="H23" s="12">
        <v>3.738551686165819</v>
      </c>
      <c r="I23" s="18">
        <v>439.28845000000001</v>
      </c>
      <c r="J23" s="19">
        <v>2.2066344761887029</v>
      </c>
      <c r="K23" s="18">
        <v>1281.6698100000003</v>
      </c>
      <c r="L23" s="19">
        <v>4.6904938764963369</v>
      </c>
      <c r="M23" s="21">
        <v>48.643980000000006</v>
      </c>
      <c r="N23" s="22">
        <v>24.44352933875463</v>
      </c>
      <c r="O23" s="14">
        <v>7</v>
      </c>
      <c r="P23" s="19">
        <v>7.8062149514888342</v>
      </c>
    </row>
    <row r="24" spans="1:16" s="5" customFormat="1" ht="12" customHeight="1" x14ac:dyDescent="0.2">
      <c r="A24" s="8" t="s">
        <v>57</v>
      </c>
      <c r="B24" s="6" t="s">
        <v>58</v>
      </c>
      <c r="C24" s="9">
        <v>1</v>
      </c>
      <c r="D24" s="12">
        <v>2.5575447570332477E-2</v>
      </c>
      <c r="E24" s="9">
        <v>43</v>
      </c>
      <c r="F24" s="12">
        <v>3.359847478551671E-2</v>
      </c>
      <c r="G24" s="13">
        <v>94.962740000000011</v>
      </c>
      <c r="H24" s="12">
        <v>0.19983263544307672</v>
      </c>
      <c r="I24" s="18">
        <v>22.579159999999998</v>
      </c>
      <c r="J24" s="19">
        <v>0.11341967424679822</v>
      </c>
      <c r="K24" s="18">
        <v>72.383579999999995</v>
      </c>
      <c r="L24" s="19">
        <v>0.26490031683658255</v>
      </c>
      <c r="M24" s="17" t="s">
        <v>43</v>
      </c>
      <c r="N24" s="17" t="s">
        <v>43</v>
      </c>
      <c r="O24" s="17" t="s">
        <v>43</v>
      </c>
      <c r="P24" s="17" t="s">
        <v>43</v>
      </c>
    </row>
    <row r="25" spans="1:16" s="5" customFormat="1" ht="12" customHeight="1" x14ac:dyDescent="0.2">
      <c r="A25" s="8" t="s">
        <v>15</v>
      </c>
      <c r="B25" s="7" t="s">
        <v>31</v>
      </c>
      <c r="C25" s="9">
        <v>81</v>
      </c>
      <c r="D25" s="12">
        <v>2.0716112531969308</v>
      </c>
      <c r="E25" s="9">
        <v>665</v>
      </c>
      <c r="F25" s="12">
        <v>0.51960431935740958</v>
      </c>
      <c r="G25" s="13">
        <v>542.0335</v>
      </c>
      <c r="H25" s="12">
        <v>1.1406156014815381</v>
      </c>
      <c r="I25" s="18">
        <v>211.29890999999998</v>
      </c>
      <c r="J25" s="19">
        <v>1.0613970378394739</v>
      </c>
      <c r="K25" s="18">
        <v>325.46340000000004</v>
      </c>
      <c r="L25" s="19">
        <v>1.1910899927678547</v>
      </c>
      <c r="M25" s="21">
        <v>5.2711900000000007</v>
      </c>
      <c r="N25" s="22">
        <v>2.6487653233791728</v>
      </c>
      <c r="O25" s="17" t="s">
        <v>43</v>
      </c>
      <c r="P25" s="17" t="s">
        <v>43</v>
      </c>
    </row>
    <row r="26" spans="1:16" s="5" customFormat="1" ht="12" customHeight="1" x14ac:dyDescent="0.2">
      <c r="A26" s="8" t="s">
        <v>16</v>
      </c>
      <c r="B26" s="6" t="s">
        <v>32</v>
      </c>
      <c r="C26" s="9">
        <v>32</v>
      </c>
      <c r="D26" s="12">
        <v>0.81841432225063926</v>
      </c>
      <c r="E26" s="9">
        <v>538</v>
      </c>
      <c r="F26" s="12">
        <v>0.42037161475832535</v>
      </c>
      <c r="G26" s="13">
        <v>3712.6209999999996</v>
      </c>
      <c r="H26" s="12">
        <v>7.812567737949756</v>
      </c>
      <c r="I26" s="18">
        <v>2736.2738399999994</v>
      </c>
      <c r="J26" s="19">
        <v>13.744855326010164</v>
      </c>
      <c r="K26" s="18">
        <v>951.41899000000001</v>
      </c>
      <c r="L26" s="19">
        <v>3.4818834864943327</v>
      </c>
      <c r="M26" s="23">
        <v>24.928159999999998</v>
      </c>
      <c r="N26" s="22">
        <v>12.526364214465376</v>
      </c>
      <c r="O26" s="17" t="s">
        <v>43</v>
      </c>
      <c r="P26" s="17" t="s">
        <v>43</v>
      </c>
    </row>
    <row r="27" spans="1:16" s="5" customFormat="1" ht="12" customHeight="1" x14ac:dyDescent="0.2">
      <c r="A27" s="8" t="s">
        <v>17</v>
      </c>
      <c r="B27" s="6" t="s">
        <v>33</v>
      </c>
      <c r="C27" s="9">
        <v>150</v>
      </c>
      <c r="D27" s="12">
        <v>3.8363171355498724</v>
      </c>
      <c r="E27" s="9">
        <v>4509</v>
      </c>
      <c r="F27" s="12">
        <v>3.5231516932068572</v>
      </c>
      <c r="G27" s="13">
        <v>1287.9842600000006</v>
      </c>
      <c r="H27" s="12">
        <v>2.7103397509907681</v>
      </c>
      <c r="I27" s="18">
        <v>751.49438999999995</v>
      </c>
      <c r="J27" s="19">
        <v>3.7749078757622665</v>
      </c>
      <c r="K27" s="18">
        <v>529.84082000000012</v>
      </c>
      <c r="L27" s="19">
        <v>1.939044754224021</v>
      </c>
      <c r="M27" s="21">
        <v>6.6490600000000004</v>
      </c>
      <c r="N27" s="22">
        <v>3.3411429982731646</v>
      </c>
      <c r="O27" s="17" t="s">
        <v>43</v>
      </c>
      <c r="P27" s="17" t="s">
        <v>43</v>
      </c>
    </row>
    <row r="28" spans="1:16" s="5" customFormat="1" ht="12" customHeight="1" x14ac:dyDescent="0.2">
      <c r="A28" s="8" t="s">
        <v>18</v>
      </c>
      <c r="B28" s="7" t="s">
        <v>34</v>
      </c>
      <c r="C28" s="9">
        <v>256</v>
      </c>
      <c r="D28" s="12">
        <v>6.5473145780051141</v>
      </c>
      <c r="E28" s="9">
        <v>6120</v>
      </c>
      <c r="F28" s="12">
        <v>4.781922457845635</v>
      </c>
      <c r="G28" s="13">
        <v>1558.4237400000009</v>
      </c>
      <c r="H28" s="12">
        <v>3.2794327870200068</v>
      </c>
      <c r="I28" s="18">
        <v>391.1678999999998</v>
      </c>
      <c r="J28" s="19">
        <v>1.9649152490085604</v>
      </c>
      <c r="K28" s="18">
        <v>1164.1526200000005</v>
      </c>
      <c r="L28" s="19">
        <v>4.2604192537055763</v>
      </c>
      <c r="M28" s="21">
        <v>3.1031999999999997</v>
      </c>
      <c r="N28" s="22">
        <v>1.5593534954175903</v>
      </c>
      <c r="O28" s="17" t="s">
        <v>43</v>
      </c>
      <c r="P28" s="17" t="s">
        <v>43</v>
      </c>
    </row>
    <row r="29" spans="1:16" s="5" customFormat="1" ht="12" customHeight="1" x14ac:dyDescent="0.2">
      <c r="A29" s="40" t="s">
        <v>41</v>
      </c>
      <c r="B29" s="41"/>
      <c r="C29" s="10">
        <f>SUM(C10:C28)</f>
        <v>3910</v>
      </c>
      <c r="D29" s="11">
        <f t="shared" ref="D29:P29" si="0">SUM(D10:D28)</f>
        <v>100.00000000000003</v>
      </c>
      <c r="E29" s="10">
        <f t="shared" si="0"/>
        <v>127982</v>
      </c>
      <c r="F29" s="11">
        <f t="shared" si="0"/>
        <v>100</v>
      </c>
      <c r="G29" s="10">
        <f t="shared" si="0"/>
        <v>47521.136770000012</v>
      </c>
      <c r="H29" s="11">
        <f t="shared" si="0"/>
        <v>100.00000000000003</v>
      </c>
      <c r="I29" s="10">
        <f t="shared" si="0"/>
        <v>19907.621979999996</v>
      </c>
      <c r="J29" s="11">
        <f t="shared" si="0"/>
        <v>100.00000000000003</v>
      </c>
      <c r="K29" s="10">
        <f t="shared" si="0"/>
        <v>27324.837079999998</v>
      </c>
      <c r="L29" s="11">
        <f t="shared" si="0"/>
        <v>100.00000000000003</v>
      </c>
      <c r="M29" s="10">
        <f t="shared" si="0"/>
        <v>199.00554999999997</v>
      </c>
      <c r="N29" s="11">
        <f t="shared" si="0"/>
        <v>100.00000000000003</v>
      </c>
      <c r="O29" s="10">
        <f t="shared" si="0"/>
        <v>89.672140000000013</v>
      </c>
      <c r="P29" s="11">
        <f t="shared" si="0"/>
        <v>99.999999999999986</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42" t="s">
        <v>52</v>
      </c>
      <c r="C31" s="43"/>
      <c r="D31" s="43"/>
      <c r="E31" s="43"/>
      <c r="F31" s="43"/>
      <c r="G31" s="43"/>
      <c r="H31" s="43"/>
      <c r="I31" s="43"/>
      <c r="J31" s="43"/>
      <c r="K31" s="43"/>
      <c r="L31" s="43"/>
      <c r="M31" s="43"/>
      <c r="N31" s="43"/>
      <c r="O31" s="43"/>
      <c r="P31" s="43"/>
    </row>
    <row r="32" spans="1:16" x14ac:dyDescent="0.25">
      <c r="B32" s="42" t="s">
        <v>56</v>
      </c>
      <c r="C32" s="43"/>
      <c r="D32" s="43"/>
      <c r="E32" s="43"/>
      <c r="F32" s="43"/>
      <c r="G32" s="43"/>
      <c r="H32" s="43"/>
      <c r="I32" s="43"/>
      <c r="J32" s="43"/>
      <c r="K32" s="43"/>
      <c r="L32" s="43"/>
      <c r="M32" s="43"/>
      <c r="N32" s="43"/>
      <c r="O32" s="43"/>
      <c r="P32" s="4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fitToHeight="0" orientation="landscape" r:id="rId1"/>
  <headerFooter>
    <oddFooter>&amp;C&amp;F -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P32"/>
  <sheetViews>
    <sheetView zoomScale="110" zoomScaleNormal="110" workbookViewId="0">
      <selection activeCell="R25" sqref="R25"/>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44" t="s">
        <v>54</v>
      </c>
      <c r="N3" s="43"/>
      <c r="O3" s="43"/>
      <c r="P3" s="43"/>
    </row>
    <row r="4" spans="1:16" ht="14.45" x14ac:dyDescent="0.3">
      <c r="M4" s="45" t="s">
        <v>55</v>
      </c>
      <c r="N4" s="46"/>
      <c r="O4" s="46"/>
      <c r="P4" s="43"/>
    </row>
    <row r="5" spans="1:16" ht="14.45" x14ac:dyDescent="0.3">
      <c r="A5" s="15"/>
      <c r="B5" s="15"/>
      <c r="C5" s="15"/>
      <c r="D5" s="15"/>
      <c r="E5" s="15"/>
      <c r="F5" s="15"/>
      <c r="G5" s="15"/>
      <c r="H5" s="15"/>
      <c r="I5" s="15"/>
      <c r="J5" s="15"/>
      <c r="K5" s="15"/>
      <c r="L5" s="15"/>
      <c r="M5" s="15"/>
      <c r="N5" s="15"/>
      <c r="O5" s="15"/>
      <c r="P5" s="16"/>
    </row>
    <row r="6" spans="1:16" ht="16.149999999999999" customHeight="1" x14ac:dyDescent="0.25">
      <c r="A6" s="47" t="s">
        <v>62</v>
      </c>
      <c r="B6" s="48"/>
      <c r="C6" s="48"/>
      <c r="D6" s="48"/>
      <c r="E6" s="48"/>
      <c r="F6" s="48"/>
      <c r="G6" s="48"/>
      <c r="H6" s="48"/>
      <c r="I6" s="48"/>
      <c r="J6" s="48"/>
      <c r="K6" s="48"/>
      <c r="L6" s="48"/>
      <c r="M6" s="48"/>
      <c r="N6" s="48"/>
      <c r="O6" s="48"/>
      <c r="P6" s="48"/>
    </row>
    <row r="7" spans="1:16" ht="13.15" customHeight="1" x14ac:dyDescent="0.3">
      <c r="O7" s="49" t="s">
        <v>42</v>
      </c>
      <c r="P7" s="49"/>
    </row>
    <row r="8" spans="1:16" ht="43.5" customHeight="1" x14ac:dyDescent="0.25">
      <c r="A8" s="50" t="s">
        <v>39</v>
      </c>
      <c r="B8" s="51"/>
      <c r="C8" s="52" t="s">
        <v>51</v>
      </c>
      <c r="D8" s="52"/>
      <c r="E8" s="52" t="s">
        <v>44</v>
      </c>
      <c r="F8" s="52"/>
      <c r="G8" s="52" t="s">
        <v>45</v>
      </c>
      <c r="H8" s="52"/>
      <c r="I8" s="53" t="s">
        <v>46</v>
      </c>
      <c r="J8" s="54"/>
      <c r="K8" s="54"/>
      <c r="L8" s="54"/>
      <c r="M8" s="54"/>
      <c r="N8" s="54"/>
      <c r="O8" s="54"/>
      <c r="P8" s="55"/>
    </row>
    <row r="9" spans="1:16" ht="56.25" x14ac:dyDescent="0.25">
      <c r="A9" s="51"/>
      <c r="B9" s="51"/>
      <c r="C9" s="28" t="s">
        <v>38</v>
      </c>
      <c r="D9" s="28" t="s">
        <v>40</v>
      </c>
      <c r="E9" s="28" t="s">
        <v>35</v>
      </c>
      <c r="F9" s="28" t="s">
        <v>40</v>
      </c>
      <c r="G9" s="28" t="s">
        <v>37</v>
      </c>
      <c r="H9" s="28" t="s">
        <v>40</v>
      </c>
      <c r="I9" s="28" t="s">
        <v>47</v>
      </c>
      <c r="J9" s="28" t="s">
        <v>40</v>
      </c>
      <c r="K9" s="28" t="s">
        <v>48</v>
      </c>
      <c r="L9" s="28" t="s">
        <v>40</v>
      </c>
      <c r="M9" s="28" t="s">
        <v>49</v>
      </c>
      <c r="N9" s="28" t="s">
        <v>40</v>
      </c>
      <c r="O9" s="28" t="s">
        <v>50</v>
      </c>
      <c r="P9" s="28" t="s">
        <v>40</v>
      </c>
    </row>
    <row r="10" spans="1:16" s="4" customFormat="1" ht="12" customHeight="1" x14ac:dyDescent="0.2">
      <c r="A10" s="8" t="s">
        <v>1</v>
      </c>
      <c r="B10" s="6" t="s">
        <v>53</v>
      </c>
      <c r="C10" s="9">
        <v>57</v>
      </c>
      <c r="D10" s="12">
        <v>1.5330823023130715</v>
      </c>
      <c r="E10" s="9">
        <v>2054</v>
      </c>
      <c r="F10" s="12">
        <v>1.662067793592866</v>
      </c>
      <c r="G10" s="13">
        <v>637.09699999999998</v>
      </c>
      <c r="H10" s="12">
        <v>1.3967005310227374</v>
      </c>
      <c r="I10" s="18">
        <v>269.28699999999998</v>
      </c>
      <c r="J10" s="19">
        <v>1.3891901754905824</v>
      </c>
      <c r="K10" s="18">
        <v>361.42200000000003</v>
      </c>
      <c r="L10" s="19">
        <v>1.3926124748365352</v>
      </c>
      <c r="M10" s="21">
        <v>6.3879999999999999</v>
      </c>
      <c r="N10" s="22">
        <v>3.2519662992847502</v>
      </c>
      <c r="O10" s="17" t="s">
        <v>43</v>
      </c>
      <c r="P10" s="17" t="s">
        <v>43</v>
      </c>
    </row>
    <row r="11" spans="1:16" s="5" customFormat="1" ht="12" customHeight="1" x14ac:dyDescent="0.2">
      <c r="A11" s="8" t="s">
        <v>2</v>
      </c>
      <c r="B11" s="7" t="s">
        <v>19</v>
      </c>
      <c r="C11" s="9">
        <v>1</v>
      </c>
      <c r="D11" s="12">
        <v>2.6896180742334585E-2</v>
      </c>
      <c r="E11" s="9">
        <v>163</v>
      </c>
      <c r="F11" s="12">
        <v>0.13189729812835307</v>
      </c>
      <c r="G11" s="13">
        <v>1087.3340000000001</v>
      </c>
      <c r="H11" s="12">
        <v>2.3837500022745002</v>
      </c>
      <c r="I11" s="18">
        <v>76.457999999999998</v>
      </c>
      <c r="J11" s="19">
        <v>0.39442937251950133</v>
      </c>
      <c r="K11" s="18">
        <v>1010.876</v>
      </c>
      <c r="L11" s="19">
        <v>3.8950548890572723</v>
      </c>
      <c r="M11" s="17" t="s">
        <v>43</v>
      </c>
      <c r="N11" s="17" t="s">
        <v>43</v>
      </c>
      <c r="O11" s="17" t="s">
        <v>43</v>
      </c>
      <c r="P11" s="17" t="s">
        <v>43</v>
      </c>
    </row>
    <row r="12" spans="1:16" s="5" customFormat="1" ht="12" customHeight="1" x14ac:dyDescent="0.2">
      <c r="A12" s="8" t="s">
        <v>3</v>
      </c>
      <c r="B12" s="6" t="s">
        <v>36</v>
      </c>
      <c r="C12" s="9">
        <v>369</v>
      </c>
      <c r="D12" s="12">
        <v>9.9246906939214625</v>
      </c>
      <c r="E12" s="9">
        <v>15000</v>
      </c>
      <c r="F12" s="12">
        <v>12.137788171320835</v>
      </c>
      <c r="G12" s="13">
        <v>3796.6030000000001</v>
      </c>
      <c r="H12" s="12">
        <v>8.3232497189321535</v>
      </c>
      <c r="I12" s="18">
        <v>1493.414</v>
      </c>
      <c r="J12" s="19">
        <v>7.7041819944523606</v>
      </c>
      <c r="K12" s="18">
        <v>2298.8690000000001</v>
      </c>
      <c r="L12" s="19">
        <v>8.8578826065236509</v>
      </c>
      <c r="M12" s="21">
        <v>3.8919999999999999</v>
      </c>
      <c r="N12" s="22">
        <v>1.9813169750808153</v>
      </c>
      <c r="O12" s="14">
        <v>0.42699999999999999</v>
      </c>
      <c r="P12" s="19">
        <v>0.52889736666088638</v>
      </c>
    </row>
    <row r="13" spans="1:16" s="5" customFormat="1" ht="12" customHeight="1" x14ac:dyDescent="0.2">
      <c r="A13" s="8" t="s">
        <v>4</v>
      </c>
      <c r="B13" s="6" t="s">
        <v>20</v>
      </c>
      <c r="C13" s="9">
        <v>9</v>
      </c>
      <c r="D13" s="12">
        <v>0.24206562668101128</v>
      </c>
      <c r="E13" s="9">
        <v>33</v>
      </c>
      <c r="F13" s="12">
        <v>2.6703133976905834E-2</v>
      </c>
      <c r="G13" s="13">
        <v>69.893000000000001</v>
      </c>
      <c r="H13" s="12">
        <v>0.15322563159891223</v>
      </c>
      <c r="I13" s="18">
        <v>28.206</v>
      </c>
      <c r="J13" s="19">
        <v>0.14550831673971401</v>
      </c>
      <c r="K13" s="18">
        <v>41.686999999999998</v>
      </c>
      <c r="L13" s="19">
        <v>0.16062618279604074</v>
      </c>
      <c r="M13" s="17" t="s">
        <v>43</v>
      </c>
      <c r="N13" s="17" t="s">
        <v>43</v>
      </c>
      <c r="O13" s="17" t="s">
        <v>43</v>
      </c>
      <c r="P13" s="17" t="s">
        <v>43</v>
      </c>
    </row>
    <row r="14" spans="1:16" s="5" customFormat="1" ht="12" customHeight="1" x14ac:dyDescent="0.2">
      <c r="A14" s="8" t="s">
        <v>5</v>
      </c>
      <c r="B14" s="6" t="s">
        <v>21</v>
      </c>
      <c r="C14" s="9">
        <v>8</v>
      </c>
      <c r="D14" s="12">
        <v>0.21516944593867668</v>
      </c>
      <c r="E14" s="9">
        <v>949</v>
      </c>
      <c r="F14" s="12">
        <v>0.76791739830556471</v>
      </c>
      <c r="G14" s="13">
        <v>35.715000000000003</v>
      </c>
      <c r="H14" s="12">
        <v>7.8297589637805656E-2</v>
      </c>
      <c r="I14" s="18">
        <v>3.4609999999999999</v>
      </c>
      <c r="J14" s="19">
        <v>1.7854509119908893E-2</v>
      </c>
      <c r="K14" s="18">
        <v>32.253999999999998</v>
      </c>
      <c r="L14" s="19">
        <v>0.12427943723231458</v>
      </c>
      <c r="M14" s="17" t="s">
        <v>43</v>
      </c>
      <c r="N14" s="17" t="s">
        <v>43</v>
      </c>
      <c r="O14" s="17" t="s">
        <v>43</v>
      </c>
      <c r="P14" s="17" t="s">
        <v>43</v>
      </c>
    </row>
    <row r="15" spans="1:16" s="5" customFormat="1" ht="12" customHeight="1" x14ac:dyDescent="0.2">
      <c r="A15" s="8" t="s">
        <v>6</v>
      </c>
      <c r="B15" s="7" t="s">
        <v>22</v>
      </c>
      <c r="C15" s="9">
        <v>732</v>
      </c>
      <c r="D15" s="12">
        <v>19.688004303388919</v>
      </c>
      <c r="E15" s="9">
        <v>24221</v>
      </c>
      <c r="F15" s="12">
        <v>19.599291153170796</v>
      </c>
      <c r="G15" s="13">
        <v>7292.5349999999999</v>
      </c>
      <c r="H15" s="12">
        <v>15.987341812945122</v>
      </c>
      <c r="I15" s="14">
        <v>2386.578</v>
      </c>
      <c r="J15" s="19">
        <v>12.311811229810438</v>
      </c>
      <c r="K15" s="14">
        <v>4846.8360000000002</v>
      </c>
      <c r="L15" s="19">
        <v>18.675576686219468</v>
      </c>
      <c r="M15" s="21">
        <v>13.257</v>
      </c>
      <c r="N15" s="22">
        <v>6.7487973120879676</v>
      </c>
      <c r="O15" s="14">
        <v>45.863999999999997</v>
      </c>
      <c r="P15" s="19">
        <v>56.808779448559463</v>
      </c>
    </row>
    <row r="16" spans="1:16" s="5" customFormat="1" ht="12" customHeight="1" x14ac:dyDescent="0.2">
      <c r="A16" s="8" t="s">
        <v>7</v>
      </c>
      <c r="B16" s="6" t="s">
        <v>23</v>
      </c>
      <c r="C16" s="9">
        <v>499</v>
      </c>
      <c r="D16" s="12">
        <v>13.421194190424959</v>
      </c>
      <c r="E16" s="9">
        <v>16364</v>
      </c>
      <c r="F16" s="12">
        <v>13.241517709032943</v>
      </c>
      <c r="G16" s="13">
        <v>4823.2650000000003</v>
      </c>
      <c r="H16" s="12">
        <v>10.573989183379272</v>
      </c>
      <c r="I16" s="14">
        <v>1914.4469999999999</v>
      </c>
      <c r="J16" s="19">
        <v>9.8761951520029516</v>
      </c>
      <c r="K16" s="14">
        <v>2871.96</v>
      </c>
      <c r="L16" s="19">
        <v>11.066087076136858</v>
      </c>
      <c r="M16" s="21">
        <v>11.773999999999999</v>
      </c>
      <c r="N16" s="22">
        <v>5.993840201593402</v>
      </c>
      <c r="O16" s="18">
        <v>25.084</v>
      </c>
      <c r="P16" s="20">
        <v>31.069933361409074</v>
      </c>
    </row>
    <row r="17" spans="1:16" s="5" customFormat="1" ht="12" customHeight="1" x14ac:dyDescent="0.2">
      <c r="A17" s="8" t="s">
        <v>8</v>
      </c>
      <c r="B17" s="7" t="s">
        <v>24</v>
      </c>
      <c r="C17" s="9">
        <v>222</v>
      </c>
      <c r="D17" s="12">
        <v>5.9709521247982789</v>
      </c>
      <c r="E17" s="9">
        <v>8500</v>
      </c>
      <c r="F17" s="12">
        <v>6.8780799637484717</v>
      </c>
      <c r="G17" s="13">
        <v>3263.7080000000001</v>
      </c>
      <c r="H17" s="12">
        <v>7.1549900512844298</v>
      </c>
      <c r="I17" s="18">
        <v>1430.462</v>
      </c>
      <c r="J17" s="19">
        <v>7.3794269935518964</v>
      </c>
      <c r="K17" s="18">
        <v>1818.0440000000001</v>
      </c>
      <c r="L17" s="19">
        <v>7.0051926949707379</v>
      </c>
      <c r="M17" s="21">
        <v>12.749000000000001</v>
      </c>
      <c r="N17" s="22">
        <v>6.4901875938605649</v>
      </c>
      <c r="O17" s="18">
        <v>2.4540000000000002</v>
      </c>
      <c r="P17" s="20">
        <v>3.0396115639012069</v>
      </c>
    </row>
    <row r="18" spans="1:16" s="5" customFormat="1" ht="12" customHeight="1" x14ac:dyDescent="0.2">
      <c r="A18" s="8" t="s">
        <v>9</v>
      </c>
      <c r="B18" s="7" t="s">
        <v>25</v>
      </c>
      <c r="C18" s="9">
        <v>491</v>
      </c>
      <c r="D18" s="12">
        <v>13.206024744486283</v>
      </c>
      <c r="E18" s="9">
        <v>18304</v>
      </c>
      <c r="F18" s="12">
        <v>14.81133831252377</v>
      </c>
      <c r="G18" s="13">
        <v>6662.232</v>
      </c>
      <c r="H18" s="12">
        <v>14.60553569110618</v>
      </c>
      <c r="I18" s="18">
        <v>2165.2489999999998</v>
      </c>
      <c r="J18" s="19">
        <v>11.170025431197228</v>
      </c>
      <c r="K18" s="18">
        <v>4482.0569999999998</v>
      </c>
      <c r="L18" s="19">
        <v>17.270029193376207</v>
      </c>
      <c r="M18" s="21">
        <v>14.926</v>
      </c>
      <c r="N18" s="22">
        <v>7.5984422327996546</v>
      </c>
      <c r="O18" s="17" t="s">
        <v>43</v>
      </c>
      <c r="P18" s="17" t="s">
        <v>43</v>
      </c>
    </row>
    <row r="19" spans="1:16" s="5" customFormat="1" ht="12" customHeight="1" x14ac:dyDescent="0.2">
      <c r="A19" s="8" t="s">
        <v>10</v>
      </c>
      <c r="B19" s="6" t="s">
        <v>26</v>
      </c>
      <c r="C19" s="9">
        <v>113</v>
      </c>
      <c r="D19" s="12">
        <v>3.0392684238838084</v>
      </c>
      <c r="E19" s="9">
        <v>3680</v>
      </c>
      <c r="F19" s="12">
        <v>2.9778040313640446</v>
      </c>
      <c r="G19" s="13">
        <v>684.35699999999997</v>
      </c>
      <c r="H19" s="12">
        <v>1.5003080932874076</v>
      </c>
      <c r="I19" s="18">
        <v>341.26100000000002</v>
      </c>
      <c r="J19" s="19">
        <v>1.7604876153623894</v>
      </c>
      <c r="K19" s="18">
        <v>343.096</v>
      </c>
      <c r="L19" s="19">
        <v>1.3219996836565451</v>
      </c>
      <c r="M19" s="17" t="s">
        <v>43</v>
      </c>
      <c r="N19" s="17" t="s">
        <v>43</v>
      </c>
      <c r="O19" s="17" t="s">
        <v>43</v>
      </c>
      <c r="P19" s="17" t="s">
        <v>43</v>
      </c>
    </row>
    <row r="20" spans="1:16" s="5" customFormat="1" ht="12" customHeight="1" x14ac:dyDescent="0.2">
      <c r="A20" s="8" t="s">
        <v>11</v>
      </c>
      <c r="B20" s="6" t="s">
        <v>27</v>
      </c>
      <c r="C20" s="9">
        <v>48</v>
      </c>
      <c r="D20" s="12">
        <v>1.2910166756320602</v>
      </c>
      <c r="E20" s="9">
        <v>551</v>
      </c>
      <c r="F20" s="12">
        <v>0.44586141882651859</v>
      </c>
      <c r="G20" s="13">
        <v>1083.463</v>
      </c>
      <c r="H20" s="12">
        <v>2.3752636528558262</v>
      </c>
      <c r="I20" s="18">
        <v>892.75900000000001</v>
      </c>
      <c r="J20" s="19">
        <v>4.6055399327884263</v>
      </c>
      <c r="K20" s="18">
        <v>190.70500000000001</v>
      </c>
      <c r="L20" s="19">
        <v>0.73481459903852409</v>
      </c>
      <c r="M20" s="17" t="s">
        <v>43</v>
      </c>
      <c r="N20" s="17" t="s">
        <v>43</v>
      </c>
      <c r="O20" s="17" t="s">
        <v>43</v>
      </c>
      <c r="P20" s="17" t="s">
        <v>43</v>
      </c>
    </row>
    <row r="21" spans="1:16" s="5" customFormat="1" ht="12" customHeight="1" x14ac:dyDescent="0.2">
      <c r="A21" s="8" t="s">
        <v>12</v>
      </c>
      <c r="B21" s="6" t="s">
        <v>28</v>
      </c>
      <c r="C21" s="9">
        <v>20</v>
      </c>
      <c r="D21" s="12">
        <v>0.53792361484669171</v>
      </c>
      <c r="E21" s="9">
        <v>906</v>
      </c>
      <c r="F21" s="12">
        <v>0.73312240554777841</v>
      </c>
      <c r="G21" s="13">
        <v>2297.442</v>
      </c>
      <c r="H21" s="12">
        <v>5.0366560529934059</v>
      </c>
      <c r="I21" s="18">
        <v>2210.9630000000002</v>
      </c>
      <c r="J21" s="19">
        <v>11.405853524207203</v>
      </c>
      <c r="K21" s="18">
        <v>86.478999999999999</v>
      </c>
      <c r="L21" s="19">
        <v>0.33321639028998989</v>
      </c>
      <c r="M21" s="17" t="s">
        <v>43</v>
      </c>
      <c r="N21" s="17" t="s">
        <v>43</v>
      </c>
      <c r="O21" s="17" t="s">
        <v>43</v>
      </c>
      <c r="P21" s="17" t="s">
        <v>43</v>
      </c>
    </row>
    <row r="22" spans="1:16" s="5" customFormat="1" ht="12" customHeight="1" x14ac:dyDescent="0.2">
      <c r="A22" s="8" t="s">
        <v>13</v>
      </c>
      <c r="B22" s="6" t="s">
        <v>29</v>
      </c>
      <c r="C22" s="9">
        <v>450</v>
      </c>
      <c r="D22" s="12">
        <v>12.103281334050566</v>
      </c>
      <c r="E22" s="9">
        <v>16530</v>
      </c>
      <c r="F22" s="12">
        <v>13.375842564795558</v>
      </c>
      <c r="G22" s="13">
        <v>5059.3850000000002</v>
      </c>
      <c r="H22" s="12">
        <v>11.091632382743088</v>
      </c>
      <c r="I22" s="18">
        <v>1547.682</v>
      </c>
      <c r="J22" s="19">
        <v>7.9841382212420795</v>
      </c>
      <c r="K22" s="18">
        <v>3463.7959999999998</v>
      </c>
      <c r="L22" s="19">
        <v>13.346518805963365</v>
      </c>
      <c r="M22" s="21">
        <v>47.906999999999996</v>
      </c>
      <c r="N22" s="22">
        <v>24.388220021890191</v>
      </c>
      <c r="O22" s="17" t="s">
        <v>43</v>
      </c>
      <c r="P22" s="17" t="s">
        <v>43</v>
      </c>
    </row>
    <row r="23" spans="1:16" s="5" customFormat="1" ht="12" customHeight="1" x14ac:dyDescent="0.2">
      <c r="A23" s="8" t="s">
        <v>14</v>
      </c>
      <c r="B23" s="6" t="s">
        <v>30</v>
      </c>
      <c r="C23" s="9">
        <v>195</v>
      </c>
      <c r="D23" s="12">
        <v>5.244755244755245</v>
      </c>
      <c r="E23" s="9">
        <v>4154</v>
      </c>
      <c r="F23" s="12">
        <v>3.361358137577783</v>
      </c>
      <c r="G23" s="13">
        <v>1705.873</v>
      </c>
      <c r="H23" s="12">
        <v>3.7397660402691426</v>
      </c>
      <c r="I23" s="18">
        <v>409.27499999999998</v>
      </c>
      <c r="J23" s="19">
        <v>2.1113563189976055</v>
      </c>
      <c r="K23" s="18">
        <v>1238.634</v>
      </c>
      <c r="L23" s="19">
        <v>4.7726401828241691</v>
      </c>
      <c r="M23" s="21">
        <v>51.058999999999997</v>
      </c>
      <c r="N23" s="22">
        <v>25.992822053096443</v>
      </c>
      <c r="O23" s="14">
        <v>6.9050000000000002</v>
      </c>
      <c r="P23" s="19">
        <v>8.5527782594693686</v>
      </c>
    </row>
    <row r="24" spans="1:16" s="5" customFormat="1" ht="12" customHeight="1" x14ac:dyDescent="0.2">
      <c r="A24" s="8" t="s">
        <v>57</v>
      </c>
      <c r="B24" s="6" t="s">
        <v>58</v>
      </c>
      <c r="C24" s="9">
        <v>1</v>
      </c>
      <c r="D24" s="12">
        <v>2.6896180742334585E-2</v>
      </c>
      <c r="E24" s="9">
        <v>45</v>
      </c>
      <c r="F24" s="12">
        <v>3.6413364513962501E-2</v>
      </c>
      <c r="G24" s="13">
        <v>95.043000000000006</v>
      </c>
      <c r="H24" s="12">
        <v>0.20836169150065695</v>
      </c>
      <c r="I24" s="18">
        <v>22.66</v>
      </c>
      <c r="J24" s="19">
        <v>0.11689776846493369</v>
      </c>
      <c r="K24" s="18">
        <v>72.384</v>
      </c>
      <c r="L24" s="19">
        <v>0.2789062685131723</v>
      </c>
      <c r="M24" s="17" t="s">
        <v>43</v>
      </c>
      <c r="N24" s="17" t="s">
        <v>43</v>
      </c>
      <c r="O24" s="17" t="s">
        <v>43</v>
      </c>
      <c r="P24" s="17" t="s">
        <v>43</v>
      </c>
    </row>
    <row r="25" spans="1:16" s="5" customFormat="1" ht="12" customHeight="1" x14ac:dyDescent="0.2">
      <c r="A25" s="8" t="s">
        <v>15</v>
      </c>
      <c r="B25" s="7" t="s">
        <v>31</v>
      </c>
      <c r="C25" s="9">
        <v>89</v>
      </c>
      <c r="D25" s="12">
        <v>2.3937600860677781</v>
      </c>
      <c r="E25" s="9">
        <v>636</v>
      </c>
      <c r="F25" s="12">
        <v>0.51464221846400338</v>
      </c>
      <c r="G25" s="13">
        <v>369.47500000000002</v>
      </c>
      <c r="H25" s="12">
        <v>0.80999585416290754</v>
      </c>
      <c r="I25" s="18">
        <v>209.35</v>
      </c>
      <c r="J25" s="19">
        <v>1.079988871497523</v>
      </c>
      <c r="K25" s="18">
        <v>159.697</v>
      </c>
      <c r="L25" s="19">
        <v>0.6153361842775763</v>
      </c>
      <c r="M25" s="21">
        <v>0.42799999999999999</v>
      </c>
      <c r="N25" s="22">
        <v>0.21788377834907222</v>
      </c>
      <c r="O25" s="17" t="s">
        <v>43</v>
      </c>
      <c r="P25" s="17" t="s">
        <v>43</v>
      </c>
    </row>
    <row r="26" spans="1:16" s="5" customFormat="1" ht="12" customHeight="1" x14ac:dyDescent="0.2">
      <c r="A26" s="8" t="s">
        <v>16</v>
      </c>
      <c r="B26" s="6" t="s">
        <v>32</v>
      </c>
      <c r="C26" s="9">
        <v>24</v>
      </c>
      <c r="D26" s="12">
        <v>0.64550833781603012</v>
      </c>
      <c r="E26" s="9">
        <v>554</v>
      </c>
      <c r="F26" s="12">
        <v>0.44828897646078281</v>
      </c>
      <c r="G26" s="13">
        <v>3746.3119999999999</v>
      </c>
      <c r="H26" s="12">
        <v>8.2129973297266403</v>
      </c>
      <c r="I26" s="18">
        <v>2769.268</v>
      </c>
      <c r="J26" s="19">
        <v>14.286021601118712</v>
      </c>
      <c r="K26" s="18">
        <v>952.63199999999995</v>
      </c>
      <c r="L26" s="19">
        <v>3.6706321339832058</v>
      </c>
      <c r="M26" s="23">
        <v>24.411999999999999</v>
      </c>
      <c r="N26" s="22">
        <v>12.427520553872782</v>
      </c>
      <c r="O26" s="17" t="s">
        <v>43</v>
      </c>
      <c r="P26" s="17" t="s">
        <v>43</v>
      </c>
    </row>
    <row r="27" spans="1:16" s="5" customFormat="1" ht="12" customHeight="1" x14ac:dyDescent="0.2">
      <c r="A27" s="8" t="s">
        <v>17</v>
      </c>
      <c r="B27" s="6" t="s">
        <v>33</v>
      </c>
      <c r="C27" s="9">
        <v>149</v>
      </c>
      <c r="D27" s="12">
        <v>4.007530930607853</v>
      </c>
      <c r="E27" s="9">
        <v>4745</v>
      </c>
      <c r="F27" s="12">
        <v>3.839586991527824</v>
      </c>
      <c r="G27" s="13">
        <v>1313.6949999999999</v>
      </c>
      <c r="H27" s="12">
        <v>2.8799986565655069</v>
      </c>
      <c r="I27" s="18">
        <v>763.97500000000002</v>
      </c>
      <c r="J27" s="19">
        <v>3.9411726682699788</v>
      </c>
      <c r="K27" s="18">
        <v>543.173</v>
      </c>
      <c r="L27" s="19">
        <v>2.0929259862276934</v>
      </c>
      <c r="M27" s="21">
        <v>6.5469999999999997</v>
      </c>
      <c r="N27" s="22">
        <v>3.3329091047929338</v>
      </c>
      <c r="O27" s="17" t="s">
        <v>43</v>
      </c>
      <c r="P27" s="17" t="s">
        <v>43</v>
      </c>
    </row>
    <row r="28" spans="1:16" s="5" customFormat="1" ht="12" customHeight="1" x14ac:dyDescent="0.2">
      <c r="A28" s="8" t="s">
        <v>18</v>
      </c>
      <c r="B28" s="7" t="s">
        <v>34</v>
      </c>
      <c r="C28" s="9">
        <v>241</v>
      </c>
      <c r="D28" s="12">
        <v>6.4819795589026352</v>
      </c>
      <c r="E28" s="9">
        <v>6192</v>
      </c>
      <c r="F28" s="12">
        <v>5.01047895712124</v>
      </c>
      <c r="G28" s="13">
        <v>1591.0039999999999</v>
      </c>
      <c r="H28" s="12">
        <v>3.4879400337143309</v>
      </c>
      <c r="I28" s="18">
        <v>449.70400000000001</v>
      </c>
      <c r="J28" s="19">
        <v>2.3199203031665729</v>
      </c>
      <c r="K28" s="18">
        <v>1138.204</v>
      </c>
      <c r="L28" s="19">
        <v>4.3856685240766851</v>
      </c>
      <c r="M28" s="21">
        <v>3.0960000000000001</v>
      </c>
      <c r="N28" s="22">
        <v>1.5760938732914196</v>
      </c>
      <c r="O28" s="17" t="s">
        <v>43</v>
      </c>
      <c r="P28" s="17" t="s">
        <v>43</v>
      </c>
    </row>
    <row r="29" spans="1:16" s="5" customFormat="1" ht="12" customHeight="1" x14ac:dyDescent="0.2">
      <c r="A29" s="40" t="s">
        <v>41</v>
      </c>
      <c r="B29" s="41"/>
      <c r="C29" s="10">
        <f>SUM(C10:C28)</f>
        <v>3718</v>
      </c>
      <c r="D29" s="11">
        <f t="shared" ref="D29:P29" si="0">SUM(D10:D28)</f>
        <v>100</v>
      </c>
      <c r="E29" s="10">
        <f t="shared" si="0"/>
        <v>123581</v>
      </c>
      <c r="F29" s="11">
        <f t="shared" si="0"/>
        <v>100</v>
      </c>
      <c r="G29" s="10">
        <f t="shared" si="0"/>
        <v>45614.43099999999</v>
      </c>
      <c r="H29" s="11">
        <f t="shared" si="0"/>
        <v>100.00000000000003</v>
      </c>
      <c r="I29" s="10">
        <f t="shared" si="0"/>
        <v>19384.458999999999</v>
      </c>
      <c r="J29" s="11">
        <f t="shared" si="0"/>
        <v>100.00000000000001</v>
      </c>
      <c r="K29" s="10">
        <f t="shared" si="0"/>
        <v>25952.804999999997</v>
      </c>
      <c r="L29" s="11">
        <f t="shared" si="0"/>
        <v>100.00000000000003</v>
      </c>
      <c r="M29" s="10">
        <f t="shared" si="0"/>
        <v>196.435</v>
      </c>
      <c r="N29" s="11">
        <f t="shared" si="0"/>
        <v>99.999999999999986</v>
      </c>
      <c r="O29" s="10">
        <f t="shared" si="0"/>
        <v>80.733999999999995</v>
      </c>
      <c r="P29" s="11">
        <f t="shared" si="0"/>
        <v>99.999999999999986</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42" t="s">
        <v>52</v>
      </c>
      <c r="C31" s="43"/>
      <c r="D31" s="43"/>
      <c r="E31" s="43"/>
      <c r="F31" s="43"/>
      <c r="G31" s="43"/>
      <c r="H31" s="43"/>
      <c r="I31" s="43"/>
      <c r="J31" s="43"/>
      <c r="K31" s="43"/>
      <c r="L31" s="43"/>
      <c r="M31" s="43"/>
      <c r="N31" s="43"/>
      <c r="O31" s="43"/>
      <c r="P31" s="43"/>
    </row>
    <row r="32" spans="1:16" x14ac:dyDescent="0.25">
      <c r="B32" s="42" t="s">
        <v>56</v>
      </c>
      <c r="C32" s="43"/>
      <c r="D32" s="43"/>
      <c r="E32" s="43"/>
      <c r="F32" s="43"/>
      <c r="G32" s="43"/>
      <c r="H32" s="43"/>
      <c r="I32" s="43"/>
      <c r="J32" s="43"/>
      <c r="K32" s="43"/>
      <c r="L32" s="43"/>
      <c r="M32" s="43"/>
      <c r="N32" s="43"/>
      <c r="O32" s="43"/>
      <c r="P32" s="4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fitToHeight="0" orientation="landscape" r:id="rId1"/>
  <headerFooter>
    <oddFooter>&amp;C&amp;F -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3:P32"/>
  <sheetViews>
    <sheetView zoomScale="110" zoomScaleNormal="110" workbookViewId="0">
      <selection activeCell="C28" sqref="C28"/>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44" t="s">
        <v>54</v>
      </c>
      <c r="N3" s="43"/>
      <c r="O3" s="43"/>
      <c r="P3" s="43"/>
    </row>
    <row r="4" spans="1:16" x14ac:dyDescent="0.25">
      <c r="M4" s="45" t="s">
        <v>55</v>
      </c>
      <c r="N4" s="46"/>
      <c r="O4" s="46"/>
      <c r="P4" s="43"/>
    </row>
    <row r="5" spans="1:16" x14ac:dyDescent="0.25">
      <c r="A5" s="15"/>
      <c r="B5" s="15"/>
      <c r="C5" s="15"/>
      <c r="D5" s="15"/>
      <c r="E5" s="15"/>
      <c r="F5" s="15"/>
      <c r="G5" s="15"/>
      <c r="H5" s="15"/>
      <c r="I5" s="15"/>
      <c r="J5" s="15"/>
      <c r="K5" s="15"/>
      <c r="L5" s="15"/>
      <c r="M5" s="15"/>
      <c r="N5" s="15"/>
      <c r="O5" s="15"/>
      <c r="P5" s="16"/>
    </row>
    <row r="6" spans="1:16" ht="16.149999999999999" customHeight="1" x14ac:dyDescent="0.25">
      <c r="A6" s="47" t="s">
        <v>63</v>
      </c>
      <c r="B6" s="48"/>
      <c r="C6" s="48"/>
      <c r="D6" s="48"/>
      <c r="E6" s="48"/>
      <c r="F6" s="48"/>
      <c r="G6" s="48"/>
      <c r="H6" s="48"/>
      <c r="I6" s="48"/>
      <c r="J6" s="48"/>
      <c r="K6" s="48"/>
      <c r="L6" s="48"/>
      <c r="M6" s="48"/>
      <c r="N6" s="48"/>
      <c r="O6" s="48"/>
      <c r="P6" s="48"/>
    </row>
    <row r="7" spans="1:16" ht="13.15" customHeight="1" x14ac:dyDescent="0.25">
      <c r="O7" s="49" t="s">
        <v>42</v>
      </c>
      <c r="P7" s="49"/>
    </row>
    <row r="8" spans="1:16" ht="43.5" customHeight="1" x14ac:dyDescent="0.25">
      <c r="A8" s="50" t="s">
        <v>39</v>
      </c>
      <c r="B8" s="51"/>
      <c r="C8" s="52" t="s">
        <v>51</v>
      </c>
      <c r="D8" s="52"/>
      <c r="E8" s="52" t="s">
        <v>44</v>
      </c>
      <c r="F8" s="52"/>
      <c r="G8" s="52" t="s">
        <v>45</v>
      </c>
      <c r="H8" s="52"/>
      <c r="I8" s="53" t="s">
        <v>46</v>
      </c>
      <c r="J8" s="54"/>
      <c r="K8" s="54"/>
      <c r="L8" s="54"/>
      <c r="M8" s="54"/>
      <c r="N8" s="54"/>
      <c r="O8" s="54"/>
      <c r="P8" s="55"/>
    </row>
    <row r="9" spans="1:16" ht="56.25" x14ac:dyDescent="0.25">
      <c r="A9" s="51"/>
      <c r="B9" s="51"/>
      <c r="C9" s="29" t="s">
        <v>38</v>
      </c>
      <c r="D9" s="29" t="s">
        <v>40</v>
      </c>
      <c r="E9" s="29" t="s">
        <v>35</v>
      </c>
      <c r="F9" s="29" t="s">
        <v>40</v>
      </c>
      <c r="G9" s="29" t="s">
        <v>37</v>
      </c>
      <c r="H9" s="29" t="s">
        <v>40</v>
      </c>
      <c r="I9" s="29" t="s">
        <v>47</v>
      </c>
      <c r="J9" s="29" t="s">
        <v>40</v>
      </c>
      <c r="K9" s="29" t="s">
        <v>48</v>
      </c>
      <c r="L9" s="29" t="s">
        <v>40</v>
      </c>
      <c r="M9" s="29" t="s">
        <v>49</v>
      </c>
      <c r="N9" s="29" t="s">
        <v>40</v>
      </c>
      <c r="O9" s="29" t="s">
        <v>50</v>
      </c>
      <c r="P9" s="29" t="s">
        <v>40</v>
      </c>
    </row>
    <row r="10" spans="1:16" s="4" customFormat="1" ht="12" customHeight="1" x14ac:dyDescent="0.2">
      <c r="A10" s="8" t="s">
        <v>1</v>
      </c>
      <c r="B10" s="6" t="s">
        <v>53</v>
      </c>
      <c r="C10" s="9">
        <v>58</v>
      </c>
      <c r="D10" s="12">
        <v>1.5907844212835986</v>
      </c>
      <c r="E10" s="9">
        <v>2113</v>
      </c>
      <c r="F10" s="12">
        <v>1.7436295220491154</v>
      </c>
      <c r="G10" s="13">
        <v>674.32311000000016</v>
      </c>
      <c r="H10" s="12">
        <v>1.4644432046727691</v>
      </c>
      <c r="I10" s="18">
        <v>273.55340999999999</v>
      </c>
      <c r="J10" s="19">
        <v>1.4234509294008428</v>
      </c>
      <c r="K10" s="18">
        <v>395.26332000000019</v>
      </c>
      <c r="L10" s="19">
        <v>1.4875388038235247</v>
      </c>
      <c r="M10" s="21">
        <v>5.5063600000000008</v>
      </c>
      <c r="N10" s="22">
        <v>2.9795078884700157</v>
      </c>
      <c r="O10" s="17" t="s">
        <v>43</v>
      </c>
      <c r="P10" s="17" t="s">
        <v>43</v>
      </c>
    </row>
    <row r="11" spans="1:16" s="5" customFormat="1" ht="12" customHeight="1" x14ac:dyDescent="0.2">
      <c r="A11" s="8" t="s">
        <v>2</v>
      </c>
      <c r="B11" s="7" t="s">
        <v>19</v>
      </c>
      <c r="C11" s="9">
        <v>1</v>
      </c>
      <c r="D11" s="12">
        <v>2.7427317608337907E-2</v>
      </c>
      <c r="E11" s="9">
        <v>181</v>
      </c>
      <c r="F11" s="12">
        <v>0.14935965143913388</v>
      </c>
      <c r="G11" s="13">
        <v>1304.9264499999999</v>
      </c>
      <c r="H11" s="12">
        <v>2.8339391664928395</v>
      </c>
      <c r="I11" s="18">
        <v>76.372609999999995</v>
      </c>
      <c r="J11" s="19">
        <v>0.39740927625529543</v>
      </c>
      <c r="K11" s="18">
        <v>1228.55384</v>
      </c>
      <c r="L11" s="19">
        <v>4.6235545195197902</v>
      </c>
      <c r="M11" s="17" t="s">
        <v>43</v>
      </c>
      <c r="N11" s="17" t="s">
        <v>43</v>
      </c>
      <c r="O11" s="17" t="s">
        <v>43</v>
      </c>
      <c r="P11" s="17" t="s">
        <v>43</v>
      </c>
    </row>
    <row r="12" spans="1:16" s="5" customFormat="1" ht="12" customHeight="1" x14ac:dyDescent="0.2">
      <c r="A12" s="8" t="s">
        <v>3</v>
      </c>
      <c r="B12" s="6" t="s">
        <v>36</v>
      </c>
      <c r="C12" s="9">
        <v>364</v>
      </c>
      <c r="D12" s="12">
        <v>9.9835436094349976</v>
      </c>
      <c r="E12" s="9">
        <v>14758</v>
      </c>
      <c r="F12" s="12">
        <v>12.178175336678109</v>
      </c>
      <c r="G12" s="13">
        <v>3932.4561899999962</v>
      </c>
      <c r="H12" s="12">
        <v>8.5402067046446923</v>
      </c>
      <c r="I12" s="18">
        <v>1574.1861699999997</v>
      </c>
      <c r="J12" s="19">
        <v>8.1913684305249674</v>
      </c>
      <c r="K12" s="18">
        <v>2353.9502799999991</v>
      </c>
      <c r="L12" s="19">
        <v>8.8588852205442379</v>
      </c>
      <c r="M12" s="21">
        <v>3.8923800000000002</v>
      </c>
      <c r="N12" s="22">
        <v>2.1061784763297204</v>
      </c>
      <c r="O12" s="14">
        <v>0.42731999999999998</v>
      </c>
      <c r="P12" s="19">
        <v>0.5908583707009909</v>
      </c>
    </row>
    <row r="13" spans="1:16" s="5" customFormat="1" ht="12" customHeight="1" x14ac:dyDescent="0.2">
      <c r="A13" s="8" t="s">
        <v>4</v>
      </c>
      <c r="B13" s="6" t="s">
        <v>20</v>
      </c>
      <c r="C13" s="9">
        <v>6</v>
      </c>
      <c r="D13" s="12">
        <v>0.16456390565002743</v>
      </c>
      <c r="E13" s="9">
        <v>31</v>
      </c>
      <c r="F13" s="12">
        <v>2.5580934776868236E-2</v>
      </c>
      <c r="G13" s="13">
        <v>68.688810000000004</v>
      </c>
      <c r="H13" s="12">
        <v>0.14917308861260728</v>
      </c>
      <c r="I13" s="18">
        <v>27.337679999999999</v>
      </c>
      <c r="J13" s="19">
        <v>0.14225319290906602</v>
      </c>
      <c r="K13" s="18">
        <v>41.351129999999998</v>
      </c>
      <c r="L13" s="19">
        <v>0.15562134745250591</v>
      </c>
      <c r="M13" s="17" t="s">
        <v>43</v>
      </c>
      <c r="N13" s="17" t="s">
        <v>43</v>
      </c>
      <c r="O13" s="17" t="s">
        <v>43</v>
      </c>
      <c r="P13" s="17" t="s">
        <v>43</v>
      </c>
    </row>
    <row r="14" spans="1:16" s="5" customFormat="1" ht="12" customHeight="1" x14ac:dyDescent="0.2">
      <c r="A14" s="8" t="s">
        <v>5</v>
      </c>
      <c r="B14" s="6" t="s">
        <v>21</v>
      </c>
      <c r="C14" s="9">
        <v>9</v>
      </c>
      <c r="D14" s="12">
        <v>0.24684585847504115</v>
      </c>
      <c r="E14" s="9">
        <v>1001</v>
      </c>
      <c r="F14" s="12">
        <v>0.82601663585951945</v>
      </c>
      <c r="G14" s="13">
        <v>36.36225000000001</v>
      </c>
      <c r="H14" s="12">
        <v>7.8968745293502396E-2</v>
      </c>
      <c r="I14" s="18">
        <v>3.4412500000000001</v>
      </c>
      <c r="J14" s="19">
        <v>1.7906742638670269E-2</v>
      </c>
      <c r="K14" s="18">
        <v>32.920999999999999</v>
      </c>
      <c r="L14" s="19">
        <v>0.12389529329631252</v>
      </c>
      <c r="M14" s="17" t="s">
        <v>43</v>
      </c>
      <c r="N14" s="17" t="s">
        <v>43</v>
      </c>
      <c r="O14" s="17" t="s">
        <v>43</v>
      </c>
      <c r="P14" s="17" t="s">
        <v>43</v>
      </c>
    </row>
    <row r="15" spans="1:16" s="5" customFormat="1" ht="12" customHeight="1" x14ac:dyDescent="0.2">
      <c r="A15" s="8" t="s">
        <v>6</v>
      </c>
      <c r="B15" s="7" t="s">
        <v>22</v>
      </c>
      <c r="C15" s="9">
        <v>725</v>
      </c>
      <c r="D15" s="12">
        <v>19.884805266044982</v>
      </c>
      <c r="E15" s="9">
        <v>24322</v>
      </c>
      <c r="F15" s="12">
        <v>20.070306311064169</v>
      </c>
      <c r="G15" s="13">
        <v>7603.2924200000007</v>
      </c>
      <c r="H15" s="12">
        <v>16.512247248368773</v>
      </c>
      <c r="I15" s="14">
        <v>2397.5552299999986</v>
      </c>
      <c r="J15" s="19">
        <v>12.475816771698621</v>
      </c>
      <c r="K15" s="14">
        <v>5147.8041199999943</v>
      </c>
      <c r="L15" s="19">
        <v>19.37330886909162</v>
      </c>
      <c r="M15" s="21">
        <v>10.49605</v>
      </c>
      <c r="N15" s="22">
        <v>5.6794440924268859</v>
      </c>
      <c r="O15" s="14">
        <v>47.43703</v>
      </c>
      <c r="P15" s="19">
        <v>65.591515156543181</v>
      </c>
    </row>
    <row r="16" spans="1:16" s="5" customFormat="1" ht="12" customHeight="1" x14ac:dyDescent="0.2">
      <c r="A16" s="8" t="s">
        <v>7</v>
      </c>
      <c r="B16" s="6" t="s">
        <v>23</v>
      </c>
      <c r="C16" s="9">
        <v>482</v>
      </c>
      <c r="D16" s="12">
        <v>13.219967087218871</v>
      </c>
      <c r="E16" s="9">
        <v>14839</v>
      </c>
      <c r="F16" s="12">
        <v>12.245015843675732</v>
      </c>
      <c r="G16" s="13">
        <v>4677.2201500000047</v>
      </c>
      <c r="H16" s="12">
        <v>10.157627944007517</v>
      </c>
      <c r="I16" s="14">
        <v>1871.5566499999995</v>
      </c>
      <c r="J16" s="19">
        <v>9.7387528558639698</v>
      </c>
      <c r="K16" s="14">
        <v>2776.3383299999973</v>
      </c>
      <c r="L16" s="19">
        <v>10.448505564385776</v>
      </c>
      <c r="M16" s="21">
        <v>12.704370000000001</v>
      </c>
      <c r="N16" s="22">
        <v>6.8743726587149796</v>
      </c>
      <c r="O16" s="14">
        <v>16.62079</v>
      </c>
      <c r="P16" s="14">
        <v>22.981683279891708</v>
      </c>
    </row>
    <row r="17" spans="1:16" s="5" customFormat="1" ht="12" customHeight="1" x14ac:dyDescent="0.2">
      <c r="A17" s="8" t="s">
        <v>8</v>
      </c>
      <c r="B17" s="7" t="s">
        <v>24</v>
      </c>
      <c r="C17" s="9">
        <v>216</v>
      </c>
      <c r="D17" s="12">
        <v>5.9243006034009875</v>
      </c>
      <c r="E17" s="9">
        <v>8369</v>
      </c>
      <c r="F17" s="12">
        <v>6.9060271983100083</v>
      </c>
      <c r="G17" s="13">
        <v>3282.5157300000001</v>
      </c>
      <c r="H17" s="12">
        <v>7.1287158689103407</v>
      </c>
      <c r="I17" s="18">
        <v>1278.6135100000006</v>
      </c>
      <c r="J17" s="19">
        <v>6.653339065135305</v>
      </c>
      <c r="K17" s="18">
        <v>1990.3260899999996</v>
      </c>
      <c r="L17" s="19">
        <v>7.4904175048100861</v>
      </c>
      <c r="M17" s="21">
        <v>12.560799999999999</v>
      </c>
      <c r="N17" s="22">
        <v>6.796686501698793</v>
      </c>
      <c r="O17" s="18">
        <v>1.0153400000000001</v>
      </c>
      <c r="P17" s="20">
        <v>1.4039177621163161</v>
      </c>
    </row>
    <row r="18" spans="1:16" s="5" customFormat="1" ht="12" customHeight="1" x14ac:dyDescent="0.2">
      <c r="A18" s="8" t="s">
        <v>9</v>
      </c>
      <c r="B18" s="7" t="s">
        <v>25</v>
      </c>
      <c r="C18" s="9">
        <v>482</v>
      </c>
      <c r="D18" s="12">
        <v>13.219967087218871</v>
      </c>
      <c r="E18" s="9">
        <v>18388</v>
      </c>
      <c r="F18" s="12">
        <v>15.173620279904936</v>
      </c>
      <c r="G18" s="13">
        <v>6444.9461799999981</v>
      </c>
      <c r="H18" s="12">
        <v>13.99663973815567</v>
      </c>
      <c r="I18" s="18">
        <v>2047.9584100000022</v>
      </c>
      <c r="J18" s="19">
        <v>10.656669577208982</v>
      </c>
      <c r="K18" s="18">
        <v>4380.727740000003</v>
      </c>
      <c r="L18" s="19">
        <v>16.48648425620706</v>
      </c>
      <c r="M18" s="21">
        <v>16.26004</v>
      </c>
      <c r="N18" s="22">
        <v>8.7983563455418796</v>
      </c>
      <c r="O18" s="17" t="s">
        <v>43</v>
      </c>
      <c r="P18" s="17" t="s">
        <v>43</v>
      </c>
    </row>
    <row r="19" spans="1:16" s="5" customFormat="1" ht="12" customHeight="1" x14ac:dyDescent="0.2">
      <c r="A19" s="8" t="s">
        <v>10</v>
      </c>
      <c r="B19" s="6" t="s">
        <v>26</v>
      </c>
      <c r="C19" s="9">
        <v>105</v>
      </c>
      <c r="D19" s="12">
        <v>2.8798683488754797</v>
      </c>
      <c r="E19" s="9">
        <v>3699</v>
      </c>
      <c r="F19" s="12">
        <v>3.0523831528914709</v>
      </c>
      <c r="G19" s="13">
        <v>607.37113999999963</v>
      </c>
      <c r="H19" s="12">
        <v>1.3190420519435442</v>
      </c>
      <c r="I19" s="18">
        <v>265.05860999999999</v>
      </c>
      <c r="J19" s="19">
        <v>1.3792477481826877</v>
      </c>
      <c r="K19" s="18">
        <v>342.27114</v>
      </c>
      <c r="L19" s="19">
        <v>1.2881073866882307</v>
      </c>
      <c r="M19" s="18">
        <v>4.138E-2</v>
      </c>
      <c r="N19" s="20">
        <v>2.2390841940027394E-2</v>
      </c>
      <c r="O19" s="17" t="s">
        <v>43</v>
      </c>
      <c r="P19" s="17" t="s">
        <v>43</v>
      </c>
    </row>
    <row r="20" spans="1:16" s="5" customFormat="1" ht="12" customHeight="1" x14ac:dyDescent="0.2">
      <c r="A20" s="8" t="s">
        <v>11</v>
      </c>
      <c r="B20" s="6" t="s">
        <v>27</v>
      </c>
      <c r="C20" s="9">
        <v>49</v>
      </c>
      <c r="D20" s="12">
        <v>1.3439385628085574</v>
      </c>
      <c r="E20" s="9">
        <v>604</v>
      </c>
      <c r="F20" s="12">
        <v>0.49841563242672304</v>
      </c>
      <c r="G20" s="13">
        <v>1101.4691699999998</v>
      </c>
      <c r="H20" s="12">
        <v>2.392086252483701</v>
      </c>
      <c r="I20" s="18">
        <v>901.92579000000001</v>
      </c>
      <c r="J20" s="19">
        <v>4.6932228116845245</v>
      </c>
      <c r="K20" s="18">
        <v>199.54339000000002</v>
      </c>
      <c r="L20" s="19">
        <v>0.75096402993197275</v>
      </c>
      <c r="M20" s="17" t="s">
        <v>43</v>
      </c>
      <c r="N20" s="17" t="s">
        <v>43</v>
      </c>
      <c r="O20" s="17" t="s">
        <v>43</v>
      </c>
      <c r="P20" s="17" t="s">
        <v>43</v>
      </c>
    </row>
    <row r="21" spans="1:16" s="5" customFormat="1" ht="12" customHeight="1" x14ac:dyDescent="0.2">
      <c r="A21" s="8" t="s">
        <v>12</v>
      </c>
      <c r="B21" s="6" t="s">
        <v>28</v>
      </c>
      <c r="C21" s="9">
        <v>22</v>
      </c>
      <c r="D21" s="12">
        <v>0.60340098738343395</v>
      </c>
      <c r="E21" s="9">
        <v>880</v>
      </c>
      <c r="F21" s="12">
        <v>0.72616847108529181</v>
      </c>
      <c r="G21" s="13">
        <v>2303.4049900000009</v>
      </c>
      <c r="H21" s="12">
        <v>5.002358268894044</v>
      </c>
      <c r="I21" s="18">
        <v>2213.2359900000001</v>
      </c>
      <c r="J21" s="19">
        <v>11.516700987017105</v>
      </c>
      <c r="K21" s="18">
        <v>90.168989999999994</v>
      </c>
      <c r="L21" s="19">
        <v>0.3393430777401133</v>
      </c>
      <c r="M21" s="17" t="s">
        <v>43</v>
      </c>
      <c r="N21" s="30" t="s">
        <v>43</v>
      </c>
      <c r="O21" s="17" t="s">
        <v>43</v>
      </c>
      <c r="P21" s="17" t="s">
        <v>43</v>
      </c>
    </row>
    <row r="22" spans="1:16" s="5" customFormat="1" ht="12" customHeight="1" x14ac:dyDescent="0.2">
      <c r="A22" s="8" t="s">
        <v>13</v>
      </c>
      <c r="B22" s="6" t="s">
        <v>29</v>
      </c>
      <c r="C22" s="9">
        <v>436</v>
      </c>
      <c r="D22" s="12">
        <v>11.958310477235326</v>
      </c>
      <c r="E22" s="9">
        <v>15937</v>
      </c>
      <c r="F22" s="12">
        <v>13.151076049643518</v>
      </c>
      <c r="G22" s="13">
        <v>5084.180459999995</v>
      </c>
      <c r="H22" s="12">
        <v>11.041433128366407</v>
      </c>
      <c r="I22" s="18">
        <v>1479.0721599999995</v>
      </c>
      <c r="J22" s="19">
        <v>7.6964371996054135</v>
      </c>
      <c r="K22" s="18">
        <v>3557.378839999998</v>
      </c>
      <c r="L22" s="19">
        <v>13.387882954585089</v>
      </c>
      <c r="M22" s="21">
        <v>47.729489999999998</v>
      </c>
      <c r="N22" s="22">
        <v>25.826569996812903</v>
      </c>
      <c r="O22" s="17" t="s">
        <v>43</v>
      </c>
      <c r="P22" s="17" t="s">
        <v>43</v>
      </c>
    </row>
    <row r="23" spans="1:16" s="5" customFormat="1" ht="12" customHeight="1" x14ac:dyDescent="0.2">
      <c r="A23" s="8" t="s">
        <v>14</v>
      </c>
      <c r="B23" s="6" t="s">
        <v>30</v>
      </c>
      <c r="C23" s="9">
        <v>204</v>
      </c>
      <c r="D23" s="12">
        <v>5.5951727921009322</v>
      </c>
      <c r="E23" s="9">
        <v>4079</v>
      </c>
      <c r="F23" s="12">
        <v>3.3659559017692104</v>
      </c>
      <c r="G23" s="13">
        <v>1753.28223</v>
      </c>
      <c r="H23" s="12">
        <v>3.807643857255639</v>
      </c>
      <c r="I23" s="18">
        <v>427.37267999999983</v>
      </c>
      <c r="J23" s="19">
        <v>2.2238583629665913</v>
      </c>
      <c r="K23" s="18">
        <v>1271.9321400000001</v>
      </c>
      <c r="L23" s="19">
        <v>4.7868049432977875</v>
      </c>
      <c r="M23" s="21">
        <v>47.155989999999996</v>
      </c>
      <c r="N23" s="22">
        <v>25.516247429084395</v>
      </c>
      <c r="O23" s="14">
        <v>6.8214199999999998</v>
      </c>
      <c r="P23" s="19">
        <v>9.4320254307478084</v>
      </c>
    </row>
    <row r="24" spans="1:16" s="5" customFormat="1" ht="12" customHeight="1" x14ac:dyDescent="0.2">
      <c r="A24" s="8" t="s">
        <v>57</v>
      </c>
      <c r="B24" s="6" t="s">
        <v>58</v>
      </c>
      <c r="C24" s="9">
        <v>1</v>
      </c>
      <c r="D24" s="12">
        <v>2.7427317608337907E-2</v>
      </c>
      <c r="E24" s="9">
        <v>49</v>
      </c>
      <c r="F24" s="12">
        <v>4.0434380776340116E-2</v>
      </c>
      <c r="G24" s="13">
        <v>95.243009999999998</v>
      </c>
      <c r="H24" s="12">
        <v>0.20684146326689079</v>
      </c>
      <c r="I24" s="18">
        <v>22.839860000000002</v>
      </c>
      <c r="J24" s="19">
        <v>0.11884852740232751</v>
      </c>
      <c r="K24" s="18">
        <v>72.403149999999997</v>
      </c>
      <c r="L24" s="19">
        <v>0.2724828986004954</v>
      </c>
      <c r="M24" s="17" t="s">
        <v>43</v>
      </c>
      <c r="N24" s="17" t="s">
        <v>43</v>
      </c>
      <c r="O24" s="17" t="s">
        <v>43</v>
      </c>
      <c r="P24" s="17" t="s">
        <v>43</v>
      </c>
    </row>
    <row r="25" spans="1:16" s="5" customFormat="1" ht="12" customHeight="1" x14ac:dyDescent="0.2">
      <c r="A25" s="8" t="s">
        <v>15</v>
      </c>
      <c r="B25" s="7" t="s">
        <v>31</v>
      </c>
      <c r="C25" s="9">
        <v>80</v>
      </c>
      <c r="D25" s="12">
        <v>2.1941854086670323</v>
      </c>
      <c r="E25" s="9">
        <v>576</v>
      </c>
      <c r="F25" s="12">
        <v>0.47531027198310005</v>
      </c>
      <c r="G25" s="13">
        <v>359.22836000000007</v>
      </c>
      <c r="H25" s="12">
        <v>0.780144596746422</v>
      </c>
      <c r="I25" s="18">
        <v>206.82552000000001</v>
      </c>
      <c r="J25" s="19">
        <v>1.0762285093350239</v>
      </c>
      <c r="K25" s="18">
        <v>151.67483000000001</v>
      </c>
      <c r="L25" s="19">
        <v>0.57081490685332592</v>
      </c>
      <c r="M25" s="21">
        <v>0.72802</v>
      </c>
      <c r="N25" s="22">
        <v>0.39393380254177723</v>
      </c>
      <c r="O25" s="17" t="s">
        <v>43</v>
      </c>
      <c r="P25" s="17" t="s">
        <v>43</v>
      </c>
    </row>
    <row r="26" spans="1:16" s="5" customFormat="1" ht="12" customHeight="1" x14ac:dyDescent="0.2">
      <c r="A26" s="8" t="s">
        <v>16</v>
      </c>
      <c r="B26" s="6" t="s">
        <v>32</v>
      </c>
      <c r="C26" s="9">
        <v>22</v>
      </c>
      <c r="D26" s="12">
        <v>0.60340098738343395</v>
      </c>
      <c r="E26" s="9">
        <v>558</v>
      </c>
      <c r="F26" s="12">
        <v>0.46045682598362819</v>
      </c>
      <c r="G26" s="13">
        <v>3915.47163</v>
      </c>
      <c r="H26" s="12">
        <v>8.5033209400794654</v>
      </c>
      <c r="I26" s="18">
        <v>2930.8085500000002</v>
      </c>
      <c r="J26" s="19">
        <v>15.25063114509681</v>
      </c>
      <c r="K26" s="18">
        <v>960.17662000000007</v>
      </c>
      <c r="L26" s="19">
        <v>3.6135404134492273</v>
      </c>
      <c r="M26" s="23">
        <v>24.486460000000001</v>
      </c>
      <c r="N26" s="22">
        <v>13.249696847046961</v>
      </c>
      <c r="O26" s="17" t="s">
        <v>43</v>
      </c>
      <c r="P26" s="17" t="s">
        <v>43</v>
      </c>
    </row>
    <row r="27" spans="1:16" s="5" customFormat="1" ht="12" customHeight="1" x14ac:dyDescent="0.2">
      <c r="A27" s="8" t="s">
        <v>17</v>
      </c>
      <c r="B27" s="6" t="s">
        <v>33</v>
      </c>
      <c r="C27" s="9">
        <v>151</v>
      </c>
      <c r="D27" s="12">
        <v>4.1415249588590237</v>
      </c>
      <c r="E27" s="9">
        <v>4527</v>
      </c>
      <c r="F27" s="12">
        <v>3.735641668867177</v>
      </c>
      <c r="G27" s="13">
        <v>1289.8399099999999</v>
      </c>
      <c r="H27" s="12">
        <v>2.8011753761712774</v>
      </c>
      <c r="I27" s="18">
        <v>746.93504999999993</v>
      </c>
      <c r="J27" s="19">
        <v>3.8867195664808745</v>
      </c>
      <c r="K27" s="18">
        <v>542.75485999999989</v>
      </c>
      <c r="L27" s="19">
        <v>2.0426102660216587</v>
      </c>
      <c r="M27" s="21">
        <v>0.15</v>
      </c>
      <c r="N27" s="22">
        <v>8.1165449275111379E-2</v>
      </c>
      <c r="O27" s="17" t="s">
        <v>43</v>
      </c>
      <c r="P27" s="17" t="s">
        <v>43</v>
      </c>
    </row>
    <row r="28" spans="1:16" s="5" customFormat="1" ht="12" customHeight="1" x14ac:dyDescent="0.2">
      <c r="A28" s="8" t="s">
        <v>18</v>
      </c>
      <c r="B28" s="7" t="s">
        <v>34</v>
      </c>
      <c r="C28" s="9">
        <v>233</v>
      </c>
      <c r="D28" s="12">
        <v>6.3905650027427319</v>
      </c>
      <c r="E28" s="9">
        <v>6273</v>
      </c>
      <c r="F28" s="12">
        <v>5.1764259308159488</v>
      </c>
      <c r="G28" s="13">
        <v>1512.1596600000005</v>
      </c>
      <c r="H28" s="12">
        <v>3.2839923556339112</v>
      </c>
      <c r="I28" s="18">
        <v>472.97224</v>
      </c>
      <c r="J28" s="19">
        <v>2.4611383005929208</v>
      </c>
      <c r="K28" s="18">
        <v>1036.09106</v>
      </c>
      <c r="L28" s="19">
        <v>3.899237743701204</v>
      </c>
      <c r="M28" s="21">
        <v>3.0963600000000002</v>
      </c>
      <c r="N28" s="22">
        <v>1.6754496701165591</v>
      </c>
      <c r="O28" s="17" t="s">
        <v>43</v>
      </c>
      <c r="P28" s="17" t="s">
        <v>43</v>
      </c>
    </row>
    <row r="29" spans="1:16" s="5" customFormat="1" ht="12" customHeight="1" x14ac:dyDescent="0.2">
      <c r="A29" s="40" t="s">
        <v>41</v>
      </c>
      <c r="B29" s="41"/>
      <c r="C29" s="10">
        <v>3646</v>
      </c>
      <c r="D29" s="11">
        <v>100.00000000000001</v>
      </c>
      <c r="E29" s="10">
        <v>121184</v>
      </c>
      <c r="F29" s="11">
        <v>100</v>
      </c>
      <c r="G29" s="10">
        <v>46046.381849999991</v>
      </c>
      <c r="H29" s="11">
        <v>100.00000000000003</v>
      </c>
      <c r="I29" s="10">
        <v>19217.621370000001</v>
      </c>
      <c r="J29" s="11">
        <v>99.999999999999986</v>
      </c>
      <c r="K29" s="10">
        <v>26571.630869999986</v>
      </c>
      <c r="L29" s="11">
        <v>100.00000000000003</v>
      </c>
      <c r="M29" s="10">
        <v>184.80769999999998</v>
      </c>
      <c r="N29" s="11">
        <v>100.00000000000001</v>
      </c>
      <c r="O29" s="10">
        <v>72.321899999999999</v>
      </c>
      <c r="P29" s="11">
        <v>100.00000000000001</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42" t="s">
        <v>52</v>
      </c>
      <c r="C31" s="43"/>
      <c r="D31" s="43"/>
      <c r="E31" s="43"/>
      <c r="F31" s="43"/>
      <c r="G31" s="43"/>
      <c r="H31" s="43"/>
      <c r="I31" s="43"/>
      <c r="J31" s="43"/>
      <c r="K31" s="43"/>
      <c r="L31" s="43"/>
      <c r="M31" s="43"/>
      <c r="N31" s="43"/>
      <c r="O31" s="43"/>
      <c r="P31" s="43"/>
    </row>
    <row r="32" spans="1:16" x14ac:dyDescent="0.25">
      <c r="B32" s="42" t="s">
        <v>56</v>
      </c>
      <c r="C32" s="43"/>
      <c r="D32" s="43"/>
      <c r="E32" s="43"/>
      <c r="F32" s="43"/>
      <c r="G32" s="43"/>
      <c r="H32" s="43"/>
      <c r="I32" s="43"/>
      <c r="J32" s="43"/>
      <c r="K32" s="43"/>
      <c r="L32" s="43"/>
      <c r="M32" s="43"/>
      <c r="N32" s="43"/>
      <c r="O32" s="43"/>
      <c r="P32" s="4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fitToHeight="0" orientation="landscape" r:id="rId1"/>
  <headerFooter>
    <oddFooter>&amp;C&amp;F - &amp;A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3:P32"/>
  <sheetViews>
    <sheetView zoomScale="110" zoomScaleNormal="110" workbookViewId="0">
      <selection activeCell="C29" sqref="C29"/>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44" t="s">
        <v>54</v>
      </c>
      <c r="N3" s="43"/>
      <c r="O3" s="43"/>
      <c r="P3" s="43"/>
    </row>
    <row r="4" spans="1:16" x14ac:dyDescent="0.25">
      <c r="M4" s="45" t="s">
        <v>55</v>
      </c>
      <c r="N4" s="46"/>
      <c r="O4" s="46"/>
      <c r="P4" s="43"/>
    </row>
    <row r="5" spans="1:16" x14ac:dyDescent="0.25">
      <c r="A5" s="15"/>
      <c r="B5" s="15"/>
      <c r="C5" s="15"/>
      <c r="D5" s="15"/>
      <c r="E5" s="15"/>
      <c r="F5" s="15"/>
      <c r="G5" s="15"/>
      <c r="H5" s="15"/>
      <c r="I5" s="15"/>
      <c r="J5" s="15"/>
      <c r="K5" s="15"/>
      <c r="L5" s="15"/>
      <c r="M5" s="15"/>
      <c r="N5" s="15"/>
      <c r="O5" s="15"/>
      <c r="P5" s="16"/>
    </row>
    <row r="6" spans="1:16" ht="16.149999999999999" customHeight="1" x14ac:dyDescent="0.25">
      <c r="A6" s="47" t="s">
        <v>64</v>
      </c>
      <c r="B6" s="48"/>
      <c r="C6" s="48"/>
      <c r="D6" s="48"/>
      <c r="E6" s="48"/>
      <c r="F6" s="48"/>
      <c r="G6" s="48"/>
      <c r="H6" s="48"/>
      <c r="I6" s="48"/>
      <c r="J6" s="48"/>
      <c r="K6" s="48"/>
      <c r="L6" s="48"/>
      <c r="M6" s="48"/>
      <c r="N6" s="48"/>
      <c r="O6" s="48"/>
      <c r="P6" s="48"/>
    </row>
    <row r="7" spans="1:16" ht="13.15" customHeight="1" x14ac:dyDescent="0.25">
      <c r="O7" s="49" t="s">
        <v>42</v>
      </c>
      <c r="P7" s="49"/>
    </row>
    <row r="8" spans="1:16" ht="43.5" customHeight="1" x14ac:dyDescent="0.25">
      <c r="A8" s="50" t="s">
        <v>39</v>
      </c>
      <c r="B8" s="51"/>
      <c r="C8" s="52" t="s">
        <v>51</v>
      </c>
      <c r="D8" s="52"/>
      <c r="E8" s="52" t="s">
        <v>44</v>
      </c>
      <c r="F8" s="52"/>
      <c r="G8" s="52" t="s">
        <v>45</v>
      </c>
      <c r="H8" s="52"/>
      <c r="I8" s="53" t="s">
        <v>46</v>
      </c>
      <c r="J8" s="54"/>
      <c r="K8" s="54"/>
      <c r="L8" s="54"/>
      <c r="M8" s="54"/>
      <c r="N8" s="54"/>
      <c r="O8" s="54"/>
      <c r="P8" s="55"/>
    </row>
    <row r="9" spans="1:16" ht="56.25" x14ac:dyDescent="0.25">
      <c r="A9" s="51"/>
      <c r="B9" s="51"/>
      <c r="C9" s="29" t="s">
        <v>38</v>
      </c>
      <c r="D9" s="29" t="s">
        <v>40</v>
      </c>
      <c r="E9" s="29" t="s">
        <v>35</v>
      </c>
      <c r="F9" s="29" t="s">
        <v>40</v>
      </c>
      <c r="G9" s="29" t="s">
        <v>37</v>
      </c>
      <c r="H9" s="29" t="s">
        <v>40</v>
      </c>
      <c r="I9" s="29" t="s">
        <v>47</v>
      </c>
      <c r="J9" s="29" t="s">
        <v>40</v>
      </c>
      <c r="K9" s="29" t="s">
        <v>48</v>
      </c>
      <c r="L9" s="29" t="s">
        <v>40</v>
      </c>
      <c r="M9" s="29" t="s">
        <v>49</v>
      </c>
      <c r="N9" s="29" t="s">
        <v>40</v>
      </c>
      <c r="O9" s="29" t="s">
        <v>50</v>
      </c>
      <c r="P9" s="29" t="s">
        <v>40</v>
      </c>
    </row>
    <row r="10" spans="1:16" s="4" customFormat="1" ht="12" customHeight="1" x14ac:dyDescent="0.2">
      <c r="A10" s="8" t="s">
        <v>1</v>
      </c>
      <c r="B10" s="6" t="s">
        <v>53</v>
      </c>
      <c r="C10" s="9">
        <v>56</v>
      </c>
      <c r="D10" s="12">
        <v>1.4377406931964056</v>
      </c>
      <c r="E10" s="9">
        <v>2181</v>
      </c>
      <c r="F10" s="12">
        <v>1.8570078418350404</v>
      </c>
      <c r="G10" s="13">
        <v>633.02499999999998</v>
      </c>
      <c r="H10" s="12">
        <v>1.3740842703237541</v>
      </c>
      <c r="I10" s="18">
        <v>273.69600000000003</v>
      </c>
      <c r="J10" s="19">
        <v>1.4238049305675564</v>
      </c>
      <c r="K10" s="18">
        <v>354.161</v>
      </c>
      <c r="L10" s="19">
        <v>1.3351591313980467</v>
      </c>
      <c r="M10" s="21">
        <v>5.1689999999999996</v>
      </c>
      <c r="N10" s="22">
        <v>2.5009071775890845</v>
      </c>
      <c r="O10" s="17" t="s">
        <v>43</v>
      </c>
      <c r="P10" s="17" t="s">
        <v>43</v>
      </c>
    </row>
    <row r="11" spans="1:16" s="5" customFormat="1" ht="12" customHeight="1" x14ac:dyDescent="0.2">
      <c r="A11" s="8" t="s">
        <v>2</v>
      </c>
      <c r="B11" s="7" t="s">
        <v>19</v>
      </c>
      <c r="C11" s="9">
        <v>1</v>
      </c>
      <c r="D11" s="12">
        <v>2.5673940949935817E-2</v>
      </c>
      <c r="E11" s="9">
        <v>157</v>
      </c>
      <c r="F11" s="12">
        <v>0.13367731827973467</v>
      </c>
      <c r="G11" s="13">
        <v>1169.499</v>
      </c>
      <c r="H11" s="12">
        <v>2.5385888078027885</v>
      </c>
      <c r="I11" s="18">
        <v>75.94</v>
      </c>
      <c r="J11" s="19">
        <v>0.39505051746207553</v>
      </c>
      <c r="K11" s="18">
        <v>1093.559</v>
      </c>
      <c r="L11" s="19">
        <v>4.1226314714847669</v>
      </c>
      <c r="M11" s="17" t="s">
        <v>43</v>
      </c>
      <c r="N11" s="17" t="s">
        <v>43</v>
      </c>
      <c r="O11" s="17" t="s">
        <v>43</v>
      </c>
      <c r="P11" s="17" t="s">
        <v>43</v>
      </c>
    </row>
    <row r="12" spans="1:16" s="5" customFormat="1" ht="12" customHeight="1" x14ac:dyDescent="0.2">
      <c r="A12" s="8" t="s">
        <v>3</v>
      </c>
      <c r="B12" s="6" t="s">
        <v>36</v>
      </c>
      <c r="C12" s="9">
        <v>421</v>
      </c>
      <c r="D12" s="12">
        <v>10.808729139922978</v>
      </c>
      <c r="E12" s="9">
        <v>14779</v>
      </c>
      <c r="F12" s="12">
        <v>12.583548323924834</v>
      </c>
      <c r="G12" s="13">
        <v>4060.3980000000001</v>
      </c>
      <c r="H12" s="12">
        <v>8.8137577869026185</v>
      </c>
      <c r="I12" s="18">
        <v>1586.115</v>
      </c>
      <c r="J12" s="19">
        <v>8.2511924085377935</v>
      </c>
      <c r="K12" s="18">
        <v>2469.9630000000002</v>
      </c>
      <c r="L12" s="19">
        <v>9.3115663601167658</v>
      </c>
      <c r="M12" s="14">
        <v>3.8919999999999999</v>
      </c>
      <c r="N12" s="22">
        <v>1.88305876091637</v>
      </c>
      <c r="O12" s="14">
        <v>0.42699999999999999</v>
      </c>
      <c r="P12" s="19">
        <v>0.37599612556685597</v>
      </c>
    </row>
    <row r="13" spans="1:16" s="5" customFormat="1" ht="12" customHeight="1" x14ac:dyDescent="0.2">
      <c r="A13" s="8" t="s">
        <v>4</v>
      </c>
      <c r="B13" s="6" t="s">
        <v>20</v>
      </c>
      <c r="C13" s="9">
        <v>8</v>
      </c>
      <c r="D13" s="12">
        <v>0.20539152759948653</v>
      </c>
      <c r="E13" s="9">
        <v>47</v>
      </c>
      <c r="F13" s="12">
        <v>4.0018050695207197E-2</v>
      </c>
      <c r="G13" s="13">
        <v>70.114999999999995</v>
      </c>
      <c r="H13" s="12">
        <v>0.15219607221476247</v>
      </c>
      <c r="I13" s="18">
        <v>26.478000000000002</v>
      </c>
      <c r="J13" s="19">
        <v>0.13774226496392991</v>
      </c>
      <c r="K13" s="18">
        <v>43.636000000000003</v>
      </c>
      <c r="L13" s="19">
        <v>0.16450429001975136</v>
      </c>
      <c r="M13" s="17" t="s">
        <v>43</v>
      </c>
      <c r="N13" s="17" t="s">
        <v>43</v>
      </c>
      <c r="O13" s="17" t="s">
        <v>43</v>
      </c>
      <c r="P13" s="17" t="s">
        <v>43</v>
      </c>
    </row>
    <row r="14" spans="1:16" s="5" customFormat="1" ht="12" customHeight="1" x14ac:dyDescent="0.2">
      <c r="A14" s="8" t="s">
        <v>5</v>
      </c>
      <c r="B14" s="6" t="s">
        <v>21</v>
      </c>
      <c r="C14" s="9">
        <v>8</v>
      </c>
      <c r="D14" s="12">
        <v>0.20539152759948653</v>
      </c>
      <c r="E14" s="9">
        <v>994</v>
      </c>
      <c r="F14" s="12">
        <v>0.84633919980927563</v>
      </c>
      <c r="G14" s="13">
        <v>37.707999999999998</v>
      </c>
      <c r="H14" s="12">
        <v>8.1851379748616754E-2</v>
      </c>
      <c r="I14" s="18">
        <v>3.6429999999999998</v>
      </c>
      <c r="J14" s="19">
        <v>1.8951396301215975E-2</v>
      </c>
      <c r="K14" s="18">
        <v>34.066000000000003</v>
      </c>
      <c r="L14" s="19">
        <v>0.12842614226356336</v>
      </c>
      <c r="M14" s="17" t="s">
        <v>43</v>
      </c>
      <c r="N14" s="17" t="s">
        <v>43</v>
      </c>
      <c r="O14" s="17" t="s">
        <v>43</v>
      </c>
      <c r="P14" s="17" t="s">
        <v>43</v>
      </c>
    </row>
    <row r="15" spans="1:16" s="5" customFormat="1" ht="12" customHeight="1" x14ac:dyDescent="0.2">
      <c r="A15" s="8" t="s">
        <v>6</v>
      </c>
      <c r="B15" s="7" t="s">
        <v>22</v>
      </c>
      <c r="C15" s="9">
        <v>757</v>
      </c>
      <c r="D15" s="12">
        <v>19.435173299101415</v>
      </c>
      <c r="E15" s="9">
        <v>23614</v>
      </c>
      <c r="F15" s="12">
        <v>20.106090406736659</v>
      </c>
      <c r="G15" s="13">
        <v>7787.884</v>
      </c>
      <c r="H15" s="12">
        <v>16.904875642361738</v>
      </c>
      <c r="I15" s="14">
        <v>2173.4279999999999</v>
      </c>
      <c r="J15" s="19">
        <v>11.306476903694547</v>
      </c>
      <c r="K15" s="14">
        <v>5525.6379999999999</v>
      </c>
      <c r="L15" s="19">
        <v>20.831220920711313</v>
      </c>
      <c r="M15" s="14">
        <v>42.173999999999999</v>
      </c>
      <c r="N15" s="22">
        <v>20.40496407576747</v>
      </c>
      <c r="O15" s="14">
        <v>46.643999999999998</v>
      </c>
      <c r="P15" s="19">
        <v>41.072513538502179</v>
      </c>
    </row>
    <row r="16" spans="1:16" s="5" customFormat="1" ht="12" customHeight="1" x14ac:dyDescent="0.2">
      <c r="A16" s="8" t="s">
        <v>7</v>
      </c>
      <c r="B16" s="6" t="s">
        <v>23</v>
      </c>
      <c r="C16" s="9">
        <v>512</v>
      </c>
      <c r="D16" s="12">
        <v>13.145057766367138</v>
      </c>
      <c r="E16" s="9">
        <v>14027</v>
      </c>
      <c r="F16" s="12">
        <v>11.943259512801518</v>
      </c>
      <c r="G16" s="13">
        <v>4785.3389999999999</v>
      </c>
      <c r="H16" s="12">
        <v>10.387360764688287</v>
      </c>
      <c r="I16" s="14">
        <v>1924.165</v>
      </c>
      <c r="J16" s="19">
        <v>10.009775861633059</v>
      </c>
      <c r="K16" s="14">
        <v>2783.3220000000001</v>
      </c>
      <c r="L16" s="19">
        <v>10.492905158730279</v>
      </c>
      <c r="M16" s="14">
        <v>18.178999999999998</v>
      </c>
      <c r="N16" s="22">
        <v>8.7955100757190881</v>
      </c>
      <c r="O16" s="14">
        <v>59.673000000000002</v>
      </c>
      <c r="P16" s="31">
        <v>52.545238409721307</v>
      </c>
    </row>
    <row r="17" spans="1:16" s="5" customFormat="1" ht="12" customHeight="1" x14ac:dyDescent="0.2">
      <c r="A17" s="8" t="s">
        <v>8</v>
      </c>
      <c r="B17" s="7" t="s">
        <v>24</v>
      </c>
      <c r="C17" s="9">
        <v>223</v>
      </c>
      <c r="D17" s="12">
        <v>5.7252888318356874</v>
      </c>
      <c r="E17" s="9">
        <v>7413</v>
      </c>
      <c r="F17" s="12">
        <v>6.3117831873100201</v>
      </c>
      <c r="G17" s="13">
        <v>3105.9879999999998</v>
      </c>
      <c r="H17" s="12">
        <v>6.7420548234498421</v>
      </c>
      <c r="I17" s="18">
        <v>1230.5899999999999</v>
      </c>
      <c r="J17" s="19">
        <v>6.401701557593567</v>
      </c>
      <c r="K17" s="18">
        <v>1863.134</v>
      </c>
      <c r="L17" s="19">
        <v>7.0238687295274422</v>
      </c>
      <c r="M17" s="14">
        <v>12.263999999999999</v>
      </c>
      <c r="N17" s="22">
        <v>5.933667174686116</v>
      </c>
      <c r="O17" s="17" t="s">
        <v>43</v>
      </c>
      <c r="P17" s="17" t="s">
        <v>43</v>
      </c>
    </row>
    <row r="18" spans="1:16" s="5" customFormat="1" ht="12" customHeight="1" x14ac:dyDescent="0.2">
      <c r="A18" s="8" t="s">
        <v>9</v>
      </c>
      <c r="B18" s="7" t="s">
        <v>25</v>
      </c>
      <c r="C18" s="9">
        <v>496</v>
      </c>
      <c r="D18" s="12">
        <v>12.734274711168164</v>
      </c>
      <c r="E18" s="9">
        <v>18924</v>
      </c>
      <c r="F18" s="12">
        <v>16.112799816087257</v>
      </c>
      <c r="G18" s="13">
        <v>6255.6660000000002</v>
      </c>
      <c r="H18" s="12">
        <v>13.578945935783132</v>
      </c>
      <c r="I18" s="18">
        <v>2018.6369999999999</v>
      </c>
      <c r="J18" s="19">
        <v>10.501232439005685</v>
      </c>
      <c r="K18" s="18">
        <v>4216.97</v>
      </c>
      <c r="L18" s="19">
        <v>15.897645427733774</v>
      </c>
      <c r="M18" s="14">
        <v>20.058</v>
      </c>
      <c r="N18" s="22">
        <v>9.704622976993976</v>
      </c>
      <c r="O18" s="17" t="s">
        <v>43</v>
      </c>
      <c r="P18" s="17" t="s">
        <v>43</v>
      </c>
    </row>
    <row r="19" spans="1:16" s="5" customFormat="1" ht="12" customHeight="1" x14ac:dyDescent="0.2">
      <c r="A19" s="8" t="s">
        <v>10</v>
      </c>
      <c r="B19" s="6" t="s">
        <v>26</v>
      </c>
      <c r="C19" s="9">
        <v>120</v>
      </c>
      <c r="D19" s="12">
        <v>3.0808729139922981</v>
      </c>
      <c r="E19" s="9">
        <v>2882</v>
      </c>
      <c r="F19" s="12">
        <v>2.4538728107146199</v>
      </c>
      <c r="G19" s="13">
        <v>424.17899999999997</v>
      </c>
      <c r="H19" s="12">
        <v>0.92074987828547006</v>
      </c>
      <c r="I19" s="18">
        <v>52.003</v>
      </c>
      <c r="J19" s="19">
        <v>0.27052689043429434</v>
      </c>
      <c r="K19" s="18">
        <v>372.00400000000002</v>
      </c>
      <c r="L19" s="19">
        <v>1.4024258388602895</v>
      </c>
      <c r="M19" s="18">
        <v>0.17100000000000001</v>
      </c>
      <c r="N19" s="20">
        <v>8.2734596124537346E-2</v>
      </c>
      <c r="O19" s="17" t="s">
        <v>43</v>
      </c>
      <c r="P19" s="17" t="s">
        <v>43</v>
      </c>
    </row>
    <row r="20" spans="1:16" s="5" customFormat="1" ht="12" customHeight="1" x14ac:dyDescent="0.2">
      <c r="A20" s="8" t="s">
        <v>11</v>
      </c>
      <c r="B20" s="6" t="s">
        <v>27</v>
      </c>
      <c r="C20" s="9">
        <v>54</v>
      </c>
      <c r="D20" s="12">
        <v>1.386392811296534</v>
      </c>
      <c r="E20" s="9">
        <v>623</v>
      </c>
      <c r="F20" s="12">
        <v>0.53045203368327842</v>
      </c>
      <c r="G20" s="13">
        <v>241.42400000000001</v>
      </c>
      <c r="H20" s="12">
        <v>0.52405026796515464</v>
      </c>
      <c r="I20" s="18">
        <v>56.85</v>
      </c>
      <c r="J20" s="19">
        <v>0.29574166338845137</v>
      </c>
      <c r="K20" s="18">
        <v>184.57400000000001</v>
      </c>
      <c r="L20" s="19">
        <v>0.69582947167718379</v>
      </c>
      <c r="M20" s="17" t="s">
        <v>43</v>
      </c>
      <c r="N20" s="17" t="s">
        <v>43</v>
      </c>
      <c r="O20" s="17" t="s">
        <v>43</v>
      </c>
      <c r="P20" s="17" t="s">
        <v>43</v>
      </c>
    </row>
    <row r="21" spans="1:16" s="5" customFormat="1" ht="12" customHeight="1" x14ac:dyDescent="0.2">
      <c r="A21" s="8" t="s">
        <v>12</v>
      </c>
      <c r="B21" s="6" t="s">
        <v>28</v>
      </c>
      <c r="C21" s="9">
        <v>23</v>
      </c>
      <c r="D21" s="12">
        <v>0.5905006418485238</v>
      </c>
      <c r="E21" s="9">
        <v>909</v>
      </c>
      <c r="F21" s="12">
        <v>0.77396612940304987</v>
      </c>
      <c r="G21" s="13">
        <v>2286.7280000000001</v>
      </c>
      <c r="H21" s="12">
        <v>4.9637170337804948</v>
      </c>
      <c r="I21" s="18">
        <v>2184.0120000000002</v>
      </c>
      <c r="J21" s="19">
        <v>11.361536354271564</v>
      </c>
      <c r="K21" s="18">
        <v>102.71599999999999</v>
      </c>
      <c r="L21" s="19">
        <v>0.38723124607362686</v>
      </c>
      <c r="M21" s="17" t="s">
        <v>43</v>
      </c>
      <c r="N21" s="17" t="s">
        <v>43</v>
      </c>
      <c r="O21" s="17" t="s">
        <v>43</v>
      </c>
      <c r="P21" s="17" t="s">
        <v>43</v>
      </c>
    </row>
    <row r="22" spans="1:16" s="5" customFormat="1" ht="12" customHeight="1" x14ac:dyDescent="0.2">
      <c r="A22" s="8" t="s">
        <v>13</v>
      </c>
      <c r="B22" s="6" t="s">
        <v>29</v>
      </c>
      <c r="C22" s="9">
        <v>477</v>
      </c>
      <c r="D22" s="12">
        <v>12.246469833119383</v>
      </c>
      <c r="E22" s="9">
        <v>15422</v>
      </c>
      <c r="F22" s="12">
        <v>13.131029315350753</v>
      </c>
      <c r="G22" s="13">
        <v>6197.6620000000003</v>
      </c>
      <c r="H22" s="12">
        <v>13.453038769374444</v>
      </c>
      <c r="I22" s="18">
        <v>2715.1819999999998</v>
      </c>
      <c r="J22" s="19">
        <v>14.124757099074442</v>
      </c>
      <c r="K22" s="18">
        <v>3435.0920000000001</v>
      </c>
      <c r="L22" s="19">
        <v>12.950026826760652</v>
      </c>
      <c r="M22" s="14">
        <v>47.387999999999998</v>
      </c>
      <c r="N22" s="22">
        <v>22.927643515494591</v>
      </c>
      <c r="O22" s="17" t="s">
        <v>43</v>
      </c>
      <c r="P22" s="17" t="s">
        <v>43</v>
      </c>
    </row>
    <row r="23" spans="1:16" s="5" customFormat="1" ht="12" customHeight="1" x14ac:dyDescent="0.2">
      <c r="A23" s="8" t="s">
        <v>14</v>
      </c>
      <c r="B23" s="6" t="s">
        <v>30</v>
      </c>
      <c r="C23" s="9">
        <v>210</v>
      </c>
      <c r="D23" s="12">
        <v>5.3915275994865208</v>
      </c>
      <c r="E23" s="9">
        <v>3918</v>
      </c>
      <c r="F23" s="12">
        <v>3.335972821783443</v>
      </c>
      <c r="G23" s="13">
        <v>1744.885</v>
      </c>
      <c r="H23" s="12">
        <v>3.7875582039001046</v>
      </c>
      <c r="I23" s="18">
        <v>428.709</v>
      </c>
      <c r="J23" s="19">
        <v>2.2302042703535547</v>
      </c>
      <c r="K23" s="18">
        <v>1280.5219999999999</v>
      </c>
      <c r="L23" s="19">
        <v>4.8274672853761125</v>
      </c>
      <c r="M23" s="14">
        <v>28.832999999999998</v>
      </c>
      <c r="N23" s="22">
        <v>13.950214093911024</v>
      </c>
      <c r="O23" s="14">
        <v>6.8209999999999997</v>
      </c>
      <c r="P23" s="19">
        <v>6.0062519262096599</v>
      </c>
    </row>
    <row r="24" spans="1:16" s="5" customFormat="1" ht="12" customHeight="1" x14ac:dyDescent="0.2">
      <c r="A24" s="8" t="s">
        <v>57</v>
      </c>
      <c r="B24" s="6" t="s">
        <v>58</v>
      </c>
      <c r="C24" s="9">
        <v>1</v>
      </c>
      <c r="D24" s="12">
        <v>2.5673940949935817E-2</v>
      </c>
      <c r="E24" s="9">
        <v>51</v>
      </c>
      <c r="F24" s="12">
        <v>4.3423842243735473E-2</v>
      </c>
      <c r="G24" s="13">
        <v>95.305999999999997</v>
      </c>
      <c r="H24" s="12">
        <v>0.2068772567710212</v>
      </c>
      <c r="I24" s="18">
        <v>22.861999999999998</v>
      </c>
      <c r="J24" s="19">
        <v>0.11893132644479813</v>
      </c>
      <c r="K24" s="18">
        <v>72.444000000000003</v>
      </c>
      <c r="L24" s="19">
        <v>0.27310818558508732</v>
      </c>
      <c r="M24" s="17" t="s">
        <v>43</v>
      </c>
      <c r="N24" s="17" t="s">
        <v>43</v>
      </c>
      <c r="O24" s="17" t="s">
        <v>43</v>
      </c>
      <c r="P24" s="17" t="s">
        <v>43</v>
      </c>
    </row>
    <row r="25" spans="1:16" s="5" customFormat="1" ht="12" customHeight="1" x14ac:dyDescent="0.2">
      <c r="A25" s="8" t="s">
        <v>15</v>
      </c>
      <c r="B25" s="7" t="s">
        <v>31</v>
      </c>
      <c r="C25" s="9">
        <v>87</v>
      </c>
      <c r="D25" s="12">
        <v>2.233632862644416</v>
      </c>
      <c r="E25" s="9">
        <v>641</v>
      </c>
      <c r="F25" s="12">
        <v>0.54577809565165569</v>
      </c>
      <c r="G25" s="13">
        <v>343.76900000000001</v>
      </c>
      <c r="H25" s="12">
        <v>0.74620682520425996</v>
      </c>
      <c r="I25" s="18">
        <v>206.43</v>
      </c>
      <c r="J25" s="19">
        <v>1.0738777761350575</v>
      </c>
      <c r="K25" s="18">
        <v>136.61099999999999</v>
      </c>
      <c r="L25" s="19">
        <v>0.51501273177853724</v>
      </c>
      <c r="M25" s="21">
        <v>0.72799999999999998</v>
      </c>
      <c r="N25" s="22">
        <v>0.35222681858867355</v>
      </c>
      <c r="O25" s="17" t="s">
        <v>43</v>
      </c>
      <c r="P25" s="17" t="s">
        <v>43</v>
      </c>
    </row>
    <row r="26" spans="1:16" s="5" customFormat="1" ht="12" customHeight="1" x14ac:dyDescent="0.2">
      <c r="A26" s="8" t="s">
        <v>16</v>
      </c>
      <c r="B26" s="6" t="s">
        <v>32</v>
      </c>
      <c r="C26" s="9">
        <v>27</v>
      </c>
      <c r="D26" s="12">
        <v>0.69319640564826701</v>
      </c>
      <c r="E26" s="9">
        <v>525</v>
      </c>
      <c r="F26" s="12">
        <v>0.44701014074433576</v>
      </c>
      <c r="G26" s="13">
        <v>3905.6979999999999</v>
      </c>
      <c r="H26" s="12">
        <v>8.4779561414398259</v>
      </c>
      <c r="I26" s="18">
        <v>2924.3670000000002</v>
      </c>
      <c r="J26" s="19">
        <v>15.212966771122169</v>
      </c>
      <c r="K26" s="18">
        <v>956.79700000000003</v>
      </c>
      <c r="L26" s="19">
        <v>3.6070494815754897</v>
      </c>
      <c r="M26" s="23">
        <v>24.533000000000001</v>
      </c>
      <c r="N26" s="22">
        <v>11.869753489609792</v>
      </c>
      <c r="O26" s="17" t="s">
        <v>43</v>
      </c>
      <c r="P26" s="17" t="s">
        <v>43</v>
      </c>
    </row>
    <row r="27" spans="1:16" s="5" customFormat="1" ht="12" customHeight="1" x14ac:dyDescent="0.2">
      <c r="A27" s="8" t="s">
        <v>17</v>
      </c>
      <c r="B27" s="6" t="s">
        <v>33</v>
      </c>
      <c r="C27" s="9">
        <v>171</v>
      </c>
      <c r="D27" s="12">
        <v>4.3902439024390238</v>
      </c>
      <c r="E27" s="9">
        <v>4560</v>
      </c>
      <c r="F27" s="12">
        <v>3.8826023653222306</v>
      </c>
      <c r="G27" s="13">
        <v>1442.41</v>
      </c>
      <c r="H27" s="12">
        <v>3.1309867578021193</v>
      </c>
      <c r="I27" s="18">
        <v>861.09100000000001</v>
      </c>
      <c r="J27" s="19">
        <v>4.4795160012106416</v>
      </c>
      <c r="K27" s="18">
        <v>581.11900000000003</v>
      </c>
      <c r="L27" s="19">
        <v>2.1907729515076522</v>
      </c>
      <c r="M27" s="21">
        <v>0.2</v>
      </c>
      <c r="N27" s="22">
        <v>9.676560950238286E-2</v>
      </c>
      <c r="O27" s="17" t="s">
        <v>43</v>
      </c>
      <c r="P27" s="17" t="s">
        <v>43</v>
      </c>
    </row>
    <row r="28" spans="1:16" s="5" customFormat="1" ht="12" customHeight="1" x14ac:dyDescent="0.2">
      <c r="A28" s="8" t="s">
        <v>18</v>
      </c>
      <c r="B28" s="7" t="s">
        <v>34</v>
      </c>
      <c r="C28" s="9">
        <v>243</v>
      </c>
      <c r="D28" s="12">
        <v>6.2387676508344025</v>
      </c>
      <c r="E28" s="9">
        <v>5780</v>
      </c>
      <c r="F28" s="12">
        <v>4.9213687876233534</v>
      </c>
      <c r="G28" s="13">
        <v>1481.18</v>
      </c>
      <c r="H28" s="12">
        <v>3.2151433822015534</v>
      </c>
      <c r="I28" s="18">
        <v>458.66</v>
      </c>
      <c r="J28" s="19">
        <v>2.3860135678055778</v>
      </c>
      <c r="K28" s="18">
        <v>1019.424</v>
      </c>
      <c r="L28" s="19">
        <v>3.8431483488196672</v>
      </c>
      <c r="M28" s="21">
        <v>3.0960000000000001</v>
      </c>
      <c r="N28" s="22">
        <v>1.4979316350968865</v>
      </c>
      <c r="O28" s="17" t="s">
        <v>43</v>
      </c>
      <c r="P28" s="17" t="s">
        <v>43</v>
      </c>
    </row>
    <row r="29" spans="1:16" s="5" customFormat="1" ht="12" customHeight="1" x14ac:dyDescent="0.2">
      <c r="A29" s="40" t="s">
        <v>41</v>
      </c>
      <c r="B29" s="41"/>
      <c r="C29" s="10">
        <f>SUM(C10:C28)</f>
        <v>3895</v>
      </c>
      <c r="D29" s="11">
        <f t="shared" ref="D29:M29" si="0">SUM(D10:D28)</f>
        <v>99.999999999999986</v>
      </c>
      <c r="E29" s="10">
        <f t="shared" si="0"/>
        <v>117447</v>
      </c>
      <c r="F29" s="11">
        <f t="shared" si="0"/>
        <v>100</v>
      </c>
      <c r="G29" s="10">
        <f t="shared" si="0"/>
        <v>46068.863000000005</v>
      </c>
      <c r="H29" s="11">
        <f t="shared" si="0"/>
        <v>100</v>
      </c>
      <c r="I29" s="10">
        <f t="shared" si="0"/>
        <v>19222.858000000004</v>
      </c>
      <c r="J29" s="11">
        <f t="shared" si="0"/>
        <v>99.999999999999986</v>
      </c>
      <c r="K29" s="10">
        <f t="shared" si="0"/>
        <v>26525.752</v>
      </c>
      <c r="L29" s="11">
        <f t="shared" si="0"/>
        <v>100.00000000000001</v>
      </c>
      <c r="M29" s="10">
        <f t="shared" si="0"/>
        <v>206.685</v>
      </c>
      <c r="N29" s="11">
        <f>SUM(N10:N28)</f>
        <v>100</v>
      </c>
      <c r="O29" s="10">
        <f>SUM(O10:O28)</f>
        <v>113.565</v>
      </c>
      <c r="P29" s="11">
        <f>SUM(P10:P28)</f>
        <v>100</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42" t="s">
        <v>52</v>
      </c>
      <c r="C31" s="43"/>
      <c r="D31" s="43"/>
      <c r="E31" s="43"/>
      <c r="F31" s="43"/>
      <c r="G31" s="43"/>
      <c r="H31" s="43"/>
      <c r="I31" s="43"/>
      <c r="J31" s="43"/>
      <c r="K31" s="43"/>
      <c r="L31" s="43"/>
      <c r="M31" s="43"/>
      <c r="N31" s="43"/>
      <c r="O31" s="43"/>
      <c r="P31" s="43"/>
    </row>
    <row r="32" spans="1:16" x14ac:dyDescent="0.25">
      <c r="B32" s="42" t="s">
        <v>56</v>
      </c>
      <c r="C32" s="43"/>
      <c r="D32" s="43"/>
      <c r="E32" s="43"/>
      <c r="F32" s="43"/>
      <c r="G32" s="43"/>
      <c r="H32" s="43"/>
      <c r="I32" s="43"/>
      <c r="J32" s="43"/>
      <c r="K32" s="43"/>
      <c r="L32" s="43"/>
      <c r="M32" s="43"/>
      <c r="N32" s="43"/>
      <c r="O32" s="43"/>
      <c r="P32" s="4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fitToHeight="0" orientation="landscape" r:id="rId1"/>
  <headerFooter>
    <oddFooter>&amp;C&amp;F -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A4395-4C4F-4E63-B67A-C844DC481D1D}">
  <sheetPr>
    <pageSetUpPr fitToPage="1"/>
  </sheetPr>
  <dimension ref="A3:P32"/>
  <sheetViews>
    <sheetView zoomScale="110" zoomScaleNormal="110" workbookViewId="0">
      <selection activeCell="P30" sqref="P30"/>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44" t="s">
        <v>54</v>
      </c>
      <c r="N3" s="43"/>
      <c r="O3" s="43"/>
      <c r="P3" s="43"/>
    </row>
    <row r="4" spans="1:16" x14ac:dyDescent="0.25">
      <c r="M4" s="45" t="s">
        <v>55</v>
      </c>
      <c r="N4" s="46"/>
      <c r="O4" s="46"/>
      <c r="P4" s="43"/>
    </row>
    <row r="5" spans="1:16" x14ac:dyDescent="0.25">
      <c r="A5" s="15"/>
      <c r="B5" s="15"/>
      <c r="C5" s="15"/>
      <c r="D5" s="15"/>
      <c r="E5" s="15"/>
      <c r="F5" s="15"/>
      <c r="G5" s="15"/>
      <c r="H5" s="15"/>
      <c r="I5" s="15"/>
      <c r="J5" s="15"/>
      <c r="K5" s="15"/>
      <c r="L5" s="15"/>
      <c r="M5" s="15"/>
      <c r="N5" s="15"/>
      <c r="O5" s="15"/>
      <c r="P5" s="16"/>
    </row>
    <row r="6" spans="1:16" ht="16.149999999999999" customHeight="1" x14ac:dyDescent="0.25">
      <c r="A6" s="47" t="s">
        <v>65</v>
      </c>
      <c r="B6" s="48"/>
      <c r="C6" s="48"/>
      <c r="D6" s="48"/>
      <c r="E6" s="48"/>
      <c r="F6" s="48"/>
      <c r="G6" s="48"/>
      <c r="H6" s="48"/>
      <c r="I6" s="48"/>
      <c r="J6" s="48"/>
      <c r="K6" s="48"/>
      <c r="L6" s="48"/>
      <c r="M6" s="48"/>
      <c r="N6" s="48"/>
      <c r="O6" s="48"/>
      <c r="P6" s="48"/>
    </row>
    <row r="7" spans="1:16" ht="13.15" customHeight="1" x14ac:dyDescent="0.25">
      <c r="O7" s="49" t="s">
        <v>42</v>
      </c>
      <c r="P7" s="49"/>
    </row>
    <row r="8" spans="1:16" ht="43.5" customHeight="1" x14ac:dyDescent="0.25">
      <c r="A8" s="50" t="s">
        <v>39</v>
      </c>
      <c r="B8" s="51"/>
      <c r="C8" s="52" t="s">
        <v>51</v>
      </c>
      <c r="D8" s="52"/>
      <c r="E8" s="52" t="s">
        <v>44</v>
      </c>
      <c r="F8" s="52"/>
      <c r="G8" s="52" t="s">
        <v>45</v>
      </c>
      <c r="H8" s="52"/>
      <c r="I8" s="53" t="s">
        <v>46</v>
      </c>
      <c r="J8" s="54"/>
      <c r="K8" s="54"/>
      <c r="L8" s="54"/>
      <c r="M8" s="54"/>
      <c r="N8" s="54"/>
      <c r="O8" s="54"/>
      <c r="P8" s="55"/>
    </row>
    <row r="9" spans="1:16" ht="56.25" x14ac:dyDescent="0.25">
      <c r="A9" s="51"/>
      <c r="B9" s="51"/>
      <c r="C9" s="32" t="s">
        <v>38</v>
      </c>
      <c r="D9" s="32" t="s">
        <v>40</v>
      </c>
      <c r="E9" s="32" t="s">
        <v>35</v>
      </c>
      <c r="F9" s="32" t="s">
        <v>40</v>
      </c>
      <c r="G9" s="32" t="s">
        <v>37</v>
      </c>
      <c r="H9" s="32" t="s">
        <v>40</v>
      </c>
      <c r="I9" s="32" t="s">
        <v>47</v>
      </c>
      <c r="J9" s="32" t="s">
        <v>40</v>
      </c>
      <c r="K9" s="32" t="s">
        <v>48</v>
      </c>
      <c r="L9" s="32" t="s">
        <v>40</v>
      </c>
      <c r="M9" s="32" t="s">
        <v>49</v>
      </c>
      <c r="N9" s="32" t="s">
        <v>40</v>
      </c>
      <c r="O9" s="32" t="s">
        <v>50</v>
      </c>
      <c r="P9" s="32" t="s">
        <v>40</v>
      </c>
    </row>
    <row r="10" spans="1:16" s="4" customFormat="1" ht="12" customHeight="1" x14ac:dyDescent="0.2">
      <c r="A10" s="8" t="s">
        <v>1</v>
      </c>
      <c r="B10" s="6" t="s">
        <v>53</v>
      </c>
      <c r="C10" s="9">
        <v>65</v>
      </c>
      <c r="D10" s="12">
        <v>1.7629509085977761</v>
      </c>
      <c r="E10" s="9">
        <v>2250</v>
      </c>
      <c r="F10" s="12">
        <v>2.64684084840072</v>
      </c>
      <c r="G10" s="13">
        <v>631.35001000000022</v>
      </c>
      <c r="H10" s="12">
        <v>1.4525226994318516</v>
      </c>
      <c r="I10" s="18">
        <v>280.96954999999991</v>
      </c>
      <c r="J10" s="19">
        <v>1.482723513783726</v>
      </c>
      <c r="K10" s="18">
        <v>346.30032999999997</v>
      </c>
      <c r="L10" s="19">
        <v>1.4331516796618311</v>
      </c>
      <c r="M10" s="21">
        <v>4.0801300000000005</v>
      </c>
      <c r="N10" s="22">
        <v>2.170023589745008</v>
      </c>
      <c r="O10" s="17" t="s">
        <v>43</v>
      </c>
      <c r="P10" s="17" t="s">
        <v>43</v>
      </c>
    </row>
    <row r="11" spans="1:16" s="5" customFormat="1" ht="12" customHeight="1" x14ac:dyDescent="0.2">
      <c r="A11" s="8" t="s">
        <v>2</v>
      </c>
      <c r="B11" s="7" t="s">
        <v>19</v>
      </c>
      <c r="C11" s="9">
        <v>1</v>
      </c>
      <c r="D11" s="12">
        <v>2.7122321670735017E-2</v>
      </c>
      <c r="E11" s="9">
        <v>160</v>
      </c>
      <c r="F11" s="12">
        <v>0.1882197936640512</v>
      </c>
      <c r="G11" s="13">
        <v>1168.7383600000001</v>
      </c>
      <c r="H11" s="12">
        <v>2.6888714195106367</v>
      </c>
      <c r="I11" s="18">
        <v>75.939639999999997</v>
      </c>
      <c r="J11" s="19">
        <v>0.40074623693660483</v>
      </c>
      <c r="K11" s="18">
        <v>1092.79872</v>
      </c>
      <c r="L11" s="19">
        <v>4.522508890188754</v>
      </c>
      <c r="M11" s="17" t="s">
        <v>43</v>
      </c>
      <c r="N11" s="17" t="s">
        <v>43</v>
      </c>
      <c r="O11" s="17" t="s">
        <v>43</v>
      </c>
      <c r="P11" s="17" t="s">
        <v>43</v>
      </c>
    </row>
    <row r="12" spans="1:16" s="5" customFormat="1" ht="12" customHeight="1" x14ac:dyDescent="0.2">
      <c r="A12" s="8" t="s">
        <v>3</v>
      </c>
      <c r="B12" s="6" t="s">
        <v>36</v>
      </c>
      <c r="C12" s="9">
        <v>380</v>
      </c>
      <c r="D12" s="12">
        <v>10.306482234879304</v>
      </c>
      <c r="E12" s="9">
        <v>10377</v>
      </c>
      <c r="F12" s="12">
        <v>12.20722999282412</v>
      </c>
      <c r="G12" s="13">
        <v>3379.3125599999989</v>
      </c>
      <c r="H12" s="12">
        <v>7.7746545087964094</v>
      </c>
      <c r="I12" s="18">
        <v>1302.03423</v>
      </c>
      <c r="J12" s="19">
        <v>6.8710533528358804</v>
      </c>
      <c r="K12" s="18">
        <v>2072.7488100000014</v>
      </c>
      <c r="L12" s="19">
        <v>8.5779977124727651</v>
      </c>
      <c r="M12" s="14">
        <v>4.1021700000000001</v>
      </c>
      <c r="N12" s="22">
        <v>2.181745598582467</v>
      </c>
      <c r="O12" s="14">
        <v>0.42731999999999998</v>
      </c>
      <c r="P12" s="19">
        <v>0.25956724457209129</v>
      </c>
    </row>
    <row r="13" spans="1:16" s="5" customFormat="1" ht="12" customHeight="1" x14ac:dyDescent="0.2">
      <c r="A13" s="8" t="s">
        <v>4</v>
      </c>
      <c r="B13" s="6" t="s">
        <v>20</v>
      </c>
      <c r="C13" s="9">
        <v>6</v>
      </c>
      <c r="D13" s="12">
        <v>0.16273393002441008</v>
      </c>
      <c r="E13" s="9">
        <v>33</v>
      </c>
      <c r="F13" s="12">
        <v>3.8820332443210558E-2</v>
      </c>
      <c r="G13" s="13">
        <v>74.108689999999996</v>
      </c>
      <c r="H13" s="12">
        <v>0.17049901440590493</v>
      </c>
      <c r="I13" s="18">
        <v>25.505650000000003</v>
      </c>
      <c r="J13" s="19">
        <v>0.13459759959518</v>
      </c>
      <c r="K13" s="18">
        <v>48.603039999999993</v>
      </c>
      <c r="L13" s="19">
        <v>0.2011419637188078</v>
      </c>
      <c r="M13" s="17" t="s">
        <v>43</v>
      </c>
      <c r="N13" s="17" t="s">
        <v>43</v>
      </c>
      <c r="O13" s="17" t="s">
        <v>43</v>
      </c>
      <c r="P13" s="17" t="s">
        <v>43</v>
      </c>
    </row>
    <row r="14" spans="1:16" s="5" customFormat="1" ht="12" customHeight="1" x14ac:dyDescent="0.2">
      <c r="A14" s="8" t="s">
        <v>5</v>
      </c>
      <c r="B14" s="6" t="s">
        <v>21</v>
      </c>
      <c r="C14" s="9">
        <v>8</v>
      </c>
      <c r="D14" s="12">
        <v>0.21697857336588014</v>
      </c>
      <c r="E14" s="9">
        <v>1049</v>
      </c>
      <c r="F14" s="12">
        <v>1.2340160222099357</v>
      </c>
      <c r="G14" s="13">
        <v>37.869320000000002</v>
      </c>
      <c r="H14" s="12">
        <v>8.7124488858483728E-2</v>
      </c>
      <c r="I14" s="18">
        <v>3.9372600000000002</v>
      </c>
      <c r="J14" s="19">
        <v>2.0777582417312181E-2</v>
      </c>
      <c r="K14" s="18">
        <v>33.932060000000007</v>
      </c>
      <c r="L14" s="19">
        <v>0.1404266313675937</v>
      </c>
      <c r="M14" s="17" t="s">
        <v>43</v>
      </c>
      <c r="N14" s="17" t="s">
        <v>43</v>
      </c>
      <c r="O14" s="17" t="s">
        <v>43</v>
      </c>
      <c r="P14" s="17" t="s">
        <v>43</v>
      </c>
    </row>
    <row r="15" spans="1:16" s="5" customFormat="1" ht="12" customHeight="1" x14ac:dyDescent="0.2">
      <c r="A15" s="8" t="s">
        <v>6</v>
      </c>
      <c r="B15" s="7" t="s">
        <v>22</v>
      </c>
      <c r="C15" s="9">
        <v>732</v>
      </c>
      <c r="D15" s="12">
        <v>19.853539462978031</v>
      </c>
      <c r="E15" s="9">
        <v>16149</v>
      </c>
      <c r="F15" s="12">
        <v>18.997259049254765</v>
      </c>
      <c r="G15" s="13">
        <v>7089.2595600000031</v>
      </c>
      <c r="H15" s="12">
        <v>16.309986964384876</v>
      </c>
      <c r="I15" s="14">
        <v>2092.9595300000005</v>
      </c>
      <c r="J15" s="19">
        <v>11.044899023857703</v>
      </c>
      <c r="K15" s="14">
        <v>4908.5844399999996</v>
      </c>
      <c r="L15" s="19">
        <v>20.314003266898212</v>
      </c>
      <c r="M15" s="14">
        <v>41.07199</v>
      </c>
      <c r="N15" s="22">
        <v>21.844202801815403</v>
      </c>
      <c r="O15" s="14">
        <v>46.643629999999995</v>
      </c>
      <c r="P15" s="19">
        <v>28.332768220397202</v>
      </c>
    </row>
    <row r="16" spans="1:16" s="5" customFormat="1" ht="12" customHeight="1" x14ac:dyDescent="0.2">
      <c r="A16" s="8" t="s">
        <v>7</v>
      </c>
      <c r="B16" s="6" t="s">
        <v>23</v>
      </c>
      <c r="C16" s="9">
        <v>482</v>
      </c>
      <c r="D16" s="12">
        <v>13.072959045294278</v>
      </c>
      <c r="E16" s="9">
        <v>10371</v>
      </c>
      <c r="F16" s="12">
        <v>12.200171750561719</v>
      </c>
      <c r="G16" s="13">
        <v>4932.1058100000018</v>
      </c>
      <c r="H16" s="12">
        <v>11.347106250975935</v>
      </c>
      <c r="I16" s="14">
        <v>2181.2739300000003</v>
      </c>
      <c r="J16" s="19">
        <v>11.510948948077964</v>
      </c>
      <c r="K16" s="14">
        <v>2626.3667899999996</v>
      </c>
      <c r="L16" s="19">
        <v>10.869126161377181</v>
      </c>
      <c r="M16" s="14">
        <v>13.729629999999998</v>
      </c>
      <c r="N16" s="22">
        <v>7.3021254171976757</v>
      </c>
      <c r="O16" s="14">
        <v>110.73549</v>
      </c>
      <c r="P16" s="31">
        <v>67.26412528231856</v>
      </c>
    </row>
    <row r="17" spans="1:16" s="5" customFormat="1" ht="12" customHeight="1" x14ac:dyDescent="0.2">
      <c r="A17" s="8" t="s">
        <v>8</v>
      </c>
      <c r="B17" s="7" t="s">
        <v>24</v>
      </c>
      <c r="C17" s="9">
        <v>208</v>
      </c>
      <c r="D17" s="12">
        <v>5.6414429075128831</v>
      </c>
      <c r="E17" s="9">
        <v>5881</v>
      </c>
      <c r="F17" s="12">
        <v>6.9182537908642816</v>
      </c>
      <c r="G17" s="13">
        <v>2937.29655</v>
      </c>
      <c r="H17" s="12">
        <v>6.7577252653213122</v>
      </c>
      <c r="I17" s="18">
        <v>1239.0821199999996</v>
      </c>
      <c r="J17" s="19">
        <v>6.538844493408587</v>
      </c>
      <c r="K17" s="18">
        <v>1697.8316400000003</v>
      </c>
      <c r="L17" s="19">
        <v>7.0264162516073894</v>
      </c>
      <c r="M17" s="14">
        <v>0.38283</v>
      </c>
      <c r="N17" s="22">
        <v>0.20360874061906886</v>
      </c>
      <c r="O17" s="17" t="s">
        <v>43</v>
      </c>
      <c r="P17" s="17" t="s">
        <v>43</v>
      </c>
    </row>
    <row r="18" spans="1:16" s="5" customFormat="1" ht="12" customHeight="1" x14ac:dyDescent="0.2">
      <c r="A18" s="8" t="s">
        <v>9</v>
      </c>
      <c r="B18" s="7" t="s">
        <v>25</v>
      </c>
      <c r="C18" s="9">
        <v>462</v>
      </c>
      <c r="D18" s="12">
        <v>12.530512611879576</v>
      </c>
      <c r="E18" s="9">
        <v>12456</v>
      </c>
      <c r="F18" s="12">
        <v>14.652910936746386</v>
      </c>
      <c r="G18" s="13">
        <v>5674.9509500000058</v>
      </c>
      <c r="H18" s="12">
        <v>13.056141510217694</v>
      </c>
      <c r="I18" s="18">
        <v>1953.9545399999995</v>
      </c>
      <c r="J18" s="19">
        <v>10.311346340991271</v>
      </c>
      <c r="K18" s="18">
        <v>3701.1483700000035</v>
      </c>
      <c r="L18" s="19">
        <v>15.317071754286674</v>
      </c>
      <c r="M18" s="14">
        <v>19.848050000000001</v>
      </c>
      <c r="N18" s="22">
        <v>10.55621676525954</v>
      </c>
      <c r="O18" s="17" t="s">
        <v>43</v>
      </c>
      <c r="P18" s="17" t="s">
        <v>43</v>
      </c>
    </row>
    <row r="19" spans="1:16" s="5" customFormat="1" ht="12" customHeight="1" x14ac:dyDescent="0.2">
      <c r="A19" s="8" t="s">
        <v>10</v>
      </c>
      <c r="B19" s="6" t="s">
        <v>26</v>
      </c>
      <c r="C19" s="9">
        <v>113</v>
      </c>
      <c r="D19" s="12">
        <v>3.0648223487930566</v>
      </c>
      <c r="E19" s="9">
        <v>1538</v>
      </c>
      <c r="F19" s="12">
        <v>1.8092627665956922</v>
      </c>
      <c r="G19" s="13">
        <v>350.09535000000011</v>
      </c>
      <c r="H19" s="12">
        <v>0.80545091436767213</v>
      </c>
      <c r="I19" s="18">
        <v>51.621169999999999</v>
      </c>
      <c r="J19" s="19">
        <v>0.27241358562885937</v>
      </c>
      <c r="K19" s="18">
        <v>298.09017999999998</v>
      </c>
      <c r="L19" s="19">
        <v>1.2336356773257986</v>
      </c>
      <c r="M19" s="18">
        <v>0.38400000000000001</v>
      </c>
      <c r="N19" s="20">
        <v>0.20423100696842578</v>
      </c>
      <c r="O19" s="17" t="s">
        <v>43</v>
      </c>
      <c r="P19" s="17" t="s">
        <v>43</v>
      </c>
    </row>
    <row r="20" spans="1:16" s="5" customFormat="1" ht="12" customHeight="1" x14ac:dyDescent="0.2">
      <c r="A20" s="8" t="s">
        <v>11</v>
      </c>
      <c r="B20" s="6" t="s">
        <v>27</v>
      </c>
      <c r="C20" s="9">
        <v>51</v>
      </c>
      <c r="D20" s="12">
        <v>1.3832384052074858</v>
      </c>
      <c r="E20" s="9">
        <v>541</v>
      </c>
      <c r="F20" s="12">
        <v>0.63641817732657313</v>
      </c>
      <c r="G20" s="13">
        <v>191.66507999999999</v>
      </c>
      <c r="H20" s="12">
        <v>0.44095648210795413</v>
      </c>
      <c r="I20" s="18">
        <v>48.1661</v>
      </c>
      <c r="J20" s="19">
        <v>0.25418060084182914</v>
      </c>
      <c r="K20" s="18">
        <v>143.49897000000004</v>
      </c>
      <c r="L20" s="19">
        <v>0.59386541700737849</v>
      </c>
      <c r="M20" s="17" t="s">
        <v>43</v>
      </c>
      <c r="N20" s="17" t="s">
        <v>43</v>
      </c>
      <c r="O20" s="17" t="s">
        <v>43</v>
      </c>
      <c r="P20" s="17" t="s">
        <v>43</v>
      </c>
    </row>
    <row r="21" spans="1:16" s="5" customFormat="1" ht="12" customHeight="1" x14ac:dyDescent="0.2">
      <c r="A21" s="8" t="s">
        <v>12</v>
      </c>
      <c r="B21" s="6" t="s">
        <v>28</v>
      </c>
      <c r="C21" s="9">
        <v>26</v>
      </c>
      <c r="D21" s="12">
        <v>0.70518036343911039</v>
      </c>
      <c r="E21" s="9">
        <v>963</v>
      </c>
      <c r="F21" s="12">
        <v>1.1328478831155082</v>
      </c>
      <c r="G21" s="13">
        <v>2296.69067</v>
      </c>
      <c r="H21" s="12">
        <v>5.2839079415684918</v>
      </c>
      <c r="I21" s="18">
        <v>2188.1533399999998</v>
      </c>
      <c r="J21" s="19">
        <v>11.547252750279869</v>
      </c>
      <c r="K21" s="18">
        <v>108.53732999999998</v>
      </c>
      <c r="L21" s="19">
        <v>0.44917790518856981</v>
      </c>
      <c r="M21" s="17" t="s">
        <v>43</v>
      </c>
      <c r="N21" s="17" t="s">
        <v>43</v>
      </c>
      <c r="O21" s="17" t="s">
        <v>43</v>
      </c>
      <c r="P21" s="17" t="s">
        <v>43</v>
      </c>
    </row>
    <row r="22" spans="1:16" s="5" customFormat="1" ht="12" customHeight="1" x14ac:dyDescent="0.2">
      <c r="A22" s="8" t="s">
        <v>13</v>
      </c>
      <c r="B22" s="6" t="s">
        <v>29</v>
      </c>
      <c r="C22" s="9">
        <v>443</v>
      </c>
      <c r="D22" s="12">
        <v>12.015188500135611</v>
      </c>
      <c r="E22" s="9">
        <v>11424</v>
      </c>
      <c r="F22" s="12">
        <v>13.438893267613256</v>
      </c>
      <c r="G22" s="13">
        <v>5947.5290200000036</v>
      </c>
      <c r="H22" s="12">
        <v>13.683251398189853</v>
      </c>
      <c r="I22" s="18">
        <v>2707.4746400000008</v>
      </c>
      <c r="J22" s="19">
        <v>14.287798488132012</v>
      </c>
      <c r="K22" s="18">
        <v>3195.3654099999999</v>
      </c>
      <c r="L22" s="19">
        <v>13.223906845467967</v>
      </c>
      <c r="M22" s="14">
        <v>44.688950000000006</v>
      </c>
      <c r="N22" s="22">
        <v>23.76788869495217</v>
      </c>
      <c r="O22" s="17" t="s">
        <v>43</v>
      </c>
      <c r="P22" s="17" t="s">
        <v>43</v>
      </c>
    </row>
    <row r="23" spans="1:16" s="5" customFormat="1" ht="12" customHeight="1" x14ac:dyDescent="0.2">
      <c r="A23" s="8" t="s">
        <v>14</v>
      </c>
      <c r="B23" s="6" t="s">
        <v>30</v>
      </c>
      <c r="C23" s="9">
        <v>203</v>
      </c>
      <c r="D23" s="12">
        <v>5.5058312991592073</v>
      </c>
      <c r="E23" s="9">
        <v>2871</v>
      </c>
      <c r="F23" s="12">
        <v>3.3773689225593184</v>
      </c>
      <c r="G23" s="13">
        <v>1693.584270000001</v>
      </c>
      <c r="H23" s="12">
        <v>3.8963642300025025</v>
      </c>
      <c r="I23" s="18">
        <v>421.57990999999987</v>
      </c>
      <c r="J23" s="19">
        <v>2.2247480038168796</v>
      </c>
      <c r="K23" s="18">
        <v>1231.8382400000005</v>
      </c>
      <c r="L23" s="19">
        <v>5.0979190309396314</v>
      </c>
      <c r="M23" s="14">
        <v>33.344679999999997</v>
      </c>
      <c r="N23" s="22">
        <v>17.73442076416648</v>
      </c>
      <c r="O23" s="14">
        <v>6.8214199999999998</v>
      </c>
      <c r="P23" s="19">
        <v>4.1435392527121468</v>
      </c>
    </row>
    <row r="24" spans="1:16" s="5" customFormat="1" ht="12" customHeight="1" x14ac:dyDescent="0.2">
      <c r="A24" s="8" t="s">
        <v>57</v>
      </c>
      <c r="B24" s="6" t="s">
        <v>58</v>
      </c>
      <c r="C24" s="9">
        <v>1</v>
      </c>
      <c r="D24" s="12">
        <v>2.7122321670735017E-2</v>
      </c>
      <c r="E24" s="9">
        <v>85</v>
      </c>
      <c r="F24" s="12">
        <v>9.9991765384027195E-2</v>
      </c>
      <c r="G24" s="13">
        <v>96.145660000000007</v>
      </c>
      <c r="H24" s="12">
        <v>0.22119862420190181</v>
      </c>
      <c r="I24" s="18">
        <v>22.969860000000001</v>
      </c>
      <c r="J24" s="19">
        <v>0.12121580979262796</v>
      </c>
      <c r="K24" s="18">
        <v>73.17580000000001</v>
      </c>
      <c r="L24" s="19">
        <v>0.30283546273432149</v>
      </c>
      <c r="M24" s="17" t="s">
        <v>43</v>
      </c>
      <c r="N24" s="17" t="s">
        <v>43</v>
      </c>
      <c r="O24" s="17" t="s">
        <v>43</v>
      </c>
      <c r="P24" s="17" t="s">
        <v>43</v>
      </c>
    </row>
    <row r="25" spans="1:16" s="5" customFormat="1" ht="12" customHeight="1" x14ac:dyDescent="0.2">
      <c r="A25" s="8" t="s">
        <v>15</v>
      </c>
      <c r="B25" s="7" t="s">
        <v>31</v>
      </c>
      <c r="C25" s="9">
        <v>87</v>
      </c>
      <c r="D25" s="12">
        <v>2.3596419853539463</v>
      </c>
      <c r="E25" s="9">
        <v>641</v>
      </c>
      <c r="F25" s="12">
        <v>0.75405554836660504</v>
      </c>
      <c r="G25" s="13">
        <v>227.08491999999998</v>
      </c>
      <c r="H25" s="12">
        <v>0.5224455464864346</v>
      </c>
      <c r="I25" s="18">
        <v>66.947699999999998</v>
      </c>
      <c r="J25" s="19">
        <v>0.35329425905312084</v>
      </c>
      <c r="K25" s="18">
        <v>159.40919999999997</v>
      </c>
      <c r="L25" s="19">
        <v>0.65970934169640771</v>
      </c>
      <c r="M25" s="21">
        <v>0.72802</v>
      </c>
      <c r="N25" s="22">
        <v>0.38719858774258681</v>
      </c>
      <c r="O25" s="17" t="s">
        <v>43</v>
      </c>
      <c r="P25" s="17" t="s">
        <v>43</v>
      </c>
    </row>
    <row r="26" spans="1:16" s="5" customFormat="1" ht="12" customHeight="1" x14ac:dyDescent="0.2">
      <c r="A26" s="8" t="s">
        <v>16</v>
      </c>
      <c r="B26" s="6" t="s">
        <v>32</v>
      </c>
      <c r="C26" s="9">
        <v>27</v>
      </c>
      <c r="D26" s="12">
        <v>0.73230268510984542</v>
      </c>
      <c r="E26" s="9">
        <v>563</v>
      </c>
      <c r="F26" s="12">
        <v>0.66229839895538012</v>
      </c>
      <c r="G26" s="13">
        <v>3906.0373800000002</v>
      </c>
      <c r="H26" s="12">
        <v>8.9864700553015204</v>
      </c>
      <c r="I26" s="18">
        <v>2915.1419500000002</v>
      </c>
      <c r="J26" s="19">
        <v>15.383693767820549</v>
      </c>
      <c r="K26" s="18">
        <v>966.65280000000007</v>
      </c>
      <c r="L26" s="19">
        <v>4.0004584574603559</v>
      </c>
      <c r="M26" s="23">
        <v>24.242630000000002</v>
      </c>
      <c r="N26" s="22">
        <v>12.89348108453898</v>
      </c>
      <c r="O26" s="17" t="s">
        <v>43</v>
      </c>
      <c r="P26" s="17" t="s">
        <v>43</v>
      </c>
    </row>
    <row r="27" spans="1:16" s="5" customFormat="1" ht="12" customHeight="1" x14ac:dyDescent="0.2">
      <c r="A27" s="8" t="s">
        <v>17</v>
      </c>
      <c r="B27" s="6" t="s">
        <v>33</v>
      </c>
      <c r="C27" s="9">
        <v>162</v>
      </c>
      <c r="D27" s="12">
        <v>4.3938161106590723</v>
      </c>
      <c r="E27" s="9">
        <v>2957</v>
      </c>
      <c r="F27" s="12">
        <v>3.4785370616537463</v>
      </c>
      <c r="G27" s="13">
        <v>1462.2564199999986</v>
      </c>
      <c r="H27" s="12">
        <v>3.3641571375598027</v>
      </c>
      <c r="I27" s="18">
        <v>933.28540999999984</v>
      </c>
      <c r="J27" s="19">
        <v>4.9251038857352532</v>
      </c>
      <c r="K27" s="18">
        <v>528.67101999999988</v>
      </c>
      <c r="L27" s="19">
        <v>2.1878863364107488</v>
      </c>
      <c r="M27" s="21">
        <v>0.3</v>
      </c>
      <c r="N27" s="22">
        <v>0.15955547419408264</v>
      </c>
      <c r="O27" s="17" t="s">
        <v>43</v>
      </c>
      <c r="P27" s="17" t="s">
        <v>43</v>
      </c>
    </row>
    <row r="28" spans="1:16" s="5" customFormat="1" ht="12" customHeight="1" x14ac:dyDescent="0.2">
      <c r="A28" s="8" t="s">
        <v>18</v>
      </c>
      <c r="B28" s="7" t="s">
        <v>34</v>
      </c>
      <c r="C28" s="9">
        <v>230</v>
      </c>
      <c r="D28" s="12">
        <v>6.2381339842690533</v>
      </c>
      <c r="E28" s="9">
        <v>4698</v>
      </c>
      <c r="F28" s="12">
        <v>5.5266036914607035</v>
      </c>
      <c r="G28" s="13">
        <v>1369.6780100000008</v>
      </c>
      <c r="H28" s="12">
        <v>3.151165548310749</v>
      </c>
      <c r="I28" s="18">
        <v>438.56131999999991</v>
      </c>
      <c r="J28" s="19">
        <v>2.3143617569947672</v>
      </c>
      <c r="K28" s="18">
        <v>929.99735999999939</v>
      </c>
      <c r="L28" s="19">
        <v>3.8487612141896248</v>
      </c>
      <c r="M28" s="21">
        <v>1.1193</v>
      </c>
      <c r="N28" s="22">
        <v>0.5953014742181223</v>
      </c>
      <c r="O28" s="17" t="s">
        <v>43</v>
      </c>
      <c r="P28" s="17" t="s">
        <v>43</v>
      </c>
    </row>
    <row r="29" spans="1:16" s="5" customFormat="1" ht="12" customHeight="1" x14ac:dyDescent="0.2">
      <c r="A29" s="40" t="s">
        <v>41</v>
      </c>
      <c r="B29" s="41"/>
      <c r="C29" s="10">
        <v>3687</v>
      </c>
      <c r="D29" s="11">
        <v>100</v>
      </c>
      <c r="E29" s="10">
        <v>85007</v>
      </c>
      <c r="F29" s="11">
        <v>100</v>
      </c>
      <c r="G29" s="10">
        <v>43465.758590000019</v>
      </c>
      <c r="H29" s="11">
        <v>99.999999999999986</v>
      </c>
      <c r="I29" s="10">
        <v>18949.557850000001</v>
      </c>
      <c r="J29" s="11">
        <v>100</v>
      </c>
      <c r="K29" s="10">
        <v>24163.550510000001</v>
      </c>
      <c r="L29" s="11">
        <v>100.00000000000001</v>
      </c>
      <c r="M29" s="10">
        <v>188.02238</v>
      </c>
      <c r="N29" s="11">
        <v>100</v>
      </c>
      <c r="O29" s="10">
        <v>164.62786</v>
      </c>
      <c r="P29" s="11">
        <v>100</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42" t="s">
        <v>52</v>
      </c>
      <c r="C31" s="43"/>
      <c r="D31" s="43"/>
      <c r="E31" s="43"/>
      <c r="F31" s="43"/>
      <c r="G31" s="43"/>
      <c r="H31" s="43"/>
      <c r="I31" s="43"/>
      <c r="J31" s="43"/>
      <c r="K31" s="43"/>
      <c r="L31" s="43"/>
      <c r="M31" s="43"/>
      <c r="N31" s="43"/>
      <c r="O31" s="43"/>
      <c r="P31" s="43"/>
    </row>
    <row r="32" spans="1:16" x14ac:dyDescent="0.25">
      <c r="B32" s="42" t="s">
        <v>56</v>
      </c>
      <c r="C32" s="43"/>
      <c r="D32" s="43"/>
      <c r="E32" s="43"/>
      <c r="F32" s="43"/>
      <c r="G32" s="43"/>
      <c r="H32" s="43"/>
      <c r="I32" s="43"/>
      <c r="J32" s="43"/>
      <c r="K32" s="43"/>
      <c r="L32" s="43"/>
      <c r="M32" s="43"/>
      <c r="N32" s="43"/>
      <c r="O32" s="43"/>
      <c r="P32" s="4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fitToHeight="0" orientation="landscape" r:id="rId1"/>
  <headerFooter>
    <oddFooter>&amp;C&amp;F - &amp;A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767FE-C142-4FD9-8C08-7382677333B6}">
  <sheetPr>
    <pageSetUpPr fitToPage="1"/>
  </sheetPr>
  <dimension ref="A3:P31"/>
  <sheetViews>
    <sheetView zoomScale="110" zoomScaleNormal="110" workbookViewId="0">
      <selection activeCell="R22" sqref="R22"/>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44" t="s">
        <v>54</v>
      </c>
      <c r="N3" s="43"/>
      <c r="O3" s="43"/>
      <c r="P3" s="43"/>
    </row>
    <row r="4" spans="1:16" x14ac:dyDescent="0.25">
      <c r="M4" s="45" t="s">
        <v>55</v>
      </c>
      <c r="N4" s="46"/>
      <c r="O4" s="46"/>
      <c r="P4" s="43"/>
    </row>
    <row r="5" spans="1:16" x14ac:dyDescent="0.25">
      <c r="A5" s="15"/>
      <c r="B5" s="15"/>
      <c r="C5" s="15"/>
      <c r="D5" s="15"/>
      <c r="E5" s="15"/>
      <c r="F5" s="15"/>
      <c r="G5" s="15"/>
      <c r="H5" s="15"/>
      <c r="I5" s="15"/>
      <c r="J5" s="15"/>
      <c r="K5" s="15"/>
      <c r="L5" s="15"/>
      <c r="M5" s="15"/>
      <c r="N5" s="15"/>
      <c r="O5" s="15"/>
      <c r="P5" s="16"/>
    </row>
    <row r="6" spans="1:16" ht="16.149999999999999" customHeight="1" x14ac:dyDescent="0.25">
      <c r="A6" s="47" t="s">
        <v>66</v>
      </c>
      <c r="B6" s="48"/>
      <c r="C6" s="48"/>
      <c r="D6" s="48"/>
      <c r="E6" s="48"/>
      <c r="F6" s="48"/>
      <c r="G6" s="48"/>
      <c r="H6" s="48"/>
      <c r="I6" s="48"/>
      <c r="J6" s="48"/>
      <c r="K6" s="48"/>
      <c r="L6" s="48"/>
      <c r="M6" s="48"/>
      <c r="N6" s="48"/>
      <c r="O6" s="48"/>
      <c r="P6" s="48"/>
    </row>
    <row r="7" spans="1:16" ht="13.15" customHeight="1" x14ac:dyDescent="0.25">
      <c r="O7" s="49" t="s">
        <v>42</v>
      </c>
      <c r="P7" s="49"/>
    </row>
    <row r="8" spans="1:16" ht="43.5" customHeight="1" x14ac:dyDescent="0.25">
      <c r="A8" s="50" t="s">
        <v>39</v>
      </c>
      <c r="B8" s="51"/>
      <c r="C8" s="52" t="s">
        <v>51</v>
      </c>
      <c r="D8" s="52"/>
      <c r="E8" s="52" t="s">
        <v>44</v>
      </c>
      <c r="F8" s="52"/>
      <c r="G8" s="52" t="s">
        <v>45</v>
      </c>
      <c r="H8" s="52"/>
      <c r="I8" s="53" t="s">
        <v>46</v>
      </c>
      <c r="J8" s="54"/>
      <c r="K8" s="54"/>
      <c r="L8" s="54"/>
      <c r="M8" s="54"/>
      <c r="N8" s="54"/>
      <c r="O8" s="54"/>
      <c r="P8" s="55"/>
    </row>
    <row r="9" spans="1:16" ht="56.25" x14ac:dyDescent="0.25">
      <c r="A9" s="51"/>
      <c r="B9" s="51"/>
      <c r="C9" s="33" t="s">
        <v>38</v>
      </c>
      <c r="D9" s="33" t="s">
        <v>40</v>
      </c>
      <c r="E9" s="33" t="s">
        <v>35</v>
      </c>
      <c r="F9" s="33" t="s">
        <v>40</v>
      </c>
      <c r="G9" s="33" t="s">
        <v>37</v>
      </c>
      <c r="H9" s="33" t="s">
        <v>40</v>
      </c>
      <c r="I9" s="33" t="s">
        <v>47</v>
      </c>
      <c r="J9" s="33" t="s">
        <v>40</v>
      </c>
      <c r="K9" s="33" t="s">
        <v>48</v>
      </c>
      <c r="L9" s="33" t="s">
        <v>40</v>
      </c>
      <c r="M9" s="33" t="s">
        <v>49</v>
      </c>
      <c r="N9" s="33" t="s">
        <v>40</v>
      </c>
      <c r="O9" s="33" t="s">
        <v>50</v>
      </c>
      <c r="P9" s="33" t="s">
        <v>40</v>
      </c>
    </row>
    <row r="10" spans="1:16" s="4" customFormat="1" ht="12" customHeight="1" x14ac:dyDescent="0.2">
      <c r="A10" s="8" t="s">
        <v>1</v>
      </c>
      <c r="B10" s="6" t="s">
        <v>53</v>
      </c>
      <c r="C10" s="9">
        <v>62</v>
      </c>
      <c r="D10" s="12">
        <v>1.7459870459025626</v>
      </c>
      <c r="E10" s="9">
        <v>2279</v>
      </c>
      <c r="F10" s="12">
        <v>2.8329914848654361</v>
      </c>
      <c r="G10" s="13">
        <v>623.82588999999996</v>
      </c>
      <c r="H10" s="12">
        <v>1.4663439212943958</v>
      </c>
      <c r="I10" s="18">
        <v>268.36727999999999</v>
      </c>
      <c r="J10" s="19">
        <v>1.4211414468866777</v>
      </c>
      <c r="K10" s="18">
        <v>352.08808000000005</v>
      </c>
      <c r="L10" s="19">
        <v>1.5102038265693947</v>
      </c>
      <c r="M10" s="21">
        <v>3.3705299999999996</v>
      </c>
      <c r="N10" s="22">
        <v>1.7874542984804145</v>
      </c>
      <c r="O10" s="17" t="s">
        <v>43</v>
      </c>
      <c r="P10" s="17" t="s">
        <v>43</v>
      </c>
    </row>
    <row r="11" spans="1:16" s="5" customFormat="1" ht="12" customHeight="1" x14ac:dyDescent="0.2">
      <c r="A11" s="8" t="s">
        <v>2</v>
      </c>
      <c r="B11" s="7" t="s">
        <v>19</v>
      </c>
      <c r="C11" s="9">
        <v>1</v>
      </c>
      <c r="D11" s="12">
        <v>2.8161081385525203E-2</v>
      </c>
      <c r="E11" s="9">
        <v>162</v>
      </c>
      <c r="F11" s="12">
        <v>0.20137982472496738</v>
      </c>
      <c r="G11" s="13">
        <v>1169.3175700000002</v>
      </c>
      <c r="H11" s="12">
        <v>2.7485581126365797</v>
      </c>
      <c r="I11" s="18">
        <v>75.564719999999994</v>
      </c>
      <c r="J11" s="19">
        <v>0.40015368309574351</v>
      </c>
      <c r="K11" s="18">
        <v>1093.7528500000001</v>
      </c>
      <c r="L11" s="19">
        <v>4.6914105680350815</v>
      </c>
      <c r="M11" s="17" t="s">
        <v>43</v>
      </c>
      <c r="N11" s="17" t="s">
        <v>43</v>
      </c>
      <c r="O11" s="17" t="s">
        <v>43</v>
      </c>
      <c r="P11" s="17" t="s">
        <v>43</v>
      </c>
    </row>
    <row r="12" spans="1:16" s="5" customFormat="1" ht="12" customHeight="1" x14ac:dyDescent="0.2">
      <c r="A12" s="8" t="s">
        <v>3</v>
      </c>
      <c r="B12" s="6" t="s">
        <v>36</v>
      </c>
      <c r="C12" s="9">
        <v>366</v>
      </c>
      <c r="D12" s="12">
        <v>10.306955787102225</v>
      </c>
      <c r="E12" s="9">
        <v>10107</v>
      </c>
      <c r="F12" s="12">
        <v>12.563863509229908</v>
      </c>
      <c r="G12" s="13">
        <v>3025.8678500000015</v>
      </c>
      <c r="H12" s="12">
        <v>7.1125020612524512</v>
      </c>
      <c r="I12" s="18">
        <v>1026.2781200000009</v>
      </c>
      <c r="J12" s="19">
        <v>5.4346654046832406</v>
      </c>
      <c r="K12" s="18">
        <v>1994.8841900000004</v>
      </c>
      <c r="L12" s="19">
        <v>8.5566138373692961</v>
      </c>
      <c r="M12" s="14">
        <v>4.2782</v>
      </c>
      <c r="N12" s="22">
        <v>2.268808460318974</v>
      </c>
      <c r="O12" s="14">
        <v>0.42731999999999998</v>
      </c>
      <c r="P12" s="19">
        <v>0.27303007605317559</v>
      </c>
    </row>
    <row r="13" spans="1:16" s="5" customFormat="1" ht="12" customHeight="1" x14ac:dyDescent="0.2">
      <c r="A13" s="8" t="s">
        <v>4</v>
      </c>
      <c r="B13" s="6" t="s">
        <v>20</v>
      </c>
      <c r="C13" s="9">
        <v>6</v>
      </c>
      <c r="D13" s="12">
        <v>0.16896648831315123</v>
      </c>
      <c r="E13" s="9">
        <v>36</v>
      </c>
      <c r="F13" s="12">
        <v>4.4751072161103855E-2</v>
      </c>
      <c r="G13" s="13">
        <v>53.772599999999997</v>
      </c>
      <c r="H13" s="12">
        <v>0.12639604480377534</v>
      </c>
      <c r="I13" s="18">
        <v>5.5718300000000003</v>
      </c>
      <c r="J13" s="19">
        <v>2.9505677994748829E-2</v>
      </c>
      <c r="K13" s="18">
        <v>48.200769999999999</v>
      </c>
      <c r="L13" s="19">
        <v>0.20674652574887306</v>
      </c>
      <c r="M13" s="17" t="s">
        <v>43</v>
      </c>
      <c r="N13" s="17" t="s">
        <v>43</v>
      </c>
      <c r="O13" s="17" t="s">
        <v>43</v>
      </c>
      <c r="P13" s="17" t="s">
        <v>43</v>
      </c>
    </row>
    <row r="14" spans="1:16" s="5" customFormat="1" ht="12" customHeight="1" x14ac:dyDescent="0.2">
      <c r="A14" s="8" t="s">
        <v>5</v>
      </c>
      <c r="B14" s="6" t="s">
        <v>21</v>
      </c>
      <c r="C14" s="9">
        <v>4</v>
      </c>
      <c r="D14" s="12">
        <v>0.11264432554210081</v>
      </c>
      <c r="E14" s="9">
        <v>968</v>
      </c>
      <c r="F14" s="12">
        <v>1.2033066069985705</v>
      </c>
      <c r="G14" s="13">
        <v>33.609879999999997</v>
      </c>
      <c r="H14" s="12">
        <v>7.9002240887171393E-2</v>
      </c>
      <c r="I14" s="18">
        <v>2.6281300000000001</v>
      </c>
      <c r="J14" s="19">
        <v>1.3917287050814407E-2</v>
      </c>
      <c r="K14" s="18">
        <v>30.981750000000002</v>
      </c>
      <c r="L14" s="19">
        <v>0.13288935372028599</v>
      </c>
      <c r="M14" s="17" t="s">
        <v>43</v>
      </c>
      <c r="N14" s="17" t="s">
        <v>43</v>
      </c>
      <c r="O14" s="17" t="s">
        <v>43</v>
      </c>
      <c r="P14" s="17" t="s">
        <v>43</v>
      </c>
    </row>
    <row r="15" spans="1:16" s="5" customFormat="1" ht="12" customHeight="1" x14ac:dyDescent="0.2">
      <c r="A15" s="8" t="s">
        <v>6</v>
      </c>
      <c r="B15" s="7" t="s">
        <v>22</v>
      </c>
      <c r="C15" s="9">
        <v>695</v>
      </c>
      <c r="D15" s="12">
        <v>19.571951562940018</v>
      </c>
      <c r="E15" s="9">
        <v>15081</v>
      </c>
      <c r="F15" s="12">
        <v>18.746969979489091</v>
      </c>
      <c r="G15" s="13">
        <v>6733.3196000000044</v>
      </c>
      <c r="H15" s="12">
        <v>15.827112057808982</v>
      </c>
      <c r="I15" s="14">
        <v>1999.6402900000007</v>
      </c>
      <c r="J15" s="19">
        <v>10.589113900112924</v>
      </c>
      <c r="K15" s="14">
        <v>4649.9538100000073</v>
      </c>
      <c r="L15" s="19">
        <v>19.944946836123922</v>
      </c>
      <c r="M15" s="14">
        <v>44.026849999999996</v>
      </c>
      <c r="N15" s="22">
        <v>23.348251545321492</v>
      </c>
      <c r="O15" s="14">
        <v>39.698629999999994</v>
      </c>
      <c r="P15" s="19">
        <v>25.364878704733869</v>
      </c>
    </row>
    <row r="16" spans="1:16" s="5" customFormat="1" ht="12" customHeight="1" x14ac:dyDescent="0.2">
      <c r="A16" s="8" t="s">
        <v>7</v>
      </c>
      <c r="B16" s="6" t="s">
        <v>23</v>
      </c>
      <c r="C16" s="9">
        <v>469</v>
      </c>
      <c r="D16" s="12">
        <v>13.20754716981132</v>
      </c>
      <c r="E16" s="9">
        <v>10397</v>
      </c>
      <c r="F16" s="12">
        <v>12.924358257194356</v>
      </c>
      <c r="G16" s="13">
        <v>4872.6021000000028</v>
      </c>
      <c r="H16" s="12">
        <v>11.453372783584395</v>
      </c>
      <c r="I16" s="14">
        <v>2130.2202599999996</v>
      </c>
      <c r="J16" s="19">
        <v>11.280601355290832</v>
      </c>
      <c r="K16" s="14">
        <v>2620.1921000000002</v>
      </c>
      <c r="L16" s="19">
        <v>11.238733602588585</v>
      </c>
      <c r="M16" s="14">
        <v>12.4842</v>
      </c>
      <c r="N16" s="22">
        <v>6.6206017905460541</v>
      </c>
      <c r="O16" s="14">
        <v>109.70556999999999</v>
      </c>
      <c r="P16" s="31">
        <v>70.094823833560284</v>
      </c>
    </row>
    <row r="17" spans="1:16" s="5" customFormat="1" ht="12" customHeight="1" x14ac:dyDescent="0.2">
      <c r="A17" s="8" t="s">
        <v>8</v>
      </c>
      <c r="B17" s="7" t="s">
        <v>24</v>
      </c>
      <c r="C17" s="9">
        <v>206</v>
      </c>
      <c r="D17" s="12">
        <v>5.8011827654181918</v>
      </c>
      <c r="E17" s="9">
        <v>5408</v>
      </c>
      <c r="F17" s="12">
        <v>6.7226055068680468</v>
      </c>
      <c r="G17" s="13">
        <v>2755.6279100000011</v>
      </c>
      <c r="H17" s="12">
        <v>6.477285248898025</v>
      </c>
      <c r="I17" s="18">
        <v>1195.6068300000002</v>
      </c>
      <c r="J17" s="19">
        <v>6.3313471757577693</v>
      </c>
      <c r="K17" s="18">
        <v>1559.6382500000002</v>
      </c>
      <c r="L17" s="19">
        <v>6.6897227909959192</v>
      </c>
      <c r="M17" s="14">
        <v>0.38283</v>
      </c>
      <c r="N17" s="22">
        <v>0.20302181825625562</v>
      </c>
      <c r="O17" s="17" t="s">
        <v>43</v>
      </c>
      <c r="P17" s="17" t="s">
        <v>43</v>
      </c>
    </row>
    <row r="18" spans="1:16" s="5" customFormat="1" ht="12" customHeight="1" x14ac:dyDescent="0.2">
      <c r="A18" s="8" t="s">
        <v>9</v>
      </c>
      <c r="B18" s="7" t="s">
        <v>25</v>
      </c>
      <c r="C18" s="9">
        <v>438</v>
      </c>
      <c r="D18" s="12">
        <v>12.334553646860041</v>
      </c>
      <c r="E18" s="9">
        <v>10862</v>
      </c>
      <c r="F18" s="12">
        <v>13.502392939275282</v>
      </c>
      <c r="G18" s="13">
        <v>5354.2234600000047</v>
      </c>
      <c r="H18" s="12">
        <v>12.585455572904895</v>
      </c>
      <c r="I18" s="18">
        <v>1841.0682199999992</v>
      </c>
      <c r="J18" s="19">
        <v>9.7493940169899975</v>
      </c>
      <c r="K18" s="18">
        <v>3493.7979199999991</v>
      </c>
      <c r="L18" s="19">
        <v>14.985872251182686</v>
      </c>
      <c r="M18" s="14">
        <v>19.357330000000001</v>
      </c>
      <c r="N18" s="22">
        <v>10.265549547283035</v>
      </c>
      <c r="O18" s="17" t="s">
        <v>43</v>
      </c>
      <c r="P18" s="17" t="s">
        <v>43</v>
      </c>
    </row>
    <row r="19" spans="1:16" s="5" customFormat="1" ht="12" customHeight="1" x14ac:dyDescent="0.2">
      <c r="A19" s="8" t="s">
        <v>10</v>
      </c>
      <c r="B19" s="6" t="s">
        <v>26</v>
      </c>
      <c r="C19" s="9">
        <v>110</v>
      </c>
      <c r="D19" s="12">
        <v>3.0977189524077726</v>
      </c>
      <c r="E19" s="9">
        <v>1499</v>
      </c>
      <c r="F19" s="12">
        <v>1.8633849213748523</v>
      </c>
      <c r="G19" s="13">
        <v>298.81310999999994</v>
      </c>
      <c r="H19" s="12">
        <v>0.70237993400942944</v>
      </c>
      <c r="I19" s="18">
        <v>50.646930000000005</v>
      </c>
      <c r="J19" s="19">
        <v>0.26820129257399894</v>
      </c>
      <c r="K19" s="18">
        <v>247.76618999999994</v>
      </c>
      <c r="L19" s="19">
        <v>1.0627381882184694</v>
      </c>
      <c r="M19" s="18">
        <v>0.4</v>
      </c>
      <c r="N19" s="20">
        <v>0.2121273863137744</v>
      </c>
      <c r="O19" s="17" t="s">
        <v>43</v>
      </c>
      <c r="P19" s="17" t="s">
        <v>43</v>
      </c>
    </row>
    <row r="20" spans="1:16" s="5" customFormat="1" ht="12" customHeight="1" x14ac:dyDescent="0.2">
      <c r="A20" s="8" t="s">
        <v>11</v>
      </c>
      <c r="B20" s="6" t="s">
        <v>27</v>
      </c>
      <c r="C20" s="9">
        <v>50</v>
      </c>
      <c r="D20" s="12">
        <v>1.4080540692762602</v>
      </c>
      <c r="E20" s="9">
        <v>521</v>
      </c>
      <c r="F20" s="12">
        <v>0.64764746099819748</v>
      </c>
      <c r="G20" s="13">
        <v>187.78008000000003</v>
      </c>
      <c r="H20" s="12">
        <v>0.44138946982174049</v>
      </c>
      <c r="I20" s="18">
        <v>45.640259999999998</v>
      </c>
      <c r="J20" s="19">
        <v>0.24168842465700052</v>
      </c>
      <c r="K20" s="18">
        <v>142.13982000000001</v>
      </c>
      <c r="L20" s="19">
        <v>0.60967727186868981</v>
      </c>
      <c r="M20" s="17" t="s">
        <v>43</v>
      </c>
      <c r="N20" s="17" t="s">
        <v>43</v>
      </c>
      <c r="O20" s="17" t="s">
        <v>43</v>
      </c>
      <c r="P20" s="17" t="s">
        <v>43</v>
      </c>
    </row>
    <row r="21" spans="1:16" s="5" customFormat="1" ht="12" customHeight="1" x14ac:dyDescent="0.2">
      <c r="A21" s="8" t="s">
        <v>12</v>
      </c>
      <c r="B21" s="6" t="s">
        <v>28</v>
      </c>
      <c r="C21" s="9">
        <v>22</v>
      </c>
      <c r="D21" s="12">
        <v>0.6195437904815545</v>
      </c>
      <c r="E21" s="9">
        <v>980</v>
      </c>
      <c r="F21" s="12">
        <v>1.2182236310522718</v>
      </c>
      <c r="G21" s="13">
        <v>2295.269600000001</v>
      </c>
      <c r="H21" s="12">
        <v>5.3951826617709333</v>
      </c>
      <c r="I21" s="18">
        <v>2189.3180900000002</v>
      </c>
      <c r="J21" s="19">
        <v>11.593554468032682</v>
      </c>
      <c r="K21" s="18">
        <v>105.95151999999999</v>
      </c>
      <c r="L21" s="19">
        <v>0.45445557524936298</v>
      </c>
      <c r="M21" s="17" t="s">
        <v>43</v>
      </c>
      <c r="N21" s="17" t="s">
        <v>43</v>
      </c>
      <c r="O21" s="17" t="s">
        <v>43</v>
      </c>
      <c r="P21" s="17" t="s">
        <v>43</v>
      </c>
    </row>
    <row r="22" spans="1:16" s="5" customFormat="1" ht="12" customHeight="1" x14ac:dyDescent="0.2">
      <c r="A22" s="8" t="s">
        <v>13</v>
      </c>
      <c r="B22" s="6" t="s">
        <v>29</v>
      </c>
      <c r="C22" s="9">
        <v>431</v>
      </c>
      <c r="D22" s="12">
        <v>12.137426077161363</v>
      </c>
      <c r="E22" s="9">
        <v>10651</v>
      </c>
      <c r="F22" s="12">
        <v>13.2401019329977</v>
      </c>
      <c r="G22" s="13">
        <v>5852.5046300000031</v>
      </c>
      <c r="H22" s="12">
        <v>13.756698345026708</v>
      </c>
      <c r="I22" s="18">
        <v>2645.9294299999988</v>
      </c>
      <c r="J22" s="19">
        <v>14.011544099229386</v>
      </c>
      <c r="K22" s="18">
        <v>3161.6615299999999</v>
      </c>
      <c r="L22" s="19">
        <v>13.561246779281044</v>
      </c>
      <c r="M22" s="14">
        <v>44.913690000000003</v>
      </c>
      <c r="N22" s="22">
        <v>23.818559173517762</v>
      </c>
      <c r="O22" s="17" t="s">
        <v>43</v>
      </c>
      <c r="P22" s="17" t="s">
        <v>43</v>
      </c>
    </row>
    <row r="23" spans="1:16" s="5" customFormat="1" ht="12" customHeight="1" x14ac:dyDescent="0.2">
      <c r="A23" s="8" t="s">
        <v>14</v>
      </c>
      <c r="B23" s="6" t="s">
        <v>30</v>
      </c>
      <c r="C23" s="9">
        <v>195</v>
      </c>
      <c r="D23" s="12">
        <v>5.4914108701774147</v>
      </c>
      <c r="E23" s="9">
        <v>2710</v>
      </c>
      <c r="F23" s="12">
        <v>3.3687612654608743</v>
      </c>
      <c r="G23" s="13">
        <v>1683.6017299999999</v>
      </c>
      <c r="H23" s="12">
        <v>3.9574169688055565</v>
      </c>
      <c r="I23" s="18">
        <v>415.02670000000006</v>
      </c>
      <c r="J23" s="19">
        <v>2.1977777802666671</v>
      </c>
      <c r="K23" s="18">
        <v>1229.0631200000003</v>
      </c>
      <c r="L23" s="19">
        <v>5.2717939980226527</v>
      </c>
      <c r="M23" s="14">
        <v>32.833210000000001</v>
      </c>
      <c r="N23" s="22">
        <v>17.412057553978201</v>
      </c>
      <c r="O23" s="14">
        <v>6.6787099999999997</v>
      </c>
      <c r="P23" s="19">
        <v>4.2672673856526826</v>
      </c>
    </row>
    <row r="24" spans="1:16" s="5" customFormat="1" ht="12" customHeight="1" x14ac:dyDescent="0.2">
      <c r="A24" s="8" t="s">
        <v>15</v>
      </c>
      <c r="B24" s="7" t="s">
        <v>31</v>
      </c>
      <c r="C24" s="9">
        <v>84</v>
      </c>
      <c r="D24" s="12">
        <v>2.3655308363841172</v>
      </c>
      <c r="E24" s="9">
        <v>714</v>
      </c>
      <c r="F24" s="12">
        <v>0.88756293119522656</v>
      </c>
      <c r="G24" s="13">
        <v>217.66147000000007</v>
      </c>
      <c r="H24" s="12">
        <v>0.51162764891739676</v>
      </c>
      <c r="I24" s="18">
        <v>60.362920000000003</v>
      </c>
      <c r="J24" s="19">
        <v>0.31965240869566802</v>
      </c>
      <c r="K24" s="18">
        <v>156.57053999999997</v>
      </c>
      <c r="L24" s="19">
        <v>0.67157464869596384</v>
      </c>
      <c r="M24" s="21">
        <v>0.72802</v>
      </c>
      <c r="N24" s="22">
        <v>0.386082449460385</v>
      </c>
      <c r="O24" s="17" t="s">
        <v>43</v>
      </c>
      <c r="P24" s="17" t="s">
        <v>43</v>
      </c>
    </row>
    <row r="25" spans="1:16" s="5" customFormat="1" ht="12" customHeight="1" x14ac:dyDescent="0.2">
      <c r="A25" s="8" t="s">
        <v>16</v>
      </c>
      <c r="B25" s="6" t="s">
        <v>32</v>
      </c>
      <c r="C25" s="9">
        <v>23</v>
      </c>
      <c r="D25" s="12">
        <v>0.6477048718670797</v>
      </c>
      <c r="E25" s="9">
        <v>568</v>
      </c>
      <c r="F25" s="12">
        <v>0.70607247187519429</v>
      </c>
      <c r="G25" s="13">
        <v>3896.4930599999989</v>
      </c>
      <c r="H25" s="12">
        <v>9.158964070723</v>
      </c>
      <c r="I25" s="18">
        <v>2911.6621</v>
      </c>
      <c r="J25" s="19">
        <v>15.418733944164515</v>
      </c>
      <c r="K25" s="18">
        <v>960.58833000000004</v>
      </c>
      <c r="L25" s="19">
        <v>4.1202308573579209</v>
      </c>
      <c r="M25" s="23">
        <v>24.242630000000002</v>
      </c>
      <c r="N25" s="22">
        <v>12.85631434817974</v>
      </c>
      <c r="O25" s="17" t="s">
        <v>43</v>
      </c>
      <c r="P25" s="17" t="s">
        <v>43</v>
      </c>
    </row>
    <row r="26" spans="1:16" s="5" customFormat="1" ht="12" customHeight="1" x14ac:dyDescent="0.2">
      <c r="A26" s="8" t="s">
        <v>17</v>
      </c>
      <c r="B26" s="6" t="s">
        <v>33</v>
      </c>
      <c r="C26" s="9">
        <v>153</v>
      </c>
      <c r="D26" s="12">
        <v>4.3086454519853561</v>
      </c>
      <c r="E26" s="9">
        <v>2903</v>
      </c>
      <c r="F26" s="12">
        <v>3.608676735657903</v>
      </c>
      <c r="G26" s="13">
        <v>2113.8686600000001</v>
      </c>
      <c r="H26" s="12">
        <v>4.9687877814845587</v>
      </c>
      <c r="I26" s="18">
        <v>1587.4203899999998</v>
      </c>
      <c r="J26" s="19">
        <v>8.4061995555568991</v>
      </c>
      <c r="K26" s="18">
        <v>525.9982799999998</v>
      </c>
      <c r="L26" s="19">
        <v>2.2561531058504438</v>
      </c>
      <c r="M26" s="21">
        <v>0.45</v>
      </c>
      <c r="N26" s="22">
        <v>0.23864330960299615</v>
      </c>
      <c r="O26" s="17" t="s">
        <v>43</v>
      </c>
      <c r="P26" s="17" t="s">
        <v>43</v>
      </c>
    </row>
    <row r="27" spans="1:16" s="5" customFormat="1" ht="12" customHeight="1" x14ac:dyDescent="0.2">
      <c r="A27" s="8" t="s">
        <v>18</v>
      </c>
      <c r="B27" s="7" t="s">
        <v>34</v>
      </c>
      <c r="C27" s="9">
        <v>236</v>
      </c>
      <c r="D27" s="12">
        <v>6.6460152069839475</v>
      </c>
      <c r="E27" s="9">
        <v>4599</v>
      </c>
      <c r="F27" s="12">
        <v>5.716949468581018</v>
      </c>
      <c r="G27" s="13">
        <v>1374.7859399999998</v>
      </c>
      <c r="H27" s="12">
        <v>3.2315250753699911</v>
      </c>
      <c r="I27" s="18">
        <v>432.97214999999983</v>
      </c>
      <c r="J27" s="19">
        <v>2.2928080789604284</v>
      </c>
      <c r="K27" s="18">
        <v>940.71531999999979</v>
      </c>
      <c r="L27" s="19">
        <v>4.0349899831214175</v>
      </c>
      <c r="M27" s="21">
        <v>1.0984500000000001</v>
      </c>
      <c r="N27" s="22">
        <v>0.58252831874091371</v>
      </c>
      <c r="O27" s="17" t="s">
        <v>43</v>
      </c>
      <c r="P27" s="17" t="s">
        <v>43</v>
      </c>
    </row>
    <row r="28" spans="1:16" s="5" customFormat="1" ht="12" customHeight="1" x14ac:dyDescent="0.2">
      <c r="A28" s="40" t="s">
        <v>41</v>
      </c>
      <c r="B28" s="41"/>
      <c r="C28" s="10">
        <v>3551</v>
      </c>
      <c r="D28" s="11">
        <v>100</v>
      </c>
      <c r="E28" s="10">
        <v>80445</v>
      </c>
      <c r="F28" s="11">
        <v>100.00000000000001</v>
      </c>
      <c r="G28" s="10">
        <v>42542.945140000025</v>
      </c>
      <c r="H28" s="11">
        <v>99.999999999999986</v>
      </c>
      <c r="I28" s="10">
        <v>18883.924650000001</v>
      </c>
      <c r="J28" s="11">
        <v>99.999999999999986</v>
      </c>
      <c r="K28" s="10">
        <v>23313.944370000005</v>
      </c>
      <c r="L28" s="11">
        <v>100.00000000000003</v>
      </c>
      <c r="M28" s="10">
        <v>188.56594000000001</v>
      </c>
      <c r="N28" s="11">
        <v>99.999999999999986</v>
      </c>
      <c r="O28" s="10">
        <v>156.51022999999998</v>
      </c>
      <c r="P28" s="11">
        <v>100.00000000000001</v>
      </c>
    </row>
    <row r="29" spans="1:16" ht="14.45" customHeight="1" x14ac:dyDescent="0.25">
      <c r="A29" s="3"/>
      <c r="B29" s="2" t="s">
        <v>0</v>
      </c>
      <c r="C29" s="1"/>
      <c r="D29" s="1"/>
      <c r="E29" s="1"/>
      <c r="F29" s="1"/>
      <c r="G29" s="1"/>
      <c r="H29" s="1"/>
      <c r="I29" s="1"/>
      <c r="J29" s="1"/>
      <c r="K29" s="1"/>
      <c r="L29" s="1"/>
      <c r="M29" s="1"/>
      <c r="N29" s="1"/>
      <c r="O29" s="1"/>
    </row>
    <row r="30" spans="1:16" ht="34.15" customHeight="1" x14ac:dyDescent="0.25">
      <c r="B30" s="42" t="s">
        <v>52</v>
      </c>
      <c r="C30" s="43"/>
      <c r="D30" s="43"/>
      <c r="E30" s="43"/>
      <c r="F30" s="43"/>
      <c r="G30" s="43"/>
      <c r="H30" s="43"/>
      <c r="I30" s="43"/>
      <c r="J30" s="43"/>
      <c r="K30" s="43"/>
      <c r="L30" s="43"/>
      <c r="M30" s="43"/>
      <c r="N30" s="43"/>
      <c r="O30" s="43"/>
      <c r="P30" s="43"/>
    </row>
    <row r="31" spans="1:16" x14ac:dyDescent="0.25">
      <c r="B31" s="42" t="s">
        <v>56</v>
      </c>
      <c r="C31" s="43"/>
      <c r="D31" s="43"/>
      <c r="E31" s="43"/>
      <c r="F31" s="43"/>
      <c r="G31" s="43"/>
      <c r="H31" s="43"/>
      <c r="I31" s="43"/>
      <c r="J31" s="43"/>
      <c r="K31" s="43"/>
      <c r="L31" s="43"/>
      <c r="M31" s="43"/>
      <c r="N31" s="43"/>
      <c r="O31" s="43"/>
      <c r="P31" s="43"/>
    </row>
  </sheetData>
  <mergeCells count="12">
    <mergeCell ref="A28:B28"/>
    <mergeCell ref="B30:P30"/>
    <mergeCell ref="B31:P31"/>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fitToHeight="0" orientation="landscape" r:id="rId1"/>
  <headerFooter>
    <oddFooter>&amp;C&amp;F - &amp;A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526A4-BC71-46E8-8394-C3D9923A4DC0}">
  <sheetPr>
    <pageSetUpPr fitToPage="1"/>
  </sheetPr>
  <dimension ref="A3:P31"/>
  <sheetViews>
    <sheetView zoomScale="110" zoomScaleNormal="110" workbookViewId="0">
      <selection activeCell="J14" sqref="J14"/>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44" t="s">
        <v>54</v>
      </c>
      <c r="N3" s="43"/>
      <c r="O3" s="43"/>
      <c r="P3" s="43"/>
    </row>
    <row r="4" spans="1:16" x14ac:dyDescent="0.25">
      <c r="M4" s="45" t="s">
        <v>55</v>
      </c>
      <c r="N4" s="46"/>
      <c r="O4" s="46"/>
      <c r="P4" s="43"/>
    </row>
    <row r="5" spans="1:16" x14ac:dyDescent="0.25">
      <c r="A5" s="15"/>
      <c r="B5" s="15"/>
      <c r="C5" s="15"/>
      <c r="D5" s="15"/>
      <c r="E5" s="15"/>
      <c r="F5" s="15"/>
      <c r="G5" s="15"/>
      <c r="H5" s="15"/>
      <c r="I5" s="15"/>
      <c r="J5" s="15"/>
      <c r="K5" s="15"/>
      <c r="L5" s="15"/>
      <c r="M5" s="15"/>
      <c r="N5" s="15"/>
      <c r="O5" s="15"/>
      <c r="P5" s="16"/>
    </row>
    <row r="6" spans="1:16" ht="16.149999999999999" customHeight="1" x14ac:dyDescent="0.25">
      <c r="A6" s="47" t="s">
        <v>67</v>
      </c>
      <c r="B6" s="48"/>
      <c r="C6" s="48"/>
      <c r="D6" s="48"/>
      <c r="E6" s="48"/>
      <c r="F6" s="48"/>
      <c r="G6" s="48"/>
      <c r="H6" s="48"/>
      <c r="I6" s="48"/>
      <c r="J6" s="48"/>
      <c r="K6" s="48"/>
      <c r="L6" s="48"/>
      <c r="M6" s="48"/>
      <c r="N6" s="48"/>
      <c r="O6" s="48"/>
      <c r="P6" s="48"/>
    </row>
    <row r="7" spans="1:16" ht="13.15" customHeight="1" x14ac:dyDescent="0.25">
      <c r="O7" s="49" t="s">
        <v>42</v>
      </c>
      <c r="P7" s="49"/>
    </row>
    <row r="8" spans="1:16" ht="43.5" customHeight="1" x14ac:dyDescent="0.25">
      <c r="A8" s="50" t="s">
        <v>39</v>
      </c>
      <c r="B8" s="51"/>
      <c r="C8" s="52" t="s">
        <v>51</v>
      </c>
      <c r="D8" s="52"/>
      <c r="E8" s="52" t="s">
        <v>44</v>
      </c>
      <c r="F8" s="52"/>
      <c r="G8" s="52" t="s">
        <v>45</v>
      </c>
      <c r="H8" s="52"/>
      <c r="I8" s="53" t="s">
        <v>46</v>
      </c>
      <c r="J8" s="54"/>
      <c r="K8" s="54"/>
      <c r="L8" s="54"/>
      <c r="M8" s="54"/>
      <c r="N8" s="54"/>
      <c r="O8" s="54"/>
      <c r="P8" s="55"/>
    </row>
    <row r="9" spans="1:16" ht="56.25" x14ac:dyDescent="0.25">
      <c r="A9" s="51"/>
      <c r="B9" s="51"/>
      <c r="C9" s="34" t="s">
        <v>38</v>
      </c>
      <c r="D9" s="34" t="s">
        <v>40</v>
      </c>
      <c r="E9" s="34" t="s">
        <v>35</v>
      </c>
      <c r="F9" s="34" t="s">
        <v>40</v>
      </c>
      <c r="G9" s="34" t="s">
        <v>37</v>
      </c>
      <c r="H9" s="34" t="s">
        <v>40</v>
      </c>
      <c r="I9" s="34" t="s">
        <v>47</v>
      </c>
      <c r="J9" s="34" t="s">
        <v>40</v>
      </c>
      <c r="K9" s="34" t="s">
        <v>48</v>
      </c>
      <c r="L9" s="34" t="s">
        <v>40</v>
      </c>
      <c r="M9" s="34" t="s">
        <v>49</v>
      </c>
      <c r="N9" s="34" t="s">
        <v>40</v>
      </c>
      <c r="O9" s="34" t="s">
        <v>50</v>
      </c>
      <c r="P9" s="34" t="s">
        <v>40</v>
      </c>
    </row>
    <row r="10" spans="1:16" s="4" customFormat="1" ht="12" customHeight="1" x14ac:dyDescent="0.2">
      <c r="A10" s="8" t="s">
        <v>1</v>
      </c>
      <c r="B10" s="6" t="s">
        <v>53</v>
      </c>
      <c r="C10" s="9">
        <v>60</v>
      </c>
      <c r="D10" s="12">
        <v>1.6384489350081923</v>
      </c>
      <c r="E10" s="9">
        <v>836</v>
      </c>
      <c r="F10" s="12">
        <v>2.1631132270751396</v>
      </c>
      <c r="G10" s="13">
        <v>639.8685700000002</v>
      </c>
      <c r="H10" s="12">
        <v>1.587980173855829</v>
      </c>
      <c r="I10" s="18">
        <v>274.66925999999989</v>
      </c>
      <c r="J10" s="19">
        <v>1.5947094570302907</v>
      </c>
      <c r="K10" s="18">
        <v>362.80169999999981</v>
      </c>
      <c r="L10" s="19">
        <v>1.5952232289612611</v>
      </c>
      <c r="M10" s="21">
        <v>2.3976100000000002</v>
      </c>
      <c r="N10" s="22">
        <v>1.1925966400411059</v>
      </c>
      <c r="O10" s="17" t="s">
        <v>43</v>
      </c>
      <c r="P10" s="17" t="s">
        <v>43</v>
      </c>
    </row>
    <row r="11" spans="1:16" s="5" customFormat="1" ht="12" customHeight="1" x14ac:dyDescent="0.2">
      <c r="A11" s="8" t="s">
        <v>2</v>
      </c>
      <c r="B11" s="7" t="s">
        <v>19</v>
      </c>
      <c r="C11" s="9">
        <v>1</v>
      </c>
      <c r="D11" s="12">
        <v>2.7307482250136534E-2</v>
      </c>
      <c r="E11" s="9">
        <v>165</v>
      </c>
      <c r="F11" s="12">
        <v>0.42693024218588282</v>
      </c>
      <c r="G11" s="13">
        <v>1058.83285</v>
      </c>
      <c r="H11" s="12">
        <v>2.6277358383570273</v>
      </c>
      <c r="I11" s="18">
        <v>75.42</v>
      </c>
      <c r="J11" s="19">
        <v>0.43788295511927539</v>
      </c>
      <c r="K11" s="18">
        <v>983.41284999999993</v>
      </c>
      <c r="L11" s="19">
        <v>4.3240233493365583</v>
      </c>
      <c r="M11" s="17" t="s">
        <v>43</v>
      </c>
      <c r="N11" s="17" t="s">
        <v>43</v>
      </c>
      <c r="O11" s="17" t="s">
        <v>43</v>
      </c>
      <c r="P11" s="17" t="s">
        <v>43</v>
      </c>
    </row>
    <row r="12" spans="1:16" s="5" customFormat="1" ht="12" customHeight="1" x14ac:dyDescent="0.2">
      <c r="A12" s="8" t="s">
        <v>3</v>
      </c>
      <c r="B12" s="6" t="s">
        <v>36</v>
      </c>
      <c r="C12" s="9">
        <v>392</v>
      </c>
      <c r="D12" s="12">
        <v>10.704533042053523</v>
      </c>
      <c r="E12" s="9">
        <v>3836</v>
      </c>
      <c r="F12" s="12">
        <v>9.9254812668184638</v>
      </c>
      <c r="G12" s="13">
        <v>3235.7032800000038</v>
      </c>
      <c r="H12" s="12">
        <v>8.0301375907872465</v>
      </c>
      <c r="I12" s="18">
        <v>1108.2409099999998</v>
      </c>
      <c r="J12" s="19">
        <v>6.4343649516689849</v>
      </c>
      <c r="K12" s="18">
        <v>2122.5129399999983</v>
      </c>
      <c r="L12" s="19">
        <v>9.3325966930663729</v>
      </c>
      <c r="M12" s="14">
        <v>4.5220799999999999</v>
      </c>
      <c r="N12" s="22">
        <v>2.2493305475023395</v>
      </c>
      <c r="O12" s="14">
        <v>0.42731999999999998</v>
      </c>
      <c r="P12" s="19">
        <v>0.33735743308982835</v>
      </c>
    </row>
    <row r="13" spans="1:16" s="5" customFormat="1" ht="12" customHeight="1" x14ac:dyDescent="0.2">
      <c r="A13" s="8" t="s">
        <v>4</v>
      </c>
      <c r="B13" s="6" t="s">
        <v>20</v>
      </c>
      <c r="C13" s="9">
        <v>7</v>
      </c>
      <c r="D13" s="12">
        <v>0.19115237575095578</v>
      </c>
      <c r="E13" s="9">
        <v>22</v>
      </c>
      <c r="F13" s="12">
        <v>5.692403229145105E-2</v>
      </c>
      <c r="G13" s="13">
        <v>29.333460000000002</v>
      </c>
      <c r="H13" s="12">
        <v>7.2797688610636083E-2</v>
      </c>
      <c r="I13" s="18">
        <v>24.236159999999998</v>
      </c>
      <c r="J13" s="19">
        <v>0.14071335668978488</v>
      </c>
      <c r="K13" s="18">
        <v>5.0972900000000001</v>
      </c>
      <c r="L13" s="19">
        <v>2.2412561497787774E-2</v>
      </c>
      <c r="M13" s="17" t="s">
        <v>43</v>
      </c>
      <c r="N13" s="17" t="s">
        <v>43</v>
      </c>
      <c r="O13" s="17" t="s">
        <v>43</v>
      </c>
      <c r="P13" s="17" t="s">
        <v>43</v>
      </c>
    </row>
    <row r="14" spans="1:16" s="5" customFormat="1" ht="12" customHeight="1" x14ac:dyDescent="0.2">
      <c r="A14" s="8" t="s">
        <v>5</v>
      </c>
      <c r="B14" s="6" t="s">
        <v>21</v>
      </c>
      <c r="C14" s="9">
        <v>4</v>
      </c>
      <c r="D14" s="12">
        <v>0.10922992900054614</v>
      </c>
      <c r="E14" s="9">
        <v>119</v>
      </c>
      <c r="F14" s="12">
        <v>0.30790726557648523</v>
      </c>
      <c r="G14" s="13">
        <v>34.704159999999995</v>
      </c>
      <c r="H14" s="12">
        <v>8.6126308767315266E-2</v>
      </c>
      <c r="I14" s="18">
        <v>3.7349200000000002</v>
      </c>
      <c r="J14" s="19">
        <v>2.1684669938134237E-2</v>
      </c>
      <c r="K14" s="18">
        <v>30.969240000000003</v>
      </c>
      <c r="L14" s="19">
        <v>0.13617039564940372</v>
      </c>
      <c r="M14" s="17" t="s">
        <v>43</v>
      </c>
      <c r="N14" s="17" t="s">
        <v>43</v>
      </c>
      <c r="O14" s="17" t="s">
        <v>43</v>
      </c>
      <c r="P14" s="17" t="s">
        <v>43</v>
      </c>
    </row>
    <row r="15" spans="1:16" s="5" customFormat="1" ht="12" customHeight="1" x14ac:dyDescent="0.2">
      <c r="A15" s="8" t="s">
        <v>6</v>
      </c>
      <c r="B15" s="7" t="s">
        <v>22</v>
      </c>
      <c r="C15" s="9">
        <v>700</v>
      </c>
      <c r="D15" s="12">
        <v>19.115237575095577</v>
      </c>
      <c r="E15" s="9">
        <v>7220</v>
      </c>
      <c r="F15" s="12">
        <v>18.681432415648935</v>
      </c>
      <c r="G15" s="13">
        <v>5853.3333600000051</v>
      </c>
      <c r="H15" s="12">
        <v>14.526385202275099</v>
      </c>
      <c r="I15" s="14">
        <v>1858.7202599999998</v>
      </c>
      <c r="J15" s="19">
        <v>10.791592683490689</v>
      </c>
      <c r="K15" s="14">
        <v>3909.2688200000016</v>
      </c>
      <c r="L15" s="19">
        <v>17.188884258034033</v>
      </c>
      <c r="M15" s="14">
        <v>46.110320000000009</v>
      </c>
      <c r="N15" s="22">
        <v>22.935762156155594</v>
      </c>
      <c r="O15" s="14">
        <v>39.234059999999999</v>
      </c>
      <c r="P15" s="19">
        <v>30.97421550896825</v>
      </c>
    </row>
    <row r="16" spans="1:16" s="5" customFormat="1" ht="12" customHeight="1" x14ac:dyDescent="0.2">
      <c r="A16" s="8" t="s">
        <v>7</v>
      </c>
      <c r="B16" s="6" t="s">
        <v>23</v>
      </c>
      <c r="C16" s="9">
        <v>482</v>
      </c>
      <c r="D16" s="12">
        <v>13.162206444565811</v>
      </c>
      <c r="E16" s="9">
        <v>5618</v>
      </c>
      <c r="F16" s="12">
        <v>14.536327882425997</v>
      </c>
      <c r="G16" s="13">
        <v>5200.4216300000016</v>
      </c>
      <c r="H16" s="12">
        <v>12.906035444327282</v>
      </c>
      <c r="I16" s="14">
        <v>2628.9004200000008</v>
      </c>
      <c r="J16" s="19">
        <v>15.263201864543948</v>
      </c>
      <c r="K16" s="14">
        <v>2477.7819700000005</v>
      </c>
      <c r="L16" s="19">
        <v>10.894699101038935</v>
      </c>
      <c r="M16" s="14">
        <v>13.309439999999999</v>
      </c>
      <c r="N16" s="22">
        <v>6.6202565992086679</v>
      </c>
      <c r="O16" s="14">
        <v>80.429820000000007</v>
      </c>
      <c r="P16" s="31">
        <v>63.497139424967109</v>
      </c>
    </row>
    <row r="17" spans="1:16" s="5" customFormat="1" ht="12" customHeight="1" x14ac:dyDescent="0.2">
      <c r="A17" s="8" t="s">
        <v>8</v>
      </c>
      <c r="B17" s="7" t="s">
        <v>24</v>
      </c>
      <c r="C17" s="9">
        <v>213</v>
      </c>
      <c r="D17" s="12">
        <v>5.8164937192790829</v>
      </c>
      <c r="E17" s="9">
        <v>2971</v>
      </c>
      <c r="F17" s="12">
        <v>7.6873318153591388</v>
      </c>
      <c r="G17" s="13">
        <v>2688.1337899999985</v>
      </c>
      <c r="H17" s="12">
        <v>6.6712186897880059</v>
      </c>
      <c r="I17" s="18">
        <v>1117.3416700000002</v>
      </c>
      <c r="J17" s="19">
        <v>6.487203292727477</v>
      </c>
      <c r="K17" s="18">
        <v>1569.88042</v>
      </c>
      <c r="L17" s="19">
        <v>6.902695639726776</v>
      </c>
      <c r="M17" s="14">
        <v>0.91174999999999995</v>
      </c>
      <c r="N17" s="22">
        <v>0.45351411887566295</v>
      </c>
      <c r="O17" s="17" t="s">
        <v>43</v>
      </c>
      <c r="P17" s="17" t="s">
        <v>43</v>
      </c>
    </row>
    <row r="18" spans="1:16" s="5" customFormat="1" ht="12" customHeight="1" x14ac:dyDescent="0.2">
      <c r="A18" s="8" t="s">
        <v>9</v>
      </c>
      <c r="B18" s="7" t="s">
        <v>25</v>
      </c>
      <c r="C18" s="9">
        <v>460</v>
      </c>
      <c r="D18" s="12">
        <v>12.561441835062807</v>
      </c>
      <c r="E18" s="9">
        <v>5951</v>
      </c>
      <c r="F18" s="12">
        <v>15.397950734837506</v>
      </c>
      <c r="G18" s="13">
        <v>5432.8043600000046</v>
      </c>
      <c r="H18" s="12">
        <v>13.482746327292666</v>
      </c>
      <c r="I18" s="18">
        <v>2004.8134299999992</v>
      </c>
      <c r="J18" s="19">
        <v>11.639798848995095</v>
      </c>
      <c r="K18" s="18">
        <v>3406.5844100000045</v>
      </c>
      <c r="L18" s="19">
        <v>14.978602862801644</v>
      </c>
      <c r="M18" s="14">
        <v>21.40653</v>
      </c>
      <c r="N18" s="22">
        <v>10.647835032778115</v>
      </c>
      <c r="O18" s="17" t="s">
        <v>43</v>
      </c>
      <c r="P18" s="17" t="s">
        <v>43</v>
      </c>
    </row>
    <row r="19" spans="1:16" s="5" customFormat="1" ht="12" customHeight="1" x14ac:dyDescent="0.2">
      <c r="A19" s="8" t="s">
        <v>10</v>
      </c>
      <c r="B19" s="6" t="s">
        <v>26</v>
      </c>
      <c r="C19" s="9">
        <v>108</v>
      </c>
      <c r="D19" s="12">
        <v>2.9492080830147462</v>
      </c>
      <c r="E19" s="9">
        <v>858</v>
      </c>
      <c r="F19" s="12">
        <v>2.2200372593665909</v>
      </c>
      <c r="G19" s="13">
        <v>299.42359999999991</v>
      </c>
      <c r="H19" s="12">
        <v>0.74308813196519063</v>
      </c>
      <c r="I19" s="18">
        <v>51.406379999999999</v>
      </c>
      <c r="J19" s="19">
        <v>0.29846164924932927</v>
      </c>
      <c r="K19" s="18">
        <v>247.61720999999989</v>
      </c>
      <c r="L19" s="19">
        <v>1.0887620572962549</v>
      </c>
      <c r="M19" s="18">
        <v>0.4</v>
      </c>
      <c r="N19" s="20">
        <v>0.19896424189774081</v>
      </c>
      <c r="O19" s="17" t="s">
        <v>43</v>
      </c>
      <c r="P19" s="17" t="s">
        <v>43</v>
      </c>
    </row>
    <row r="20" spans="1:16" s="5" customFormat="1" ht="12" customHeight="1" x14ac:dyDescent="0.2">
      <c r="A20" s="8" t="s">
        <v>11</v>
      </c>
      <c r="B20" s="6" t="s">
        <v>27</v>
      </c>
      <c r="C20" s="9">
        <v>49</v>
      </c>
      <c r="D20" s="12">
        <v>1.3380666302566904</v>
      </c>
      <c r="E20" s="9">
        <v>344</v>
      </c>
      <c r="F20" s="12">
        <v>0.89008486855723445</v>
      </c>
      <c r="G20" s="13">
        <v>173.76832999999999</v>
      </c>
      <c r="H20" s="12">
        <v>0.43124584613374106</v>
      </c>
      <c r="I20" s="18">
        <v>46.973849999999999</v>
      </c>
      <c r="J20" s="19">
        <v>0.27272670712449709</v>
      </c>
      <c r="K20" s="18">
        <v>126.79448000000001</v>
      </c>
      <c r="L20" s="19">
        <v>0.55750979061030903</v>
      </c>
      <c r="M20" s="17" t="s">
        <v>43</v>
      </c>
      <c r="N20" s="17" t="s">
        <v>43</v>
      </c>
      <c r="O20" s="17" t="s">
        <v>43</v>
      </c>
      <c r="P20" s="17" t="s">
        <v>43</v>
      </c>
    </row>
    <row r="21" spans="1:16" s="5" customFormat="1" ht="12" customHeight="1" x14ac:dyDescent="0.2">
      <c r="A21" s="8" t="s">
        <v>12</v>
      </c>
      <c r="B21" s="6" t="s">
        <v>28</v>
      </c>
      <c r="C21" s="9">
        <v>24</v>
      </c>
      <c r="D21" s="12">
        <v>0.65537957400327684</v>
      </c>
      <c r="E21" s="9">
        <v>249</v>
      </c>
      <c r="F21" s="12">
        <v>0.64427654729869588</v>
      </c>
      <c r="G21" s="13">
        <v>171.13100999999997</v>
      </c>
      <c r="H21" s="12">
        <v>0.4247007334833206</v>
      </c>
      <c r="I21" s="18">
        <v>73.511680000000013</v>
      </c>
      <c r="J21" s="19">
        <v>0.42680339000507217</v>
      </c>
      <c r="K21" s="18">
        <v>97.619330000000005</v>
      </c>
      <c r="L21" s="19">
        <v>0.42922793033118367</v>
      </c>
      <c r="M21" s="17" t="s">
        <v>43</v>
      </c>
      <c r="N21" s="17" t="s">
        <v>43</v>
      </c>
      <c r="O21" s="17" t="s">
        <v>43</v>
      </c>
      <c r="P21" s="17" t="s">
        <v>43</v>
      </c>
    </row>
    <row r="22" spans="1:16" s="5" customFormat="1" ht="12" customHeight="1" x14ac:dyDescent="0.2">
      <c r="A22" s="8" t="s">
        <v>13</v>
      </c>
      <c r="B22" s="6" t="s">
        <v>29</v>
      </c>
      <c r="C22" s="9">
        <v>459</v>
      </c>
      <c r="D22" s="12">
        <v>12.53413435281267</v>
      </c>
      <c r="E22" s="9">
        <v>3925</v>
      </c>
      <c r="F22" s="12">
        <v>10.155764851997516</v>
      </c>
      <c r="G22" s="13">
        <v>5771.3408100000024</v>
      </c>
      <c r="H22" s="12">
        <v>14.322901940386041</v>
      </c>
      <c r="I22" s="18">
        <v>2559.7908299999995</v>
      </c>
      <c r="J22" s="19">
        <v>14.861956684269723</v>
      </c>
      <c r="K22" s="18">
        <v>3165.9178700000007</v>
      </c>
      <c r="L22" s="19">
        <v>13.920402597913853</v>
      </c>
      <c r="M22" s="14">
        <v>45.63215000000001</v>
      </c>
      <c r="N22" s="22">
        <v>22.697915327284989</v>
      </c>
      <c r="O22" s="17" t="s">
        <v>43</v>
      </c>
      <c r="P22" s="17" t="s">
        <v>43</v>
      </c>
    </row>
    <row r="23" spans="1:16" s="5" customFormat="1" ht="12" customHeight="1" x14ac:dyDescent="0.2">
      <c r="A23" s="8" t="s">
        <v>14</v>
      </c>
      <c r="B23" s="6" t="s">
        <v>30</v>
      </c>
      <c r="C23" s="9">
        <v>199</v>
      </c>
      <c r="D23" s="12">
        <v>5.4341889677771711</v>
      </c>
      <c r="E23" s="9">
        <v>1497</v>
      </c>
      <c r="F23" s="12">
        <v>3.8734216518319187</v>
      </c>
      <c r="G23" s="13">
        <v>1720.6576300000002</v>
      </c>
      <c r="H23" s="12">
        <v>4.2702053680082424</v>
      </c>
      <c r="I23" s="18">
        <v>449.23603999999995</v>
      </c>
      <c r="J23" s="19">
        <v>2.6082313012633382</v>
      </c>
      <c r="K23" s="18">
        <v>1230.2396400000002</v>
      </c>
      <c r="L23" s="19">
        <v>5.4093099644156597</v>
      </c>
      <c r="M23" s="14">
        <v>34.606310000000008</v>
      </c>
      <c r="N23" s="22">
        <v>17.213545585070523</v>
      </c>
      <c r="O23" s="14">
        <v>6.5756399999999999</v>
      </c>
      <c r="P23" s="19">
        <v>5.1912876329748174</v>
      </c>
    </row>
    <row r="24" spans="1:16" s="5" customFormat="1" ht="12" customHeight="1" x14ac:dyDescent="0.2">
      <c r="A24" s="8" t="s">
        <v>15</v>
      </c>
      <c r="B24" s="7" t="s">
        <v>31</v>
      </c>
      <c r="C24" s="9">
        <v>82</v>
      </c>
      <c r="D24" s="12">
        <v>2.239213544511196</v>
      </c>
      <c r="E24" s="9">
        <v>562</v>
      </c>
      <c r="F24" s="12">
        <v>1.4541502794452494</v>
      </c>
      <c r="G24" s="13">
        <v>699.95882000000006</v>
      </c>
      <c r="H24" s="12">
        <v>1.7371078699419797</v>
      </c>
      <c r="I24" s="18">
        <v>62.977519999999991</v>
      </c>
      <c r="J24" s="19">
        <v>0.36564283431030581</v>
      </c>
      <c r="K24" s="18">
        <v>636.25327000000004</v>
      </c>
      <c r="L24" s="19">
        <v>2.7975778388209362</v>
      </c>
      <c r="M24" s="21">
        <v>0.72802</v>
      </c>
      <c r="N24" s="22">
        <v>0.36212486846598319</v>
      </c>
      <c r="O24" s="17" t="s">
        <v>43</v>
      </c>
      <c r="P24" s="17" t="s">
        <v>43</v>
      </c>
    </row>
    <row r="25" spans="1:16" s="5" customFormat="1" ht="12" customHeight="1" x14ac:dyDescent="0.2">
      <c r="A25" s="8" t="s">
        <v>16</v>
      </c>
      <c r="B25" s="6" t="s">
        <v>32</v>
      </c>
      <c r="C25" s="9">
        <v>25</v>
      </c>
      <c r="D25" s="12">
        <v>0.68268705625341342</v>
      </c>
      <c r="E25" s="9">
        <v>388</v>
      </c>
      <c r="F25" s="12">
        <v>1.0039329331401365</v>
      </c>
      <c r="G25" s="13">
        <v>3917.6849599999982</v>
      </c>
      <c r="H25" s="12">
        <v>9.7226310770243973</v>
      </c>
      <c r="I25" s="18">
        <v>2979.7799199999995</v>
      </c>
      <c r="J25" s="19">
        <v>17.30038235182548</v>
      </c>
      <c r="K25" s="18">
        <v>913.66241000000002</v>
      </c>
      <c r="L25" s="19">
        <v>4.0173337111174741</v>
      </c>
      <c r="M25" s="23">
        <v>24.242630000000002</v>
      </c>
      <c r="N25" s="22">
        <v>12.058541248893572</v>
      </c>
      <c r="O25" s="17" t="s">
        <v>43</v>
      </c>
      <c r="P25" s="17" t="s">
        <v>43</v>
      </c>
    </row>
    <row r="26" spans="1:16" s="5" customFormat="1" ht="12" customHeight="1" x14ac:dyDescent="0.2">
      <c r="A26" s="8" t="s">
        <v>17</v>
      </c>
      <c r="B26" s="6" t="s">
        <v>33</v>
      </c>
      <c r="C26" s="9">
        <v>156</v>
      </c>
      <c r="D26" s="12">
        <v>4.2599672310212995</v>
      </c>
      <c r="E26" s="9">
        <v>1562</v>
      </c>
      <c r="F26" s="12">
        <v>4.0416062926930243</v>
      </c>
      <c r="G26" s="13">
        <v>1986.8426999999999</v>
      </c>
      <c r="H26" s="12">
        <v>4.9308044871936492</v>
      </c>
      <c r="I26" s="18">
        <v>1476.4864599999999</v>
      </c>
      <c r="J26" s="19">
        <v>8.5723714438928358</v>
      </c>
      <c r="K26" s="18">
        <v>510.35624999999993</v>
      </c>
      <c r="L26" s="19">
        <v>2.2440141406326402</v>
      </c>
      <c r="M26" s="36" t="s">
        <v>43</v>
      </c>
      <c r="N26" s="37" t="s">
        <v>43</v>
      </c>
      <c r="O26" s="17" t="s">
        <v>43</v>
      </c>
      <c r="P26" s="17" t="s">
        <v>43</v>
      </c>
    </row>
    <row r="27" spans="1:16" s="5" customFormat="1" ht="12" customHeight="1" x14ac:dyDescent="0.2">
      <c r="A27" s="8" t="s">
        <v>18</v>
      </c>
      <c r="B27" s="7" t="s">
        <v>34</v>
      </c>
      <c r="C27" s="9">
        <v>241</v>
      </c>
      <c r="D27" s="12">
        <v>6.5811032222829056</v>
      </c>
      <c r="E27" s="9">
        <v>2525</v>
      </c>
      <c r="F27" s="12">
        <v>6.5333264334506316</v>
      </c>
      <c r="G27" s="13">
        <v>1380.550310000001</v>
      </c>
      <c r="H27" s="12">
        <v>3.4261512818023228</v>
      </c>
      <c r="I27" s="18">
        <v>427.54100999999997</v>
      </c>
      <c r="J27" s="19">
        <v>2.4822715578557366</v>
      </c>
      <c r="K27" s="18">
        <v>946.23497999999995</v>
      </c>
      <c r="L27" s="19">
        <v>4.1605538787489005</v>
      </c>
      <c r="M27" s="21">
        <v>6.7743100000000007</v>
      </c>
      <c r="N27" s="22">
        <v>3.3696136338257117</v>
      </c>
      <c r="O27" s="17" t="s">
        <v>43</v>
      </c>
      <c r="P27" s="17" t="s">
        <v>43</v>
      </c>
    </row>
    <row r="28" spans="1:16" s="5" customFormat="1" ht="12" customHeight="1" x14ac:dyDescent="0.2">
      <c r="A28" s="40" t="s">
        <v>41</v>
      </c>
      <c r="B28" s="41"/>
      <c r="C28" s="10">
        <v>3662</v>
      </c>
      <c r="D28" s="11">
        <v>100.00000000000003</v>
      </c>
      <c r="E28" s="10">
        <v>38648</v>
      </c>
      <c r="F28" s="11">
        <v>99.999999999999986</v>
      </c>
      <c r="G28" s="10">
        <v>40294.493630000019</v>
      </c>
      <c r="H28" s="11">
        <v>100</v>
      </c>
      <c r="I28" s="10">
        <v>17223.780719999999</v>
      </c>
      <c r="J28" s="11">
        <v>100</v>
      </c>
      <c r="K28" s="10">
        <v>22743.00508000001</v>
      </c>
      <c r="L28" s="11">
        <v>99.999999999999986</v>
      </c>
      <c r="M28" s="10">
        <v>201.04115000000002</v>
      </c>
      <c r="N28" s="11">
        <v>100</v>
      </c>
      <c r="O28" s="10">
        <v>126.66684000000001</v>
      </c>
      <c r="P28" s="11">
        <v>100</v>
      </c>
    </row>
    <row r="29" spans="1:16" ht="14.45" customHeight="1" x14ac:dyDescent="0.25">
      <c r="A29" s="3"/>
      <c r="B29" s="2" t="s">
        <v>0</v>
      </c>
      <c r="C29" s="1"/>
      <c r="D29" s="1"/>
      <c r="E29" s="1"/>
      <c r="F29" s="1"/>
      <c r="G29" s="1"/>
      <c r="H29" s="1"/>
      <c r="I29" s="1"/>
      <c r="J29" s="1"/>
      <c r="K29" s="1"/>
      <c r="L29" s="1"/>
      <c r="M29" s="1"/>
      <c r="N29" s="1"/>
      <c r="O29" s="1"/>
    </row>
    <row r="30" spans="1:16" ht="34.15" customHeight="1" x14ac:dyDescent="0.25">
      <c r="B30" s="42" t="s">
        <v>52</v>
      </c>
      <c r="C30" s="43"/>
      <c r="D30" s="43"/>
      <c r="E30" s="43"/>
      <c r="F30" s="43"/>
      <c r="G30" s="43"/>
      <c r="H30" s="43"/>
      <c r="I30" s="43"/>
      <c r="J30" s="43"/>
      <c r="K30" s="43"/>
      <c r="L30" s="43"/>
      <c r="M30" s="43"/>
      <c r="N30" s="43"/>
      <c r="O30" s="43"/>
      <c r="P30" s="43"/>
    </row>
    <row r="31" spans="1:16" x14ac:dyDescent="0.25">
      <c r="B31" s="42" t="s">
        <v>56</v>
      </c>
      <c r="C31" s="43"/>
      <c r="D31" s="43"/>
      <c r="E31" s="43"/>
      <c r="F31" s="43"/>
      <c r="G31" s="43"/>
      <c r="H31" s="43"/>
      <c r="I31" s="43"/>
      <c r="J31" s="43"/>
      <c r="K31" s="43"/>
      <c r="L31" s="43"/>
      <c r="M31" s="43"/>
      <c r="N31" s="43"/>
      <c r="O31" s="43"/>
      <c r="P31" s="43"/>
    </row>
  </sheetData>
  <mergeCells count="12">
    <mergeCell ref="A28:B28"/>
    <mergeCell ref="B30:P30"/>
    <mergeCell ref="B31:P31"/>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fitToHeight="0" orientation="landscape" r:id="rId1"/>
  <headerFooter>
    <oddFooter>&amp;C&amp;F - &amp;A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086F6-237C-4A35-BB79-C639A4D28416}">
  <sheetPr>
    <pageSetUpPr fitToPage="1"/>
  </sheetPr>
  <dimension ref="A3:P32"/>
  <sheetViews>
    <sheetView zoomScale="110" zoomScaleNormal="110" workbookViewId="0">
      <selection activeCell="T24" sqref="T24"/>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44" t="s">
        <v>54</v>
      </c>
      <c r="N3" s="43"/>
      <c r="O3" s="43"/>
      <c r="P3" s="43"/>
    </row>
    <row r="4" spans="1:16" x14ac:dyDescent="0.25">
      <c r="M4" s="45" t="s">
        <v>55</v>
      </c>
      <c r="N4" s="46"/>
      <c r="O4" s="46"/>
      <c r="P4" s="43"/>
    </row>
    <row r="5" spans="1:16" x14ac:dyDescent="0.25">
      <c r="A5" s="15"/>
      <c r="B5" s="15"/>
      <c r="C5" s="15"/>
      <c r="D5" s="15"/>
      <c r="E5" s="15"/>
      <c r="F5" s="15"/>
      <c r="G5" s="15"/>
      <c r="H5" s="15"/>
      <c r="I5" s="15"/>
      <c r="J5" s="15"/>
      <c r="K5" s="15"/>
      <c r="L5" s="15"/>
      <c r="M5" s="15"/>
      <c r="N5" s="15"/>
      <c r="O5" s="15"/>
      <c r="P5" s="16"/>
    </row>
    <row r="6" spans="1:16" ht="16.149999999999999" customHeight="1" x14ac:dyDescent="0.25">
      <c r="A6" s="47" t="s">
        <v>68</v>
      </c>
      <c r="B6" s="48"/>
      <c r="C6" s="48"/>
      <c r="D6" s="48"/>
      <c r="E6" s="48"/>
      <c r="F6" s="48"/>
      <c r="G6" s="48"/>
      <c r="H6" s="48"/>
      <c r="I6" s="48"/>
      <c r="J6" s="48"/>
      <c r="K6" s="48"/>
      <c r="L6" s="48"/>
      <c r="M6" s="48"/>
      <c r="N6" s="48"/>
      <c r="O6" s="48"/>
      <c r="P6" s="48"/>
    </row>
    <row r="7" spans="1:16" ht="13.15" customHeight="1" x14ac:dyDescent="0.25">
      <c r="O7" s="49" t="s">
        <v>42</v>
      </c>
      <c r="P7" s="49"/>
    </row>
    <row r="8" spans="1:16" ht="43.5" customHeight="1" x14ac:dyDescent="0.25">
      <c r="A8" s="50" t="s">
        <v>39</v>
      </c>
      <c r="B8" s="51"/>
      <c r="C8" s="52" t="s">
        <v>51</v>
      </c>
      <c r="D8" s="52"/>
      <c r="E8" s="52" t="s">
        <v>44</v>
      </c>
      <c r="F8" s="52"/>
      <c r="G8" s="52" t="s">
        <v>45</v>
      </c>
      <c r="H8" s="52"/>
      <c r="I8" s="53" t="s">
        <v>46</v>
      </c>
      <c r="J8" s="54"/>
      <c r="K8" s="54"/>
      <c r="L8" s="54"/>
      <c r="M8" s="54"/>
      <c r="N8" s="54"/>
      <c r="O8" s="54"/>
      <c r="P8" s="55"/>
    </row>
    <row r="9" spans="1:16" ht="56.25" x14ac:dyDescent="0.25">
      <c r="A9" s="51"/>
      <c r="B9" s="51"/>
      <c r="C9" s="35" t="s">
        <v>38</v>
      </c>
      <c r="D9" s="35" t="s">
        <v>40</v>
      </c>
      <c r="E9" s="35" t="s">
        <v>35</v>
      </c>
      <c r="F9" s="35" t="s">
        <v>40</v>
      </c>
      <c r="G9" s="35" t="s">
        <v>37</v>
      </c>
      <c r="H9" s="35" t="s">
        <v>40</v>
      </c>
      <c r="I9" s="35" t="s">
        <v>47</v>
      </c>
      <c r="J9" s="35" t="s">
        <v>40</v>
      </c>
      <c r="K9" s="35" t="s">
        <v>48</v>
      </c>
      <c r="L9" s="35" t="s">
        <v>40</v>
      </c>
      <c r="M9" s="35" t="s">
        <v>49</v>
      </c>
      <c r="N9" s="35" t="s">
        <v>40</v>
      </c>
      <c r="O9" s="35" t="s">
        <v>50</v>
      </c>
      <c r="P9" s="35" t="s">
        <v>40</v>
      </c>
    </row>
    <row r="10" spans="1:16" s="4" customFormat="1" ht="12" customHeight="1" x14ac:dyDescent="0.2">
      <c r="A10" s="8" t="s">
        <v>1</v>
      </c>
      <c r="B10" s="6" t="s">
        <v>53</v>
      </c>
      <c r="C10" s="9">
        <v>77</v>
      </c>
      <c r="D10" s="12">
        <v>2.0386550172094253</v>
      </c>
      <c r="E10" s="9">
        <v>892</v>
      </c>
      <c r="F10" s="12">
        <v>2.2381131602057458</v>
      </c>
      <c r="G10" s="13">
        <v>483.78061999999983</v>
      </c>
      <c r="H10" s="12">
        <v>1.2391621315654637</v>
      </c>
      <c r="I10" s="18">
        <v>207.66838999999996</v>
      </c>
      <c r="J10" s="19">
        <v>1.2238922587251486</v>
      </c>
      <c r="K10" s="18">
        <v>273.67964999999992</v>
      </c>
      <c r="L10" s="19">
        <v>1.2579249621015025</v>
      </c>
      <c r="M10" s="21">
        <v>2.4325999999999999</v>
      </c>
      <c r="N10" s="22">
        <v>1.2791295651085677</v>
      </c>
      <c r="O10" s="17" t="s">
        <v>43</v>
      </c>
      <c r="P10" s="17" t="s">
        <v>43</v>
      </c>
    </row>
    <row r="11" spans="1:16" s="5" customFormat="1" ht="12" customHeight="1" x14ac:dyDescent="0.2">
      <c r="A11" s="8" t="s">
        <v>2</v>
      </c>
      <c r="B11" s="7" t="s">
        <v>19</v>
      </c>
      <c r="C11" s="9">
        <v>1</v>
      </c>
      <c r="D11" s="12">
        <v>2.6476039184537992E-2</v>
      </c>
      <c r="E11" s="9">
        <v>148</v>
      </c>
      <c r="F11" s="12">
        <v>0.37134612972023584</v>
      </c>
      <c r="G11" s="13">
        <v>573.95237999999995</v>
      </c>
      <c r="H11" s="12">
        <v>1.4701292801226125</v>
      </c>
      <c r="I11" s="18">
        <v>69.002139999999997</v>
      </c>
      <c r="J11" s="19">
        <v>0.4066636476618754</v>
      </c>
      <c r="K11" s="18">
        <v>504.95024999999998</v>
      </c>
      <c r="L11" s="19">
        <v>2.3209234741947178</v>
      </c>
      <c r="M11" s="17" t="s">
        <v>43</v>
      </c>
      <c r="N11" s="17" t="s">
        <v>43</v>
      </c>
      <c r="O11" s="17" t="s">
        <v>43</v>
      </c>
      <c r="P11" s="17" t="s">
        <v>43</v>
      </c>
    </row>
    <row r="12" spans="1:16" s="5" customFormat="1" ht="12" customHeight="1" x14ac:dyDescent="0.2">
      <c r="A12" s="8" t="s">
        <v>3</v>
      </c>
      <c r="B12" s="6" t="s">
        <v>36</v>
      </c>
      <c r="C12" s="9">
        <v>399</v>
      </c>
      <c r="D12" s="12">
        <v>10.563939634630659</v>
      </c>
      <c r="E12" s="9">
        <v>3820</v>
      </c>
      <c r="F12" s="12">
        <v>9.5847446995358165</v>
      </c>
      <c r="G12" s="13">
        <v>3203.1065699999995</v>
      </c>
      <c r="H12" s="12">
        <v>8.2044798836971626</v>
      </c>
      <c r="I12" s="18">
        <v>1108.6095199999995</v>
      </c>
      <c r="J12" s="19">
        <v>6.5335827444754715</v>
      </c>
      <c r="K12" s="18">
        <v>2089.547700000001</v>
      </c>
      <c r="L12" s="19">
        <v>9.6042735049236718</v>
      </c>
      <c r="M12" s="14">
        <v>4.5220799999999999</v>
      </c>
      <c r="N12" s="22">
        <v>2.377836974342741</v>
      </c>
      <c r="O12" s="14">
        <v>0.42731999999999998</v>
      </c>
      <c r="P12" s="19">
        <v>0.33788853979678929</v>
      </c>
    </row>
    <row r="13" spans="1:16" s="5" customFormat="1" ht="12" customHeight="1" x14ac:dyDescent="0.2">
      <c r="A13" s="8" t="s">
        <v>4</v>
      </c>
      <c r="B13" s="6" t="s">
        <v>20</v>
      </c>
      <c r="C13" s="9">
        <v>4</v>
      </c>
      <c r="D13" s="12">
        <v>0.10590415673815197</v>
      </c>
      <c r="E13" s="9">
        <v>18</v>
      </c>
      <c r="F13" s="12">
        <v>4.5163718479488142E-2</v>
      </c>
      <c r="G13" s="13">
        <v>9.0386500000000023</v>
      </c>
      <c r="H13" s="12">
        <v>2.315171864568321E-2</v>
      </c>
      <c r="I13" s="18">
        <v>5.0371999999999995</v>
      </c>
      <c r="J13" s="19">
        <v>2.9686704296452239E-2</v>
      </c>
      <c r="K13" s="18">
        <v>4.0014599999999998</v>
      </c>
      <c r="L13" s="19">
        <v>1.8392074159882473E-2</v>
      </c>
      <c r="M13" s="17" t="s">
        <v>43</v>
      </c>
      <c r="N13" s="17" t="s">
        <v>43</v>
      </c>
      <c r="O13" s="17" t="s">
        <v>43</v>
      </c>
      <c r="P13" s="17" t="s">
        <v>43</v>
      </c>
    </row>
    <row r="14" spans="1:16" s="5" customFormat="1" ht="12" customHeight="1" x14ac:dyDescent="0.2">
      <c r="A14" s="8" t="s">
        <v>5</v>
      </c>
      <c r="B14" s="6" t="s">
        <v>21</v>
      </c>
      <c r="C14" s="9">
        <v>5</v>
      </c>
      <c r="D14" s="12">
        <v>0.13238019592268996</v>
      </c>
      <c r="E14" s="9">
        <v>139</v>
      </c>
      <c r="F14" s="12">
        <v>0.3487642704804918</v>
      </c>
      <c r="G14" s="13">
        <v>36.166650000000004</v>
      </c>
      <c r="H14" s="12">
        <v>9.2637739613426626E-2</v>
      </c>
      <c r="I14" s="18">
        <v>3.7814700000000001</v>
      </c>
      <c r="J14" s="19">
        <v>2.2286067993310822E-2</v>
      </c>
      <c r="K14" s="18">
        <v>32.385179999999998</v>
      </c>
      <c r="L14" s="19">
        <v>0.14885332659607808</v>
      </c>
      <c r="M14" s="17" t="s">
        <v>43</v>
      </c>
      <c r="N14" s="17" t="s">
        <v>43</v>
      </c>
      <c r="O14" s="17" t="s">
        <v>43</v>
      </c>
      <c r="P14" s="17" t="s">
        <v>43</v>
      </c>
    </row>
    <row r="15" spans="1:16" s="5" customFormat="1" ht="12" customHeight="1" x14ac:dyDescent="0.2">
      <c r="A15" s="8" t="s">
        <v>6</v>
      </c>
      <c r="B15" s="7" t="s">
        <v>22</v>
      </c>
      <c r="C15" s="9">
        <v>750</v>
      </c>
      <c r="D15" s="12">
        <v>19.857029388403493</v>
      </c>
      <c r="E15" s="9">
        <v>7401</v>
      </c>
      <c r="F15" s="12">
        <v>18.569815581482878</v>
      </c>
      <c r="G15" s="13">
        <v>5622.0371399999958</v>
      </c>
      <c r="H15" s="12">
        <v>14.400360903548803</v>
      </c>
      <c r="I15" s="14">
        <v>1912.1508100000001</v>
      </c>
      <c r="J15" s="19">
        <v>11.26924792874844</v>
      </c>
      <c r="K15" s="14">
        <v>3645.377850000003</v>
      </c>
      <c r="L15" s="19">
        <v>16.755399218783388</v>
      </c>
      <c r="M15" s="14">
        <v>25.473520000000001</v>
      </c>
      <c r="N15" s="22">
        <v>13.394693973273208</v>
      </c>
      <c r="O15" s="14">
        <v>39.034959999999998</v>
      </c>
      <c r="P15" s="19">
        <v>30.865547213858651</v>
      </c>
    </row>
    <row r="16" spans="1:16" s="5" customFormat="1" ht="12" customHeight="1" x14ac:dyDescent="0.2">
      <c r="A16" s="8" t="s">
        <v>7</v>
      </c>
      <c r="B16" s="6" t="s">
        <v>23</v>
      </c>
      <c r="C16" s="9">
        <v>484</v>
      </c>
      <c r="D16" s="12">
        <v>12.814402965316388</v>
      </c>
      <c r="E16" s="9">
        <v>5606</v>
      </c>
      <c r="F16" s="12">
        <v>14.065989210889473</v>
      </c>
      <c r="G16" s="13">
        <v>4849.4706099999967</v>
      </c>
      <c r="H16" s="12">
        <v>12.421498690980361</v>
      </c>
      <c r="I16" s="14">
        <v>2421.451790000001</v>
      </c>
      <c r="J16" s="19">
        <v>14.270809826460138</v>
      </c>
      <c r="K16" s="14">
        <v>2335.8804300000006</v>
      </c>
      <c r="L16" s="19">
        <v>10.736502700808748</v>
      </c>
      <c r="M16" s="14">
        <v>11.70856</v>
      </c>
      <c r="N16" s="22">
        <v>6.1566904796709583</v>
      </c>
      <c r="O16" s="14">
        <v>80.429820000000007</v>
      </c>
      <c r="P16" s="31">
        <v>63.597103893846771</v>
      </c>
    </row>
    <row r="17" spans="1:16" s="5" customFormat="1" ht="12" customHeight="1" x14ac:dyDescent="0.2">
      <c r="A17" s="8" t="s">
        <v>8</v>
      </c>
      <c r="B17" s="7" t="s">
        <v>24</v>
      </c>
      <c r="C17" s="9">
        <v>223</v>
      </c>
      <c r="D17" s="12">
        <v>5.904156738151972</v>
      </c>
      <c r="E17" s="9">
        <v>3194</v>
      </c>
      <c r="F17" s="12">
        <v>8.0140509346380639</v>
      </c>
      <c r="G17" s="13">
        <v>2728.261390000001</v>
      </c>
      <c r="H17" s="12">
        <v>6.9882051073070199</v>
      </c>
      <c r="I17" s="18">
        <v>1108.95955</v>
      </c>
      <c r="J17" s="19">
        <v>6.5356456439245507</v>
      </c>
      <c r="K17" s="18">
        <v>1618.39011</v>
      </c>
      <c r="L17" s="19">
        <v>7.4386726151805469</v>
      </c>
      <c r="M17" s="14">
        <v>0.91174999999999995</v>
      </c>
      <c r="N17" s="22">
        <v>0.4794238185430143</v>
      </c>
      <c r="O17" s="17" t="s">
        <v>43</v>
      </c>
      <c r="P17" s="17" t="s">
        <v>43</v>
      </c>
    </row>
    <row r="18" spans="1:16" s="5" customFormat="1" ht="12" customHeight="1" x14ac:dyDescent="0.2">
      <c r="A18" s="8" t="s">
        <v>9</v>
      </c>
      <c r="B18" s="7" t="s">
        <v>25</v>
      </c>
      <c r="C18" s="9">
        <v>463</v>
      </c>
      <c r="D18" s="12">
        <v>12.258406142441091</v>
      </c>
      <c r="E18" s="9">
        <v>6296</v>
      </c>
      <c r="F18" s="12">
        <v>15.797265085936521</v>
      </c>
      <c r="G18" s="13">
        <v>5362.6368700000003</v>
      </c>
      <c r="H18" s="12">
        <v>13.735929592716525</v>
      </c>
      <c r="I18" s="18">
        <v>2037.3154800000004</v>
      </c>
      <c r="J18" s="19">
        <v>12.006905068955904</v>
      </c>
      <c r="K18" s="18">
        <v>3295.3169900000021</v>
      </c>
      <c r="L18" s="19">
        <v>15.146400179034835</v>
      </c>
      <c r="M18" s="14">
        <v>30.00432</v>
      </c>
      <c r="N18" s="22">
        <v>15.777116169110542</v>
      </c>
      <c r="O18" s="17" t="s">
        <v>43</v>
      </c>
      <c r="P18" s="17" t="s">
        <v>43</v>
      </c>
    </row>
    <row r="19" spans="1:16" s="5" customFormat="1" ht="12" customHeight="1" x14ac:dyDescent="0.2">
      <c r="A19" s="8" t="s">
        <v>10</v>
      </c>
      <c r="B19" s="6" t="s">
        <v>26</v>
      </c>
      <c r="C19" s="9">
        <v>118</v>
      </c>
      <c r="D19" s="12">
        <v>3.124172623775483</v>
      </c>
      <c r="E19" s="9">
        <v>886</v>
      </c>
      <c r="F19" s="12">
        <v>2.2230585873792497</v>
      </c>
      <c r="G19" s="13">
        <v>306.54132999999996</v>
      </c>
      <c r="H19" s="12">
        <v>0.78517905056988901</v>
      </c>
      <c r="I19" s="18">
        <v>52.103660000000005</v>
      </c>
      <c r="J19" s="19">
        <v>0.30707256951935341</v>
      </c>
      <c r="K19" s="18">
        <v>254.0376599999999</v>
      </c>
      <c r="L19" s="19">
        <v>1.1676436805873376</v>
      </c>
      <c r="M19" s="18">
        <v>0.4</v>
      </c>
      <c r="N19" s="20">
        <v>0.21033126121985821</v>
      </c>
      <c r="O19" s="17" t="s">
        <v>43</v>
      </c>
      <c r="P19" s="17" t="s">
        <v>43</v>
      </c>
    </row>
    <row r="20" spans="1:16" s="5" customFormat="1" ht="12" customHeight="1" x14ac:dyDescent="0.2">
      <c r="A20" s="8" t="s">
        <v>11</v>
      </c>
      <c r="B20" s="6" t="s">
        <v>27</v>
      </c>
      <c r="C20" s="9">
        <v>46</v>
      </c>
      <c r="D20" s="12">
        <v>1.2178978024887477</v>
      </c>
      <c r="E20" s="9">
        <v>336</v>
      </c>
      <c r="F20" s="12">
        <v>0.84305607828377882</v>
      </c>
      <c r="G20" s="13">
        <v>176.94117999999995</v>
      </c>
      <c r="H20" s="12">
        <v>0.45321949806610357</v>
      </c>
      <c r="I20" s="18">
        <v>53.922880000000006</v>
      </c>
      <c r="J20" s="19">
        <v>0.3177941303448501</v>
      </c>
      <c r="K20" s="18">
        <v>123.01830000000001</v>
      </c>
      <c r="L20" s="19">
        <v>0.56543404073080084</v>
      </c>
      <c r="M20" s="17" t="s">
        <v>43</v>
      </c>
      <c r="N20" s="17" t="s">
        <v>43</v>
      </c>
      <c r="O20" s="17" t="s">
        <v>43</v>
      </c>
      <c r="P20" s="17" t="s">
        <v>43</v>
      </c>
    </row>
    <row r="21" spans="1:16" s="5" customFormat="1" ht="12" customHeight="1" x14ac:dyDescent="0.2">
      <c r="A21" s="8" t="s">
        <v>12</v>
      </c>
      <c r="B21" s="6" t="s">
        <v>28</v>
      </c>
      <c r="C21" s="9">
        <v>26</v>
      </c>
      <c r="D21" s="12">
        <v>0.68837701879798785</v>
      </c>
      <c r="E21" s="9">
        <v>256</v>
      </c>
      <c r="F21" s="12">
        <v>0.64232844059716476</v>
      </c>
      <c r="G21" s="13">
        <v>194.2011</v>
      </c>
      <c r="H21" s="12">
        <v>0.49742928732522984</v>
      </c>
      <c r="I21" s="18">
        <v>96.559490000000011</v>
      </c>
      <c r="J21" s="19">
        <v>0.5690727044084487</v>
      </c>
      <c r="K21" s="18">
        <v>97.64161</v>
      </c>
      <c r="L21" s="19">
        <v>0.44879412319761341</v>
      </c>
      <c r="M21" s="17" t="s">
        <v>43</v>
      </c>
      <c r="N21" s="17" t="s">
        <v>43</v>
      </c>
      <c r="O21" s="17" t="s">
        <v>43</v>
      </c>
      <c r="P21" s="17" t="s">
        <v>43</v>
      </c>
    </row>
    <row r="22" spans="1:16" s="5" customFormat="1" ht="12" customHeight="1" x14ac:dyDescent="0.2">
      <c r="A22" s="8" t="s">
        <v>13</v>
      </c>
      <c r="B22" s="6" t="s">
        <v>29</v>
      </c>
      <c r="C22" s="9">
        <v>461</v>
      </c>
      <c r="D22" s="12">
        <v>12.205454064072015</v>
      </c>
      <c r="E22" s="9">
        <v>4118</v>
      </c>
      <c r="F22" s="12">
        <v>10.332455149918454</v>
      </c>
      <c r="G22" s="13">
        <v>5813.6812899999968</v>
      </c>
      <c r="H22" s="12">
        <v>14.891240785045612</v>
      </c>
      <c r="I22" s="18">
        <v>2533.0056500000014</v>
      </c>
      <c r="J22" s="19">
        <v>14.928251749541976</v>
      </c>
      <c r="K22" s="18">
        <v>3234.3893900000021</v>
      </c>
      <c r="L22" s="19">
        <v>14.86635616070561</v>
      </c>
      <c r="M22" s="14">
        <v>46.286259999999999</v>
      </c>
      <c r="N22" s="22">
        <v>24.338618607375686</v>
      </c>
      <c r="O22" s="17" t="s">
        <v>43</v>
      </c>
      <c r="P22" s="17" t="s">
        <v>43</v>
      </c>
    </row>
    <row r="23" spans="1:16" s="5" customFormat="1" ht="12" customHeight="1" x14ac:dyDescent="0.2">
      <c r="A23" s="8" t="s">
        <v>14</v>
      </c>
      <c r="B23" s="6" t="s">
        <v>30</v>
      </c>
      <c r="C23" s="9">
        <v>205</v>
      </c>
      <c r="D23" s="12">
        <v>5.4275880328302879</v>
      </c>
      <c r="E23" s="9">
        <v>1606</v>
      </c>
      <c r="F23" s="12">
        <v>4.0296073265587751</v>
      </c>
      <c r="G23" s="13">
        <v>1765.5163099999993</v>
      </c>
      <c r="H23" s="12">
        <v>4.5222170206263987</v>
      </c>
      <c r="I23" s="18">
        <v>454.11339000000009</v>
      </c>
      <c r="J23" s="19">
        <v>2.6763142074941428</v>
      </c>
      <c r="K23" s="18">
        <v>1268.2831099999996</v>
      </c>
      <c r="L23" s="19">
        <v>5.8294615002639976</v>
      </c>
      <c r="M23" s="14">
        <v>36.544150000000002</v>
      </c>
      <c r="N23" s="22">
        <v>19.215942899269205</v>
      </c>
      <c r="O23" s="14">
        <v>6.5756399999999999</v>
      </c>
      <c r="P23" s="19">
        <v>5.1994603524978</v>
      </c>
    </row>
    <row r="24" spans="1:16" s="5" customFormat="1" ht="12" customHeight="1" x14ac:dyDescent="0.2">
      <c r="A24" s="8" t="s">
        <v>57</v>
      </c>
      <c r="B24" s="6" t="s">
        <v>58</v>
      </c>
      <c r="C24" s="9">
        <v>1</v>
      </c>
      <c r="D24" s="12">
        <v>2.6476039184537992E-2</v>
      </c>
      <c r="E24" s="9">
        <v>1</v>
      </c>
      <c r="F24" s="12">
        <v>2.5090954710826749E-3</v>
      </c>
      <c r="G24" s="13">
        <v>0.25541999999999998</v>
      </c>
      <c r="H24" s="12">
        <v>6.5423619417505981E-4</v>
      </c>
      <c r="I24" s="17" t="s">
        <v>43</v>
      </c>
      <c r="J24" s="37" t="s">
        <v>43</v>
      </c>
      <c r="K24" s="18">
        <v>0.25541999999999998</v>
      </c>
      <c r="L24" s="19">
        <v>1.1739973864332471E-3</v>
      </c>
      <c r="M24" s="36" t="s">
        <v>43</v>
      </c>
      <c r="N24" s="37" t="s">
        <v>43</v>
      </c>
      <c r="O24" s="36" t="s">
        <v>43</v>
      </c>
      <c r="P24" s="37" t="s">
        <v>43</v>
      </c>
    </row>
    <row r="25" spans="1:16" s="5" customFormat="1" ht="12" customHeight="1" x14ac:dyDescent="0.2">
      <c r="A25" s="8" t="s">
        <v>15</v>
      </c>
      <c r="B25" s="7" t="s">
        <v>31</v>
      </c>
      <c r="C25" s="9">
        <v>91</v>
      </c>
      <c r="D25" s="12">
        <v>2.4093195657929574</v>
      </c>
      <c r="E25" s="9">
        <v>560</v>
      </c>
      <c r="F25" s="12">
        <v>1.4050934638062977</v>
      </c>
      <c r="G25" s="13">
        <v>704.8602000000003</v>
      </c>
      <c r="H25" s="12">
        <v>1.805438316002943</v>
      </c>
      <c r="I25" s="18">
        <v>60.704779999999992</v>
      </c>
      <c r="J25" s="19">
        <v>0.35776321234836578</v>
      </c>
      <c r="K25" s="18">
        <v>643.42739999999992</v>
      </c>
      <c r="L25" s="19">
        <v>2.9574116590695301</v>
      </c>
      <c r="M25" s="21">
        <v>0.72802</v>
      </c>
      <c r="N25" s="22">
        <v>0.38281341198320296</v>
      </c>
      <c r="O25" s="17" t="s">
        <v>43</v>
      </c>
      <c r="P25" s="17" t="s">
        <v>43</v>
      </c>
    </row>
    <row r="26" spans="1:16" s="5" customFormat="1" ht="12" customHeight="1" x14ac:dyDescent="0.2">
      <c r="A26" s="8" t="s">
        <v>16</v>
      </c>
      <c r="B26" s="6" t="s">
        <v>32</v>
      </c>
      <c r="C26" s="9">
        <v>24</v>
      </c>
      <c r="D26" s="12">
        <v>0.63542494042891184</v>
      </c>
      <c r="E26" s="9">
        <v>383</v>
      </c>
      <c r="F26" s="12">
        <v>0.96098356542466434</v>
      </c>
      <c r="G26" s="13">
        <v>3898.6734299999994</v>
      </c>
      <c r="H26" s="12">
        <v>9.9861141146919827</v>
      </c>
      <c r="I26" s="18">
        <v>2967.7467299999994</v>
      </c>
      <c r="J26" s="19">
        <v>17.490395378439029</v>
      </c>
      <c r="K26" s="18">
        <v>906.68406999999991</v>
      </c>
      <c r="L26" s="19">
        <v>4.1674290521519826</v>
      </c>
      <c r="M26" s="23">
        <v>24.242630000000002</v>
      </c>
      <c r="N26" s="22">
        <v>12.74745735796593</v>
      </c>
      <c r="O26" s="17" t="s">
        <v>43</v>
      </c>
      <c r="P26" s="17" t="s">
        <v>43</v>
      </c>
    </row>
    <row r="27" spans="1:16" s="5" customFormat="1" ht="12" customHeight="1" x14ac:dyDescent="0.2">
      <c r="A27" s="8" t="s">
        <v>17</v>
      </c>
      <c r="B27" s="6" t="s">
        <v>33</v>
      </c>
      <c r="C27" s="9">
        <v>157</v>
      </c>
      <c r="D27" s="12">
        <v>4.1567381519724647</v>
      </c>
      <c r="E27" s="9">
        <v>1649</v>
      </c>
      <c r="F27" s="12">
        <v>4.1374984318153309</v>
      </c>
      <c r="G27" s="13">
        <v>1990.02099</v>
      </c>
      <c r="H27" s="12">
        <v>5.0972663018795901</v>
      </c>
      <c r="I27" s="18">
        <v>1486.8464600000002</v>
      </c>
      <c r="J27" s="19">
        <v>8.7627196045912044</v>
      </c>
      <c r="K27" s="18">
        <v>503.0245300000002</v>
      </c>
      <c r="L27" s="19">
        <v>2.3120722086438521</v>
      </c>
      <c r="M27" s="21">
        <v>0.15</v>
      </c>
      <c r="N27" s="19">
        <v>7.8874222957446838E-2</v>
      </c>
      <c r="O27" s="17" t="s">
        <v>43</v>
      </c>
      <c r="P27" s="17" t="s">
        <v>43</v>
      </c>
    </row>
    <row r="28" spans="1:16" s="5" customFormat="1" ht="12" customHeight="1" x14ac:dyDescent="0.2">
      <c r="A28" s="8" t="s">
        <v>18</v>
      </c>
      <c r="B28" s="7" t="s">
        <v>34</v>
      </c>
      <c r="C28" s="9">
        <v>242</v>
      </c>
      <c r="D28" s="12">
        <v>6.407201482658194</v>
      </c>
      <c r="E28" s="9">
        <v>2546</v>
      </c>
      <c r="F28" s="12">
        <v>6.3881570693764891</v>
      </c>
      <c r="G28" s="13">
        <v>1321.8039800000006</v>
      </c>
      <c r="H28" s="12">
        <v>3.3856863414010152</v>
      </c>
      <c r="I28" s="18">
        <v>388.88591999999989</v>
      </c>
      <c r="J28" s="19">
        <v>2.291896552071345</v>
      </c>
      <c r="K28" s="18">
        <v>926.14573999999936</v>
      </c>
      <c r="L28" s="19">
        <v>4.2568815214794649</v>
      </c>
      <c r="M28" s="21">
        <v>6.7723100000000001</v>
      </c>
      <c r="N28" s="22">
        <v>3.561071259179645</v>
      </c>
      <c r="O28" s="17" t="s">
        <v>43</v>
      </c>
      <c r="P28" s="17" t="s">
        <v>43</v>
      </c>
    </row>
    <row r="29" spans="1:16" s="5" customFormat="1" ht="12" customHeight="1" x14ac:dyDescent="0.2">
      <c r="A29" s="40" t="s">
        <v>41</v>
      </c>
      <c r="B29" s="41"/>
      <c r="C29" s="10">
        <v>3777</v>
      </c>
      <c r="D29" s="11">
        <v>99.999999999999986</v>
      </c>
      <c r="E29" s="10">
        <v>39855</v>
      </c>
      <c r="F29" s="11">
        <v>100.00000000000001</v>
      </c>
      <c r="G29" s="10">
        <v>39040.94610999999</v>
      </c>
      <c r="H29" s="11">
        <v>100</v>
      </c>
      <c r="I29" s="10">
        <v>16967.865310000001</v>
      </c>
      <c r="J29" s="11">
        <v>100.00000000000001</v>
      </c>
      <c r="K29" s="10">
        <v>21756.436850000009</v>
      </c>
      <c r="L29" s="11">
        <v>100.00000000000001</v>
      </c>
      <c r="M29" s="10">
        <v>190.17619999999999</v>
      </c>
      <c r="N29" s="11">
        <v>100.00000000000001</v>
      </c>
      <c r="O29" s="10">
        <v>126.46773999999999</v>
      </c>
      <c r="P29" s="11">
        <v>100</v>
      </c>
    </row>
    <row r="30" spans="1:16" ht="14.45" customHeight="1" x14ac:dyDescent="0.25">
      <c r="A30" s="3"/>
      <c r="B30" s="2" t="s">
        <v>0</v>
      </c>
      <c r="C30" s="1"/>
      <c r="D30" s="1"/>
      <c r="E30" s="1"/>
      <c r="F30" s="1"/>
      <c r="G30" s="1"/>
      <c r="H30" s="1"/>
      <c r="I30" s="1"/>
      <c r="J30" s="1"/>
      <c r="K30" s="1"/>
      <c r="L30" s="1"/>
      <c r="M30" s="1"/>
      <c r="N30" s="1"/>
      <c r="O30" s="1"/>
    </row>
    <row r="31" spans="1:16" ht="34.15" customHeight="1" x14ac:dyDescent="0.25">
      <c r="B31" s="42" t="s">
        <v>52</v>
      </c>
      <c r="C31" s="43"/>
      <c r="D31" s="43"/>
      <c r="E31" s="43"/>
      <c r="F31" s="43"/>
      <c r="G31" s="43"/>
      <c r="H31" s="43"/>
      <c r="I31" s="43"/>
      <c r="J31" s="43"/>
      <c r="K31" s="43"/>
      <c r="L31" s="43"/>
      <c r="M31" s="43"/>
      <c r="N31" s="43"/>
      <c r="O31" s="43"/>
      <c r="P31" s="43"/>
    </row>
    <row r="32" spans="1:16" x14ac:dyDescent="0.25">
      <c r="B32" s="42" t="s">
        <v>56</v>
      </c>
      <c r="C32" s="43"/>
      <c r="D32" s="43"/>
      <c r="E32" s="43"/>
      <c r="F32" s="43"/>
      <c r="G32" s="43"/>
      <c r="H32" s="43"/>
      <c r="I32" s="43"/>
      <c r="J32" s="43"/>
      <c r="K32" s="43"/>
      <c r="L32" s="43"/>
      <c r="M32" s="43"/>
      <c r="N32" s="43"/>
      <c r="O32" s="43"/>
      <c r="P32" s="43"/>
    </row>
  </sheetData>
  <mergeCells count="12">
    <mergeCell ref="A29:B29"/>
    <mergeCell ref="B31:P31"/>
    <mergeCell ref="B32:P32"/>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fitToHeight="0" orientation="landscape" r:id="rId1"/>
  <headerFooter>
    <oddFooter>&amp;C&amp;F - &amp;A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359F9-2907-4684-8229-D1D006D4E097}">
  <sheetPr>
    <pageSetUpPr fitToPage="1"/>
  </sheetPr>
  <dimension ref="A3:P31"/>
  <sheetViews>
    <sheetView zoomScale="110" zoomScaleNormal="110" workbookViewId="0">
      <selection activeCell="O12" sqref="O12"/>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44" t="s">
        <v>54</v>
      </c>
      <c r="N3" s="43"/>
      <c r="O3" s="43"/>
      <c r="P3" s="43"/>
    </row>
    <row r="4" spans="1:16" x14ac:dyDescent="0.25">
      <c r="M4" s="45" t="s">
        <v>55</v>
      </c>
      <c r="N4" s="46"/>
      <c r="O4" s="46"/>
      <c r="P4" s="43"/>
    </row>
    <row r="5" spans="1:16" x14ac:dyDescent="0.25">
      <c r="A5" s="15"/>
      <c r="B5" s="15"/>
      <c r="C5" s="15"/>
      <c r="D5" s="15"/>
      <c r="E5" s="15"/>
      <c r="F5" s="15"/>
      <c r="G5" s="15"/>
      <c r="H5" s="15"/>
      <c r="I5" s="15"/>
      <c r="J5" s="15"/>
      <c r="K5" s="15"/>
      <c r="L5" s="15"/>
      <c r="M5" s="15"/>
      <c r="N5" s="15"/>
      <c r="O5" s="15"/>
      <c r="P5" s="16"/>
    </row>
    <row r="6" spans="1:16" ht="16.149999999999999" customHeight="1" x14ac:dyDescent="0.25">
      <c r="A6" s="47" t="s">
        <v>69</v>
      </c>
      <c r="B6" s="48"/>
      <c r="C6" s="48"/>
      <c r="D6" s="48"/>
      <c r="E6" s="48"/>
      <c r="F6" s="48"/>
      <c r="G6" s="48"/>
      <c r="H6" s="48"/>
      <c r="I6" s="48"/>
      <c r="J6" s="48"/>
      <c r="K6" s="48"/>
      <c r="L6" s="48"/>
      <c r="M6" s="48"/>
      <c r="N6" s="48"/>
      <c r="O6" s="48"/>
      <c r="P6" s="48"/>
    </row>
    <row r="7" spans="1:16" ht="13.15" customHeight="1" x14ac:dyDescent="0.25">
      <c r="O7" s="49" t="s">
        <v>42</v>
      </c>
      <c r="P7" s="49"/>
    </row>
    <row r="8" spans="1:16" ht="43.5" customHeight="1" x14ac:dyDescent="0.25">
      <c r="A8" s="50" t="s">
        <v>39</v>
      </c>
      <c r="B8" s="51"/>
      <c r="C8" s="52" t="s">
        <v>51</v>
      </c>
      <c r="D8" s="52"/>
      <c r="E8" s="52" t="s">
        <v>44</v>
      </c>
      <c r="F8" s="52"/>
      <c r="G8" s="52" t="s">
        <v>45</v>
      </c>
      <c r="H8" s="52"/>
      <c r="I8" s="53" t="s">
        <v>46</v>
      </c>
      <c r="J8" s="54"/>
      <c r="K8" s="54"/>
      <c r="L8" s="54"/>
      <c r="M8" s="54"/>
      <c r="N8" s="54"/>
      <c r="O8" s="54"/>
      <c r="P8" s="55"/>
    </row>
    <row r="9" spans="1:16" ht="56.25" x14ac:dyDescent="0.25">
      <c r="A9" s="51"/>
      <c r="B9" s="51"/>
      <c r="C9" s="38" t="s">
        <v>38</v>
      </c>
      <c r="D9" s="38" t="s">
        <v>40</v>
      </c>
      <c r="E9" s="38" t="s">
        <v>35</v>
      </c>
      <c r="F9" s="38" t="s">
        <v>40</v>
      </c>
      <c r="G9" s="38" t="s">
        <v>37</v>
      </c>
      <c r="H9" s="38" t="s">
        <v>40</v>
      </c>
      <c r="I9" s="38" t="s">
        <v>47</v>
      </c>
      <c r="J9" s="38" t="s">
        <v>40</v>
      </c>
      <c r="K9" s="38" t="s">
        <v>48</v>
      </c>
      <c r="L9" s="38" t="s">
        <v>40</v>
      </c>
      <c r="M9" s="38" t="s">
        <v>49</v>
      </c>
      <c r="N9" s="38" t="s">
        <v>40</v>
      </c>
      <c r="O9" s="38" t="s">
        <v>50</v>
      </c>
      <c r="P9" s="38" t="s">
        <v>40</v>
      </c>
    </row>
    <row r="10" spans="1:16" s="4" customFormat="1" ht="12" customHeight="1" x14ac:dyDescent="0.2">
      <c r="A10" s="8" t="s">
        <v>1</v>
      </c>
      <c r="B10" s="6" t="s">
        <v>53</v>
      </c>
      <c r="C10" s="9">
        <v>76</v>
      </c>
      <c r="D10" s="12">
        <v>2.0446596717783159</v>
      </c>
      <c r="E10" s="9">
        <v>934</v>
      </c>
      <c r="F10" s="12">
        <v>2.3986850891160305</v>
      </c>
      <c r="G10" s="13">
        <v>491.78063999999989</v>
      </c>
      <c r="H10" s="12">
        <v>1.3004809361478864</v>
      </c>
      <c r="I10" s="18">
        <v>208.32377000000002</v>
      </c>
      <c r="J10" s="19">
        <v>1.1982918911306546</v>
      </c>
      <c r="K10" s="18">
        <v>280.16451999999998</v>
      </c>
      <c r="L10" s="19">
        <v>1.3930196069403116</v>
      </c>
      <c r="M10" s="21">
        <v>3.29237</v>
      </c>
      <c r="N10" s="22">
        <v>1.7421107575367059</v>
      </c>
      <c r="O10" s="17" t="s">
        <v>43</v>
      </c>
      <c r="P10" s="17" t="s">
        <v>43</v>
      </c>
    </row>
    <row r="11" spans="1:16" s="5" customFormat="1" ht="12" customHeight="1" x14ac:dyDescent="0.2">
      <c r="A11" s="8" t="s">
        <v>2</v>
      </c>
      <c r="B11" s="7" t="s">
        <v>19</v>
      </c>
      <c r="C11" s="9">
        <v>1</v>
      </c>
      <c r="D11" s="12">
        <v>2.6903416733925208E-2</v>
      </c>
      <c r="E11" s="9">
        <v>42</v>
      </c>
      <c r="F11" s="12">
        <v>0.10786378345061379</v>
      </c>
      <c r="G11" s="13">
        <v>67.657719999999998</v>
      </c>
      <c r="H11" s="12">
        <v>0.17891630512992865</v>
      </c>
      <c r="I11" s="18">
        <v>67.621719999999996</v>
      </c>
      <c r="J11" s="19">
        <v>0.38896453698158207</v>
      </c>
      <c r="K11" s="17">
        <v>3.5999999999999997E-2</v>
      </c>
      <c r="L11" s="37">
        <v>1.7899734716534136E-4</v>
      </c>
      <c r="M11" s="17" t="s">
        <v>43</v>
      </c>
      <c r="N11" s="17" t="s">
        <v>43</v>
      </c>
      <c r="O11" s="17" t="s">
        <v>43</v>
      </c>
      <c r="P11" s="17" t="s">
        <v>43</v>
      </c>
    </row>
    <row r="12" spans="1:16" s="5" customFormat="1" ht="12" customHeight="1" x14ac:dyDescent="0.2">
      <c r="A12" s="8" t="s">
        <v>3</v>
      </c>
      <c r="B12" s="6" t="s">
        <v>36</v>
      </c>
      <c r="C12" s="9">
        <v>391</v>
      </c>
      <c r="D12" s="12">
        <v>10.519235942964757</v>
      </c>
      <c r="E12" s="9">
        <v>3889</v>
      </c>
      <c r="F12" s="12">
        <v>9.9876727104627872</v>
      </c>
      <c r="G12" s="13">
        <v>3211.7440600000036</v>
      </c>
      <c r="H12" s="12">
        <v>8.4932418686026736</v>
      </c>
      <c r="I12" s="18">
        <v>1154.27342</v>
      </c>
      <c r="J12" s="19">
        <v>6.6394558783841529</v>
      </c>
      <c r="K12" s="18">
        <v>2050.89905</v>
      </c>
      <c r="L12" s="19">
        <v>10.197374701497743</v>
      </c>
      <c r="M12" s="14">
        <v>6.1442899999999989</v>
      </c>
      <c r="N12" s="22">
        <v>3.2511636621719928</v>
      </c>
      <c r="O12" s="14">
        <v>0.42731999999999998</v>
      </c>
      <c r="P12" s="19">
        <v>0.33071060291533327</v>
      </c>
    </row>
    <row r="13" spans="1:16" s="5" customFormat="1" ht="12" customHeight="1" x14ac:dyDescent="0.2">
      <c r="A13" s="8" t="s">
        <v>4</v>
      </c>
      <c r="B13" s="6" t="s">
        <v>20</v>
      </c>
      <c r="C13" s="9">
        <v>3</v>
      </c>
      <c r="D13" s="12">
        <v>8.0710250201775621E-2</v>
      </c>
      <c r="E13" s="9">
        <v>16</v>
      </c>
      <c r="F13" s="12">
        <v>4.1090965124043352E-2</v>
      </c>
      <c r="G13" s="13">
        <v>8.116340000000001</v>
      </c>
      <c r="H13" s="12">
        <v>2.1463117054169801E-2</v>
      </c>
      <c r="I13" s="18">
        <v>5.0195100000000004</v>
      </c>
      <c r="J13" s="19">
        <v>2.8872548391617681E-2</v>
      </c>
      <c r="K13" s="18">
        <v>3.0968299999999997</v>
      </c>
      <c r="L13" s="19">
        <v>1.5397898739501223E-2</v>
      </c>
      <c r="M13" s="17" t="s">
        <v>43</v>
      </c>
      <c r="N13" s="17" t="s">
        <v>43</v>
      </c>
      <c r="O13" s="17" t="s">
        <v>43</v>
      </c>
      <c r="P13" s="17" t="s">
        <v>43</v>
      </c>
    </row>
    <row r="14" spans="1:16" s="5" customFormat="1" ht="12" customHeight="1" x14ac:dyDescent="0.2">
      <c r="A14" s="8" t="s">
        <v>5</v>
      </c>
      <c r="B14" s="6" t="s">
        <v>21</v>
      </c>
      <c r="C14" s="9">
        <v>5</v>
      </c>
      <c r="D14" s="12">
        <v>0.13451708366962603</v>
      </c>
      <c r="E14" s="9">
        <v>161</v>
      </c>
      <c r="F14" s="12">
        <v>0.41347783656068621</v>
      </c>
      <c r="G14" s="13">
        <v>36.623870000000004</v>
      </c>
      <c r="H14" s="12">
        <v>9.6849369147509565E-2</v>
      </c>
      <c r="I14" s="18">
        <v>3.7769200000000001</v>
      </c>
      <c r="J14" s="19">
        <v>2.1725089793878018E-2</v>
      </c>
      <c r="K14" s="18">
        <v>32.846950000000007</v>
      </c>
      <c r="L14" s="19">
        <v>0.16331991423535031</v>
      </c>
      <c r="M14" s="17" t="s">
        <v>43</v>
      </c>
      <c r="N14" s="17" t="s">
        <v>43</v>
      </c>
      <c r="O14" s="17" t="s">
        <v>43</v>
      </c>
      <c r="P14" s="17" t="s">
        <v>43</v>
      </c>
    </row>
    <row r="15" spans="1:16" s="5" customFormat="1" ht="12" customHeight="1" x14ac:dyDescent="0.2">
      <c r="A15" s="8" t="s">
        <v>6</v>
      </c>
      <c r="B15" s="7" t="s">
        <v>22</v>
      </c>
      <c r="C15" s="9">
        <v>710</v>
      </c>
      <c r="D15" s="12">
        <v>19.101425881086897</v>
      </c>
      <c r="E15" s="9">
        <v>7039</v>
      </c>
      <c r="F15" s="12">
        <v>18.07745646925882</v>
      </c>
      <c r="G15" s="13">
        <v>5589.3076399999973</v>
      </c>
      <c r="H15" s="12">
        <v>14.780549376823235</v>
      </c>
      <c r="I15" s="14">
        <v>1984.8488599999996</v>
      </c>
      <c r="J15" s="19">
        <v>11.416979896523202</v>
      </c>
      <c r="K15" s="14">
        <v>3548.14948</v>
      </c>
      <c r="L15" s="19">
        <v>17.641926229613482</v>
      </c>
      <c r="M15" s="14">
        <v>14.270039999999998</v>
      </c>
      <c r="N15" s="22">
        <v>7.5507887006864634</v>
      </c>
      <c r="O15" s="14">
        <v>42.03931</v>
      </c>
      <c r="P15" s="19">
        <v>32.534975091838902</v>
      </c>
    </row>
    <row r="16" spans="1:16" s="5" customFormat="1" ht="12" customHeight="1" x14ac:dyDescent="0.2">
      <c r="A16" s="8" t="s">
        <v>7</v>
      </c>
      <c r="B16" s="6" t="s">
        <v>23</v>
      </c>
      <c r="C16" s="9">
        <v>476</v>
      </c>
      <c r="D16" s="12">
        <v>12.8060263653484</v>
      </c>
      <c r="E16" s="9">
        <v>5584</v>
      </c>
      <c r="F16" s="12">
        <v>14.340746828291129</v>
      </c>
      <c r="G16" s="13">
        <v>4785.1849799999982</v>
      </c>
      <c r="H16" s="12">
        <v>12.654100906516378</v>
      </c>
      <c r="I16" s="14">
        <v>2488.9519699999992</v>
      </c>
      <c r="J16" s="19">
        <v>14.316613812550855</v>
      </c>
      <c r="K16" s="14">
        <v>2204.0391400000017</v>
      </c>
      <c r="L16" s="19">
        <v>10.958809975238353</v>
      </c>
      <c r="M16" s="14">
        <v>11.763989999999998</v>
      </c>
      <c r="N16" s="22">
        <v>6.2247479871807325</v>
      </c>
      <c r="O16" s="14">
        <v>80.429820000000007</v>
      </c>
      <c r="P16" s="31">
        <v>62.246078499887048</v>
      </c>
    </row>
    <row r="17" spans="1:16" s="5" customFormat="1" ht="12" customHeight="1" x14ac:dyDescent="0.2">
      <c r="A17" s="8" t="s">
        <v>8</v>
      </c>
      <c r="B17" s="7" t="s">
        <v>24</v>
      </c>
      <c r="C17" s="9">
        <v>219</v>
      </c>
      <c r="D17" s="12">
        <v>5.89184826472962</v>
      </c>
      <c r="E17" s="9">
        <v>2994</v>
      </c>
      <c r="F17" s="12">
        <v>7.6891468488366117</v>
      </c>
      <c r="G17" s="13">
        <v>2617.7097599999997</v>
      </c>
      <c r="H17" s="12">
        <v>6.9223579831208069</v>
      </c>
      <c r="I17" s="18">
        <v>1038.0918900000001</v>
      </c>
      <c r="J17" s="19">
        <v>5.9711721520568464</v>
      </c>
      <c r="K17" s="18">
        <v>1578.1274900000001</v>
      </c>
      <c r="L17" s="19">
        <v>7.8466842832971881</v>
      </c>
      <c r="M17" s="14">
        <v>1.4903900000000001</v>
      </c>
      <c r="N17" s="22">
        <v>0.78861867041831002</v>
      </c>
      <c r="O17" s="17" t="s">
        <v>43</v>
      </c>
      <c r="P17" s="17" t="s">
        <v>43</v>
      </c>
    </row>
    <row r="18" spans="1:16" s="5" customFormat="1" ht="12" customHeight="1" x14ac:dyDescent="0.2">
      <c r="A18" s="8" t="s">
        <v>9</v>
      </c>
      <c r="B18" s="7" t="s">
        <v>25</v>
      </c>
      <c r="C18" s="9">
        <v>454</v>
      </c>
      <c r="D18" s="12">
        <v>12.214151197202044</v>
      </c>
      <c r="E18" s="9">
        <v>5881</v>
      </c>
      <c r="F18" s="12">
        <v>15.103497868406185</v>
      </c>
      <c r="G18" s="13">
        <v>5267.7674599999982</v>
      </c>
      <c r="H18" s="12">
        <v>13.930257925139495</v>
      </c>
      <c r="I18" s="18">
        <v>2001.4541100000015</v>
      </c>
      <c r="J18" s="19">
        <v>11.512494375860818</v>
      </c>
      <c r="K18" s="18">
        <v>3234.3125400000004</v>
      </c>
      <c r="L18" s="19">
        <v>16.081482348988807</v>
      </c>
      <c r="M18" s="14">
        <v>32.000799999999998</v>
      </c>
      <c r="N18" s="22">
        <v>16.932768166937681</v>
      </c>
      <c r="O18" s="17" t="s">
        <v>43</v>
      </c>
      <c r="P18" s="17" t="s">
        <v>43</v>
      </c>
    </row>
    <row r="19" spans="1:16" s="5" customFormat="1" ht="12" customHeight="1" x14ac:dyDescent="0.2">
      <c r="A19" s="8" t="s">
        <v>10</v>
      </c>
      <c r="B19" s="6" t="s">
        <v>26</v>
      </c>
      <c r="C19" s="9">
        <v>121</v>
      </c>
      <c r="D19" s="12">
        <v>3.25531342480495</v>
      </c>
      <c r="E19" s="9">
        <v>911</v>
      </c>
      <c r="F19" s="12">
        <v>2.339616826750218</v>
      </c>
      <c r="G19" s="13">
        <v>321.96150000000006</v>
      </c>
      <c r="H19" s="12">
        <v>0.85140560418071332</v>
      </c>
      <c r="I19" s="18">
        <v>53.922410000000013</v>
      </c>
      <c r="J19" s="19">
        <v>0.31016521375944056</v>
      </c>
      <c r="K19" s="18">
        <v>267.63913000000002</v>
      </c>
      <c r="L19" s="19">
        <v>1.3307415074344426</v>
      </c>
      <c r="M19" s="18">
        <v>0.4</v>
      </c>
      <c r="N19" s="20">
        <v>0.21165431072895283</v>
      </c>
      <c r="O19" s="17" t="s">
        <v>43</v>
      </c>
      <c r="P19" s="17" t="s">
        <v>43</v>
      </c>
    </row>
    <row r="20" spans="1:16" s="5" customFormat="1" ht="12" customHeight="1" x14ac:dyDescent="0.2">
      <c r="A20" s="8" t="s">
        <v>11</v>
      </c>
      <c r="B20" s="6" t="s">
        <v>27</v>
      </c>
      <c r="C20" s="9">
        <v>49</v>
      </c>
      <c r="D20" s="12">
        <v>1.3182674199623352</v>
      </c>
      <c r="E20" s="9">
        <v>332</v>
      </c>
      <c r="F20" s="12">
        <v>0.85263752632389955</v>
      </c>
      <c r="G20" s="13">
        <v>180.26684</v>
      </c>
      <c r="H20" s="12">
        <v>0.47670357425949361</v>
      </c>
      <c r="I20" s="18">
        <v>54.05642000000001</v>
      </c>
      <c r="J20" s="19">
        <v>0.31093604800620184</v>
      </c>
      <c r="K20" s="18">
        <v>126.21044000000002</v>
      </c>
      <c r="L20" s="19">
        <v>0.62753705401584692</v>
      </c>
      <c r="M20" s="17" t="s">
        <v>43</v>
      </c>
      <c r="N20" s="17" t="s">
        <v>43</v>
      </c>
      <c r="O20" s="17" t="s">
        <v>43</v>
      </c>
      <c r="P20" s="17" t="s">
        <v>43</v>
      </c>
    </row>
    <row r="21" spans="1:16" s="5" customFormat="1" ht="12" customHeight="1" x14ac:dyDescent="0.2">
      <c r="A21" s="8" t="s">
        <v>12</v>
      </c>
      <c r="B21" s="6" t="s">
        <v>28</v>
      </c>
      <c r="C21" s="9">
        <v>22</v>
      </c>
      <c r="D21" s="12">
        <v>0.59187516814635466</v>
      </c>
      <c r="E21" s="9">
        <v>268</v>
      </c>
      <c r="F21" s="12">
        <v>0.68827366582772609</v>
      </c>
      <c r="G21" s="13">
        <v>161.59100000000001</v>
      </c>
      <c r="H21" s="12">
        <v>0.42731656730747514</v>
      </c>
      <c r="I21" s="18">
        <v>71.822150000000008</v>
      </c>
      <c r="J21" s="19">
        <v>0.41312568387452642</v>
      </c>
      <c r="K21" s="18">
        <v>89.768870000000007</v>
      </c>
      <c r="L21" s="19">
        <v>0.44634415522306659</v>
      </c>
      <c r="M21" s="17" t="s">
        <v>43</v>
      </c>
      <c r="N21" s="17" t="s">
        <v>43</v>
      </c>
      <c r="O21" s="17" t="s">
        <v>43</v>
      </c>
      <c r="P21" s="17" t="s">
        <v>43</v>
      </c>
    </row>
    <row r="22" spans="1:16" s="5" customFormat="1" ht="12" customHeight="1" x14ac:dyDescent="0.2">
      <c r="A22" s="8" t="s">
        <v>13</v>
      </c>
      <c r="B22" s="6" t="s">
        <v>29</v>
      </c>
      <c r="C22" s="9">
        <v>455</v>
      </c>
      <c r="D22" s="12">
        <v>12.241054613935971</v>
      </c>
      <c r="E22" s="9">
        <v>3998</v>
      </c>
      <c r="F22" s="12">
        <v>10.267604910370332</v>
      </c>
      <c r="G22" s="13">
        <v>5872.6163799999986</v>
      </c>
      <c r="H22" s="12">
        <v>15.529740348257329</v>
      </c>
      <c r="I22" s="18">
        <v>2813.3662199999994</v>
      </c>
      <c r="J22" s="19">
        <v>16.182665704479621</v>
      </c>
      <c r="K22" s="18">
        <v>3011.1286899999982</v>
      </c>
      <c r="L22" s="19">
        <v>14.971779096762477</v>
      </c>
      <c r="M22" s="14">
        <v>48.121550000000006</v>
      </c>
      <c r="N22" s="22">
        <v>25.462833741147101</v>
      </c>
      <c r="O22" s="17" t="s">
        <v>43</v>
      </c>
      <c r="P22" s="17" t="s">
        <v>43</v>
      </c>
    </row>
    <row r="23" spans="1:16" s="5" customFormat="1" ht="12" customHeight="1" x14ac:dyDescent="0.2">
      <c r="A23" s="8" t="s">
        <v>14</v>
      </c>
      <c r="B23" s="6" t="s">
        <v>30</v>
      </c>
      <c r="C23" s="9">
        <v>212</v>
      </c>
      <c r="D23" s="12">
        <v>5.7035243475921442</v>
      </c>
      <c r="E23" s="9">
        <v>1542</v>
      </c>
      <c r="F23" s="12">
        <v>3.9601417638296779</v>
      </c>
      <c r="G23" s="13">
        <v>1720.1119799999997</v>
      </c>
      <c r="H23" s="12">
        <v>4.5487208240438139</v>
      </c>
      <c r="I23" s="18">
        <v>453.42542000000003</v>
      </c>
      <c r="J23" s="19">
        <v>2.6081325430051083</v>
      </c>
      <c r="K23" s="18">
        <v>1235.34701</v>
      </c>
      <c r="L23" s="19">
        <v>6.1423288227399002</v>
      </c>
      <c r="M23" s="14">
        <v>25.023350000000001</v>
      </c>
      <c r="N23" s="22">
        <v>13.240749740948354</v>
      </c>
      <c r="O23" s="14">
        <v>6.3162200000000004</v>
      </c>
      <c r="P23" s="19">
        <v>4.8882358053587165</v>
      </c>
    </row>
    <row r="24" spans="1:16" s="5" customFormat="1" ht="12" customHeight="1" x14ac:dyDescent="0.2">
      <c r="A24" s="8" t="s">
        <v>15</v>
      </c>
      <c r="B24" s="7" t="s">
        <v>31</v>
      </c>
      <c r="C24" s="9">
        <v>92</v>
      </c>
      <c r="D24" s="12">
        <v>2.4751143395211193</v>
      </c>
      <c r="E24" s="9">
        <v>533</v>
      </c>
      <c r="F24" s="12">
        <v>1.3688427756946941</v>
      </c>
      <c r="G24" s="13">
        <v>221.10638000000006</v>
      </c>
      <c r="H24" s="12">
        <v>0.58470100012613435</v>
      </c>
      <c r="I24" s="18">
        <v>61.087990000000005</v>
      </c>
      <c r="J24" s="19">
        <v>0.35138209654361824</v>
      </c>
      <c r="K24" s="18">
        <v>159.29039999999998</v>
      </c>
      <c r="L24" s="19">
        <v>0.79201552858072455</v>
      </c>
      <c r="M24" s="21">
        <v>0.72802</v>
      </c>
      <c r="N24" s="22">
        <v>0.38522142824223055</v>
      </c>
      <c r="O24" s="17" t="s">
        <v>43</v>
      </c>
      <c r="P24" s="17" t="s">
        <v>43</v>
      </c>
    </row>
    <row r="25" spans="1:16" s="5" customFormat="1" ht="12" customHeight="1" x14ac:dyDescent="0.2">
      <c r="A25" s="8" t="s">
        <v>16</v>
      </c>
      <c r="B25" s="6" t="s">
        <v>32</v>
      </c>
      <c r="C25" s="9">
        <v>25</v>
      </c>
      <c r="D25" s="12">
        <v>0.67258541834813024</v>
      </c>
      <c r="E25" s="9">
        <v>390</v>
      </c>
      <c r="F25" s="12">
        <v>1.0015922748985566</v>
      </c>
      <c r="G25" s="13">
        <v>3903.0244999999991</v>
      </c>
      <c r="H25" s="12">
        <v>10.321286652455729</v>
      </c>
      <c r="I25" s="18">
        <v>2964.0035899999993</v>
      </c>
      <c r="J25" s="19">
        <v>17.049141666258961</v>
      </c>
      <c r="K25" s="18">
        <v>899.94874000000004</v>
      </c>
      <c r="L25" s="19">
        <v>4.4746788067997656</v>
      </c>
      <c r="M25" s="23">
        <v>39.072160000000004</v>
      </c>
      <c r="N25" s="22">
        <v>20.674477733728406</v>
      </c>
      <c r="O25" s="17" t="s">
        <v>43</v>
      </c>
      <c r="P25" s="17" t="s">
        <v>43</v>
      </c>
    </row>
    <row r="26" spans="1:16" s="5" customFormat="1" ht="12" customHeight="1" x14ac:dyDescent="0.2">
      <c r="A26" s="8" t="s">
        <v>17</v>
      </c>
      <c r="B26" s="6" t="s">
        <v>33</v>
      </c>
      <c r="C26" s="9">
        <v>167</v>
      </c>
      <c r="D26" s="12">
        <v>4.4928705945655096</v>
      </c>
      <c r="E26" s="9">
        <v>1702</v>
      </c>
      <c r="F26" s="12">
        <v>4.3710514150701121</v>
      </c>
      <c r="G26" s="13">
        <v>2028.3760999999997</v>
      </c>
      <c r="H26" s="12">
        <v>5.3639046250132969</v>
      </c>
      <c r="I26" s="18">
        <v>1560.0059799999995</v>
      </c>
      <c r="J26" s="19">
        <v>8.9732559848995113</v>
      </c>
      <c r="K26" s="18">
        <v>468.37013000000019</v>
      </c>
      <c r="L26" s="19">
        <v>2.3288058544857249</v>
      </c>
      <c r="M26" s="36" t="s">
        <v>43</v>
      </c>
      <c r="N26" s="37" t="s">
        <v>43</v>
      </c>
      <c r="O26" s="17" t="s">
        <v>43</v>
      </c>
      <c r="P26" s="17" t="s">
        <v>43</v>
      </c>
    </row>
    <row r="27" spans="1:16" s="5" customFormat="1" ht="12" customHeight="1" x14ac:dyDescent="0.2">
      <c r="A27" s="8" t="s">
        <v>18</v>
      </c>
      <c r="B27" s="7" t="s">
        <v>34</v>
      </c>
      <c r="C27" s="9">
        <v>239</v>
      </c>
      <c r="D27" s="12">
        <v>6.4299165994081253</v>
      </c>
      <c r="E27" s="9">
        <v>2722</v>
      </c>
      <c r="F27" s="12">
        <v>6.9906004417278744</v>
      </c>
      <c r="G27" s="13">
        <v>1330.3430499999999</v>
      </c>
      <c r="H27" s="12">
        <v>3.5180030166739278</v>
      </c>
      <c r="I27" s="18">
        <v>401.00812999999999</v>
      </c>
      <c r="J27" s="19">
        <v>2.30662487749942</v>
      </c>
      <c r="K27" s="18">
        <v>922.65449999999896</v>
      </c>
      <c r="L27" s="19">
        <v>4.5875752180601186</v>
      </c>
      <c r="M27" s="21">
        <v>6.6804499999999996</v>
      </c>
      <c r="N27" s="22">
        <v>3.5348651002730818</v>
      </c>
      <c r="O27" s="17" t="s">
        <v>43</v>
      </c>
      <c r="P27" s="17" t="s">
        <v>43</v>
      </c>
    </row>
    <row r="28" spans="1:16" s="5" customFormat="1" ht="12" customHeight="1" x14ac:dyDescent="0.2">
      <c r="A28" s="40" t="s">
        <v>41</v>
      </c>
      <c r="B28" s="41"/>
      <c r="C28" s="10">
        <v>3717</v>
      </c>
      <c r="D28" s="11">
        <v>100.00000000000003</v>
      </c>
      <c r="E28" s="10">
        <v>38938</v>
      </c>
      <c r="F28" s="11">
        <v>100</v>
      </c>
      <c r="G28" s="10">
        <v>37815.290199999996</v>
      </c>
      <c r="H28" s="11">
        <v>99.999999999999986</v>
      </c>
      <c r="I28" s="10">
        <v>17385.060479999996</v>
      </c>
      <c r="J28" s="11">
        <v>100.00000000000001</v>
      </c>
      <c r="K28" s="10">
        <v>20112.029910000005</v>
      </c>
      <c r="L28" s="11">
        <v>99.999999999999972</v>
      </c>
      <c r="M28" s="10">
        <v>188.98740999999998</v>
      </c>
      <c r="N28" s="11">
        <v>100.00000000000001</v>
      </c>
      <c r="O28" s="10">
        <v>129.21267</v>
      </c>
      <c r="P28" s="11">
        <v>100</v>
      </c>
    </row>
    <row r="29" spans="1:16" ht="14.45" customHeight="1" x14ac:dyDescent="0.25">
      <c r="A29" s="3"/>
      <c r="B29" s="2" t="s">
        <v>0</v>
      </c>
      <c r="C29" s="1"/>
      <c r="D29" s="1"/>
      <c r="E29" s="1"/>
      <c r="F29" s="1"/>
      <c r="G29" s="1"/>
      <c r="H29" s="1"/>
      <c r="I29" s="1"/>
      <c r="J29" s="1"/>
      <c r="K29" s="1"/>
      <c r="L29" s="1"/>
      <c r="M29" s="1"/>
      <c r="N29" s="1"/>
      <c r="O29" s="1"/>
    </row>
    <row r="30" spans="1:16" ht="34.15" customHeight="1" x14ac:dyDescent="0.25">
      <c r="B30" s="42" t="s">
        <v>52</v>
      </c>
      <c r="C30" s="43"/>
      <c r="D30" s="43"/>
      <c r="E30" s="43"/>
      <c r="F30" s="43"/>
      <c r="G30" s="43"/>
      <c r="H30" s="43"/>
      <c r="I30" s="43"/>
      <c r="J30" s="43"/>
      <c r="K30" s="43"/>
      <c r="L30" s="43"/>
      <c r="M30" s="43"/>
      <c r="N30" s="43"/>
      <c r="O30" s="43"/>
      <c r="P30" s="43"/>
    </row>
    <row r="31" spans="1:16" x14ac:dyDescent="0.25">
      <c r="B31" s="42" t="s">
        <v>56</v>
      </c>
      <c r="C31" s="43"/>
      <c r="D31" s="43"/>
      <c r="E31" s="43"/>
      <c r="F31" s="43"/>
      <c r="G31" s="43"/>
      <c r="H31" s="43"/>
      <c r="I31" s="43"/>
      <c r="J31" s="43"/>
      <c r="K31" s="43"/>
      <c r="L31" s="43"/>
      <c r="M31" s="43"/>
      <c r="N31" s="43"/>
      <c r="O31" s="43"/>
      <c r="P31" s="43"/>
    </row>
  </sheetData>
  <mergeCells count="12">
    <mergeCell ref="A28:B28"/>
    <mergeCell ref="B30:P30"/>
    <mergeCell ref="B31:P31"/>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fitToHeight="0" orientation="landscape" r:id="rId1"/>
  <headerFooter>
    <oddFooter>&amp;C&amp;F - &amp;A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9C01E-5521-443C-B984-96B30887E6E0}">
  <sheetPr>
    <pageSetUpPr fitToPage="1"/>
  </sheetPr>
  <dimension ref="A3:P31"/>
  <sheetViews>
    <sheetView tabSelected="1" topLeftCell="A4" zoomScale="110" zoomScaleNormal="110" workbookViewId="0">
      <selection activeCell="M19" sqref="M19"/>
    </sheetView>
  </sheetViews>
  <sheetFormatPr defaultColWidth="8.85546875" defaultRowHeight="15" x14ac:dyDescent="0.25"/>
  <cols>
    <col min="1" max="1" width="2.140625" customWidth="1"/>
    <col min="2" max="2" width="33.7109375" customWidth="1"/>
    <col min="3" max="3" width="6.42578125" customWidth="1"/>
    <col min="4" max="4" width="5.5703125" customWidth="1"/>
    <col min="5" max="5" width="7" customWidth="1"/>
    <col min="6" max="6" width="5.5703125" customWidth="1"/>
    <col min="7" max="7" width="8.85546875" customWidth="1"/>
    <col min="8" max="8" width="5.28515625" customWidth="1"/>
    <col min="9" max="9" width="11.28515625" bestFit="1" customWidth="1"/>
    <col min="10" max="10" width="5.140625" customWidth="1"/>
    <col min="11" max="11" width="11.28515625" customWidth="1"/>
    <col min="12" max="12" width="5.28515625" customWidth="1"/>
    <col min="13" max="13" width="11" customWidth="1"/>
    <col min="14" max="14" width="5.42578125" customWidth="1"/>
    <col min="15" max="15" width="8" customWidth="1"/>
    <col min="16" max="16" width="5.5703125" style="3" customWidth="1"/>
    <col min="17" max="16384" width="8.85546875" style="3"/>
  </cols>
  <sheetData>
    <row r="3" spans="1:16" x14ac:dyDescent="0.25">
      <c r="M3" s="44" t="s">
        <v>54</v>
      </c>
      <c r="N3" s="43"/>
      <c r="O3" s="43"/>
      <c r="P3" s="43"/>
    </row>
    <row r="4" spans="1:16" x14ac:dyDescent="0.25">
      <c r="M4" s="45" t="s">
        <v>55</v>
      </c>
      <c r="N4" s="46"/>
      <c r="O4" s="46"/>
      <c r="P4" s="43"/>
    </row>
    <row r="5" spans="1:16" x14ac:dyDescent="0.25">
      <c r="A5" s="15"/>
      <c r="B5" s="15"/>
      <c r="C5" s="15"/>
      <c r="D5" s="15"/>
      <c r="E5" s="15"/>
      <c r="F5" s="15"/>
      <c r="G5" s="15"/>
      <c r="H5" s="15"/>
      <c r="I5" s="15"/>
      <c r="J5" s="15"/>
      <c r="K5" s="15"/>
      <c r="L5" s="15"/>
      <c r="M5" s="15"/>
      <c r="N5" s="15"/>
      <c r="O5" s="15"/>
      <c r="P5" s="16"/>
    </row>
    <row r="6" spans="1:16" ht="16.149999999999999" customHeight="1" x14ac:dyDescent="0.25">
      <c r="A6" s="47" t="s">
        <v>70</v>
      </c>
      <c r="B6" s="48"/>
      <c r="C6" s="48"/>
      <c r="D6" s="48"/>
      <c r="E6" s="48"/>
      <c r="F6" s="48"/>
      <c r="G6" s="48"/>
      <c r="H6" s="48"/>
      <c r="I6" s="48"/>
      <c r="J6" s="48"/>
      <c r="K6" s="48"/>
      <c r="L6" s="48"/>
      <c r="M6" s="48"/>
      <c r="N6" s="48"/>
      <c r="O6" s="48"/>
      <c r="P6" s="48"/>
    </row>
    <row r="7" spans="1:16" ht="13.15" customHeight="1" x14ac:dyDescent="0.25">
      <c r="O7" s="49" t="s">
        <v>42</v>
      </c>
      <c r="P7" s="49"/>
    </row>
    <row r="8" spans="1:16" ht="43.5" customHeight="1" x14ac:dyDescent="0.25">
      <c r="A8" s="50" t="s">
        <v>39</v>
      </c>
      <c r="B8" s="51"/>
      <c r="C8" s="52" t="s">
        <v>51</v>
      </c>
      <c r="D8" s="52"/>
      <c r="E8" s="52" t="s">
        <v>44</v>
      </c>
      <c r="F8" s="52"/>
      <c r="G8" s="52" t="s">
        <v>45</v>
      </c>
      <c r="H8" s="52"/>
      <c r="I8" s="53" t="s">
        <v>46</v>
      </c>
      <c r="J8" s="54"/>
      <c r="K8" s="54"/>
      <c r="L8" s="54"/>
      <c r="M8" s="54"/>
      <c r="N8" s="54"/>
      <c r="O8" s="54"/>
      <c r="P8" s="55"/>
    </row>
    <row r="9" spans="1:16" ht="56.25" x14ac:dyDescent="0.25">
      <c r="A9" s="51"/>
      <c r="B9" s="51"/>
      <c r="C9" s="39" t="s">
        <v>38</v>
      </c>
      <c r="D9" s="39" t="s">
        <v>40</v>
      </c>
      <c r="E9" s="39" t="s">
        <v>35</v>
      </c>
      <c r="F9" s="39" t="s">
        <v>40</v>
      </c>
      <c r="G9" s="39" t="s">
        <v>37</v>
      </c>
      <c r="H9" s="39" t="s">
        <v>40</v>
      </c>
      <c r="I9" s="39" t="s">
        <v>47</v>
      </c>
      <c r="J9" s="39" t="s">
        <v>40</v>
      </c>
      <c r="K9" s="39" t="s">
        <v>48</v>
      </c>
      <c r="L9" s="39" t="s">
        <v>40</v>
      </c>
      <c r="M9" s="39" t="s">
        <v>49</v>
      </c>
      <c r="N9" s="39" t="s">
        <v>40</v>
      </c>
      <c r="O9" s="39" t="s">
        <v>50</v>
      </c>
      <c r="P9" s="39" t="s">
        <v>40</v>
      </c>
    </row>
    <row r="10" spans="1:16" s="4" customFormat="1" ht="12" customHeight="1" x14ac:dyDescent="0.2">
      <c r="A10" s="8" t="s">
        <v>1</v>
      </c>
      <c r="B10" s="6" t="s">
        <v>53</v>
      </c>
      <c r="C10" s="9">
        <v>79</v>
      </c>
      <c r="D10" s="12">
        <v>2.2147462853938884</v>
      </c>
      <c r="E10" s="9">
        <v>946</v>
      </c>
      <c r="F10" s="12">
        <v>2.489735761659122</v>
      </c>
      <c r="G10" s="13">
        <v>470.08112999999969</v>
      </c>
      <c r="H10" s="12">
        <v>1.2658281117553318</v>
      </c>
      <c r="I10" s="18">
        <v>203.22179</v>
      </c>
      <c r="J10" s="19">
        <v>1.229150527302928</v>
      </c>
      <c r="K10" s="18">
        <v>264.24042000000003</v>
      </c>
      <c r="L10" s="19">
        <v>1.3033814220004847</v>
      </c>
      <c r="M10" s="21">
        <v>2.6189299999999998</v>
      </c>
      <c r="N10" s="22">
        <v>1.2989917491235166</v>
      </c>
      <c r="O10" s="17" t="s">
        <v>43</v>
      </c>
      <c r="P10" s="17" t="s">
        <v>43</v>
      </c>
    </row>
    <row r="11" spans="1:16" s="5" customFormat="1" ht="12" customHeight="1" x14ac:dyDescent="0.2">
      <c r="A11" s="8" t="s">
        <v>2</v>
      </c>
      <c r="B11" s="7" t="s">
        <v>19</v>
      </c>
      <c r="C11" s="9">
        <v>1</v>
      </c>
      <c r="D11" s="12">
        <v>2.8034763106251751E-2</v>
      </c>
      <c r="E11" s="9">
        <v>38</v>
      </c>
      <c r="F11" s="12">
        <v>0.10001052742393936</v>
      </c>
      <c r="G11" s="13">
        <v>67.559460000000001</v>
      </c>
      <c r="H11" s="12">
        <v>0.18192320053989389</v>
      </c>
      <c r="I11" s="18">
        <v>67.559460000000001</v>
      </c>
      <c r="J11" s="19">
        <v>0.40862126981216462</v>
      </c>
      <c r="K11" s="17" t="s">
        <v>43</v>
      </c>
      <c r="L11" s="37" t="s">
        <v>43</v>
      </c>
      <c r="M11" s="17" t="s">
        <v>43</v>
      </c>
      <c r="N11" s="17" t="s">
        <v>43</v>
      </c>
      <c r="O11" s="17" t="s">
        <v>43</v>
      </c>
      <c r="P11" s="17" t="s">
        <v>43</v>
      </c>
    </row>
    <row r="12" spans="1:16" s="5" customFormat="1" ht="12" customHeight="1" x14ac:dyDescent="0.2">
      <c r="A12" s="8" t="s">
        <v>3</v>
      </c>
      <c r="B12" s="6" t="s">
        <v>36</v>
      </c>
      <c r="C12" s="9">
        <v>367</v>
      </c>
      <c r="D12" s="12">
        <v>10.288758059994393</v>
      </c>
      <c r="E12" s="9">
        <v>3616</v>
      </c>
      <c r="F12" s="12">
        <v>9.5167912411832827</v>
      </c>
      <c r="G12" s="13">
        <v>3153.5817999999999</v>
      </c>
      <c r="H12" s="12">
        <v>8.4919224372184079</v>
      </c>
      <c r="I12" s="18">
        <v>1158.3499099999997</v>
      </c>
      <c r="J12" s="19">
        <v>7.0060715569811611</v>
      </c>
      <c r="K12" s="18">
        <v>1987.7482399999997</v>
      </c>
      <c r="L12" s="19">
        <v>9.8046851712927197</v>
      </c>
      <c r="M12" s="14">
        <v>7.0562899999999988</v>
      </c>
      <c r="N12" s="22">
        <v>3.499926492660276</v>
      </c>
      <c r="O12" s="14">
        <v>0.42731999999999998</v>
      </c>
      <c r="P12" s="19">
        <v>0.33470102915945249</v>
      </c>
    </row>
    <row r="13" spans="1:16" s="5" customFormat="1" ht="12" customHeight="1" x14ac:dyDescent="0.2">
      <c r="A13" s="8" t="s">
        <v>4</v>
      </c>
      <c r="B13" s="6" t="s">
        <v>20</v>
      </c>
      <c r="C13" s="9">
        <v>3</v>
      </c>
      <c r="D13" s="12">
        <v>8.4104289318755257E-2</v>
      </c>
      <c r="E13" s="9">
        <v>15</v>
      </c>
      <c r="F13" s="12">
        <v>3.9477839772607645E-2</v>
      </c>
      <c r="G13" s="13">
        <v>7.7420700000000009</v>
      </c>
      <c r="H13" s="12">
        <v>2.084774142960729E-2</v>
      </c>
      <c r="I13" s="18">
        <v>5.0195100000000004</v>
      </c>
      <c r="J13" s="19">
        <v>3.0359605450293099E-2</v>
      </c>
      <c r="K13" s="18">
        <v>2.7225600000000001</v>
      </c>
      <c r="L13" s="19">
        <v>1.3429187420613544E-2</v>
      </c>
      <c r="M13" s="17" t="s">
        <v>43</v>
      </c>
      <c r="N13" s="17" t="s">
        <v>43</v>
      </c>
      <c r="O13" s="17" t="s">
        <v>43</v>
      </c>
      <c r="P13" s="17" t="s">
        <v>43</v>
      </c>
    </row>
    <row r="14" spans="1:16" s="5" customFormat="1" ht="12" customHeight="1" x14ac:dyDescent="0.2">
      <c r="A14" s="8" t="s">
        <v>5</v>
      </c>
      <c r="B14" s="6" t="s">
        <v>21</v>
      </c>
      <c r="C14" s="9">
        <v>3</v>
      </c>
      <c r="D14" s="12">
        <v>8.4104289318755257E-2</v>
      </c>
      <c r="E14" s="9">
        <v>147</v>
      </c>
      <c r="F14" s="12">
        <v>0.38688282977155491</v>
      </c>
      <c r="G14" s="13">
        <v>35.946030000000007</v>
      </c>
      <c r="H14" s="12">
        <v>9.6794983623359962E-2</v>
      </c>
      <c r="I14" s="18">
        <v>3.9126599999999998</v>
      </c>
      <c r="J14" s="19">
        <v>2.3665021856942966E-2</v>
      </c>
      <c r="K14" s="18">
        <v>32.033360000000002</v>
      </c>
      <c r="L14" s="19">
        <v>0.15800643333920467</v>
      </c>
      <c r="M14" s="17" t="s">
        <v>43</v>
      </c>
      <c r="N14" s="17" t="s">
        <v>43</v>
      </c>
      <c r="O14" s="17" t="s">
        <v>43</v>
      </c>
      <c r="P14" s="17" t="s">
        <v>43</v>
      </c>
    </row>
    <row r="15" spans="1:16" s="5" customFormat="1" ht="12" customHeight="1" x14ac:dyDescent="0.2">
      <c r="A15" s="8" t="s">
        <v>6</v>
      </c>
      <c r="B15" s="7" t="s">
        <v>22</v>
      </c>
      <c r="C15" s="9">
        <v>682</v>
      </c>
      <c r="D15" s="12">
        <v>19.119708438463697</v>
      </c>
      <c r="E15" s="9">
        <v>6894</v>
      </c>
      <c r="F15" s="12">
        <v>18.144015159490472</v>
      </c>
      <c r="G15" s="13">
        <v>5586.7518799999907</v>
      </c>
      <c r="H15" s="12">
        <v>15.043929934192303</v>
      </c>
      <c r="I15" s="14">
        <v>1891.9069099999997</v>
      </c>
      <c r="J15" s="19">
        <v>11.442859429761702</v>
      </c>
      <c r="K15" s="14">
        <v>3644.6213400000015</v>
      </c>
      <c r="L15" s="19">
        <v>17.977309242781679</v>
      </c>
      <c r="M15" s="14">
        <v>9.9596099999999996</v>
      </c>
      <c r="N15" s="22">
        <v>4.9399759499062847</v>
      </c>
      <c r="O15" s="14">
        <v>40.264009999999999</v>
      </c>
      <c r="P15" s="19">
        <v>31.537034505959205</v>
      </c>
    </row>
    <row r="16" spans="1:16" s="5" customFormat="1" ht="12" customHeight="1" x14ac:dyDescent="0.2">
      <c r="A16" s="8" t="s">
        <v>7</v>
      </c>
      <c r="B16" s="6" t="s">
        <v>23</v>
      </c>
      <c r="C16" s="9">
        <v>450</v>
      </c>
      <c r="D16" s="12">
        <v>12.615643397813288</v>
      </c>
      <c r="E16" s="9">
        <v>5499</v>
      </c>
      <c r="F16" s="12">
        <v>14.472576060637962</v>
      </c>
      <c r="G16" s="13">
        <v>4879.765730000001</v>
      </c>
      <c r="H16" s="12">
        <v>13.140167187341223</v>
      </c>
      <c r="I16" s="14">
        <v>2462.7325299999989</v>
      </c>
      <c r="J16" s="19">
        <v>14.895395753848897</v>
      </c>
      <c r="K16" s="14">
        <v>2327.6011500000004</v>
      </c>
      <c r="L16" s="19">
        <v>11.481029649956518</v>
      </c>
      <c r="M16" s="14">
        <v>9.0021599999999999</v>
      </c>
      <c r="N16" s="22">
        <v>4.4650798472237732</v>
      </c>
      <c r="O16" s="14">
        <v>80.429820000000007</v>
      </c>
      <c r="P16" s="31">
        <v>62.99715325542806</v>
      </c>
    </row>
    <row r="17" spans="1:16" s="5" customFormat="1" ht="12" customHeight="1" x14ac:dyDescent="0.2">
      <c r="A17" s="8" t="s">
        <v>8</v>
      </c>
      <c r="B17" s="7" t="s">
        <v>24</v>
      </c>
      <c r="C17" s="9">
        <v>216</v>
      </c>
      <c r="D17" s="12">
        <v>6.0555088309503784</v>
      </c>
      <c r="E17" s="9">
        <v>2910</v>
      </c>
      <c r="F17" s="12">
        <v>7.6587009158858823</v>
      </c>
      <c r="G17" s="13">
        <v>2333.8615200000004</v>
      </c>
      <c r="H17" s="12">
        <v>6.2845907491756394</v>
      </c>
      <c r="I17" s="18">
        <v>872.38697999999977</v>
      </c>
      <c r="J17" s="19">
        <v>5.2764760928402827</v>
      </c>
      <c r="K17" s="18">
        <v>1459.61761</v>
      </c>
      <c r="L17" s="19">
        <v>7.1996497587263466</v>
      </c>
      <c r="M17" s="14">
        <v>1.2169100000000002</v>
      </c>
      <c r="N17" s="22">
        <v>0.60358850730103475</v>
      </c>
      <c r="O17" s="18">
        <v>0.64</v>
      </c>
      <c r="P17" s="18">
        <v>0.5012839526866274</v>
      </c>
    </row>
    <row r="18" spans="1:16" s="5" customFormat="1" ht="12" customHeight="1" x14ac:dyDescent="0.2">
      <c r="A18" s="8" t="s">
        <v>9</v>
      </c>
      <c r="B18" s="7" t="s">
        <v>25</v>
      </c>
      <c r="C18" s="9">
        <v>471</v>
      </c>
      <c r="D18" s="12">
        <v>13.204373423044574</v>
      </c>
      <c r="E18" s="9">
        <v>5967</v>
      </c>
      <c r="F18" s="12">
        <v>15.704284661543319</v>
      </c>
      <c r="G18" s="13">
        <v>4986.9454899999937</v>
      </c>
      <c r="H18" s="12">
        <v>13.428779396087362</v>
      </c>
      <c r="I18" s="18">
        <v>1660.0430499999998</v>
      </c>
      <c r="J18" s="19">
        <v>10.040472482075177</v>
      </c>
      <c r="K18" s="18">
        <v>3291.9146600000013</v>
      </c>
      <c r="L18" s="19">
        <v>16.237562787158161</v>
      </c>
      <c r="M18" s="14">
        <v>34.987780000000001</v>
      </c>
      <c r="N18" s="22">
        <v>17.353971866429724</v>
      </c>
      <c r="O18" s="17" t="s">
        <v>43</v>
      </c>
      <c r="P18" s="17" t="s">
        <v>43</v>
      </c>
    </row>
    <row r="19" spans="1:16" s="5" customFormat="1" ht="12" customHeight="1" x14ac:dyDescent="0.2">
      <c r="A19" s="8" t="s">
        <v>10</v>
      </c>
      <c r="B19" s="6" t="s">
        <v>26</v>
      </c>
      <c r="C19" s="9">
        <v>118</v>
      </c>
      <c r="D19" s="12">
        <v>3.3081020465377065</v>
      </c>
      <c r="E19" s="9">
        <v>936</v>
      </c>
      <c r="F19" s="12">
        <v>2.4634172018107168</v>
      </c>
      <c r="G19" s="13">
        <v>323.61265999999995</v>
      </c>
      <c r="H19" s="12">
        <v>0.87141979587208784</v>
      </c>
      <c r="I19" s="18">
        <v>54.275690000000004</v>
      </c>
      <c r="J19" s="19">
        <v>0.3282767708287101</v>
      </c>
      <c r="K19" s="18">
        <v>268.93697999999995</v>
      </c>
      <c r="L19" s="19">
        <v>1.326547480589517</v>
      </c>
      <c r="M19" s="18">
        <v>0.4</v>
      </c>
      <c r="N19" s="20">
        <v>0.19840037711943681</v>
      </c>
      <c r="O19" s="17" t="s">
        <v>43</v>
      </c>
      <c r="P19" s="17" t="s">
        <v>43</v>
      </c>
    </row>
    <row r="20" spans="1:16" s="5" customFormat="1" ht="12" customHeight="1" x14ac:dyDescent="0.2">
      <c r="A20" s="8" t="s">
        <v>11</v>
      </c>
      <c r="B20" s="6" t="s">
        <v>27</v>
      </c>
      <c r="C20" s="9">
        <v>43</v>
      </c>
      <c r="D20" s="12">
        <v>1.2054948135688253</v>
      </c>
      <c r="E20" s="9">
        <v>326</v>
      </c>
      <c r="F20" s="12">
        <v>0.85798505105800604</v>
      </c>
      <c r="G20" s="13">
        <v>191.501</v>
      </c>
      <c r="H20" s="12">
        <v>0.51567130386462856</v>
      </c>
      <c r="I20" s="18">
        <v>54.458769999999994</v>
      </c>
      <c r="J20" s="19">
        <v>0.32938409735377716</v>
      </c>
      <c r="K20" s="18">
        <v>137.04223000000002</v>
      </c>
      <c r="L20" s="19">
        <v>0.67596886430742686</v>
      </c>
      <c r="M20" s="17" t="s">
        <v>43</v>
      </c>
      <c r="N20" s="17" t="s">
        <v>43</v>
      </c>
      <c r="O20" s="17" t="s">
        <v>43</v>
      </c>
      <c r="P20" s="17" t="s">
        <v>43</v>
      </c>
    </row>
    <row r="21" spans="1:16" s="5" customFormat="1" ht="12" customHeight="1" x14ac:dyDescent="0.2">
      <c r="A21" s="8" t="s">
        <v>12</v>
      </c>
      <c r="B21" s="6" t="s">
        <v>28</v>
      </c>
      <c r="C21" s="9">
        <v>27</v>
      </c>
      <c r="D21" s="12">
        <v>0.7569386038687973</v>
      </c>
      <c r="E21" s="9">
        <v>241</v>
      </c>
      <c r="F21" s="12">
        <v>0.63427729234656283</v>
      </c>
      <c r="G21" s="13">
        <v>149.86665000000005</v>
      </c>
      <c r="H21" s="12">
        <v>0.40355888904665749</v>
      </c>
      <c r="I21" s="18">
        <v>61.738580000000006</v>
      </c>
      <c r="J21" s="19">
        <v>0.37341472172808832</v>
      </c>
      <c r="K21" s="18">
        <v>88.128070000000022</v>
      </c>
      <c r="L21" s="19">
        <v>0.43469689154580615</v>
      </c>
      <c r="M21" s="17" t="s">
        <v>43</v>
      </c>
      <c r="N21" s="17" t="s">
        <v>43</v>
      </c>
      <c r="O21" s="17" t="s">
        <v>43</v>
      </c>
      <c r="P21" s="17" t="s">
        <v>43</v>
      </c>
    </row>
    <row r="22" spans="1:16" s="5" customFormat="1" ht="12" customHeight="1" x14ac:dyDescent="0.2">
      <c r="A22" s="8" t="s">
        <v>13</v>
      </c>
      <c r="B22" s="6" t="s">
        <v>29</v>
      </c>
      <c r="C22" s="9">
        <v>422</v>
      </c>
      <c r="D22" s="12">
        <v>11.830670030838238</v>
      </c>
      <c r="E22" s="9">
        <v>3828</v>
      </c>
      <c r="F22" s="12">
        <v>10.074744709969471</v>
      </c>
      <c r="G22" s="13">
        <v>5873.2836599999955</v>
      </c>
      <c r="H22" s="12">
        <v>15.815498837703279</v>
      </c>
      <c r="I22" s="18">
        <v>2802.2129</v>
      </c>
      <c r="J22" s="19">
        <v>16.948681849766537</v>
      </c>
      <c r="K22" s="18">
        <v>3016.3759699999982</v>
      </c>
      <c r="L22" s="19">
        <v>14.878451983487947</v>
      </c>
      <c r="M22" s="14">
        <v>54.694840000000006</v>
      </c>
      <c r="N22" s="22">
        <v>27.128692206218147</v>
      </c>
      <c r="O22" s="17" t="s">
        <v>43</v>
      </c>
      <c r="P22" s="17" t="s">
        <v>43</v>
      </c>
    </row>
    <row r="23" spans="1:16" s="5" customFormat="1" ht="12" customHeight="1" x14ac:dyDescent="0.2">
      <c r="A23" s="8" t="s">
        <v>14</v>
      </c>
      <c r="B23" s="6" t="s">
        <v>30</v>
      </c>
      <c r="C23" s="9">
        <v>201</v>
      </c>
      <c r="D23" s="12">
        <v>5.6349873843566023</v>
      </c>
      <c r="E23" s="9">
        <v>1400</v>
      </c>
      <c r="F23" s="12">
        <v>3.6845983787767134</v>
      </c>
      <c r="G23" s="13">
        <v>1701.9185399999999</v>
      </c>
      <c r="H23" s="12">
        <v>4.5829032359788453</v>
      </c>
      <c r="I23" s="18">
        <v>424.25333000000001</v>
      </c>
      <c r="J23" s="19">
        <v>2.5660201314018694</v>
      </c>
      <c r="K23" s="18">
        <v>1234.3583900000003</v>
      </c>
      <c r="L23" s="19">
        <v>6.0885453997402399</v>
      </c>
      <c r="M23" s="14">
        <v>37.395830000000004</v>
      </c>
      <c r="N23" s="22">
        <v>18.548366936735874</v>
      </c>
      <c r="O23" s="14">
        <v>5.9109999999999996</v>
      </c>
      <c r="P23" s="19">
        <v>4.6298272567666476</v>
      </c>
    </row>
    <row r="24" spans="1:16" s="5" customFormat="1" ht="12" customHeight="1" x14ac:dyDescent="0.2">
      <c r="A24" s="8" t="s">
        <v>15</v>
      </c>
      <c r="B24" s="7" t="s">
        <v>31</v>
      </c>
      <c r="C24" s="9">
        <v>89</v>
      </c>
      <c r="D24" s="12">
        <v>2.4950939164564057</v>
      </c>
      <c r="E24" s="9">
        <v>489</v>
      </c>
      <c r="F24" s="12">
        <v>1.2869775765870091</v>
      </c>
      <c r="G24" s="13">
        <v>218.62957000000003</v>
      </c>
      <c r="H24" s="12">
        <v>0.58872275040476607</v>
      </c>
      <c r="I24" s="18">
        <v>59.813340000000004</v>
      </c>
      <c r="J24" s="19">
        <v>0.36177025308530797</v>
      </c>
      <c r="K24" s="18">
        <v>158.08821</v>
      </c>
      <c r="L24" s="19">
        <v>0.77977939919756123</v>
      </c>
      <c r="M24" s="21">
        <v>0.72802</v>
      </c>
      <c r="N24" s="22">
        <v>0.36109860637623098</v>
      </c>
      <c r="O24" s="17" t="s">
        <v>43</v>
      </c>
      <c r="P24" s="17" t="s">
        <v>43</v>
      </c>
    </row>
    <row r="25" spans="1:16" s="5" customFormat="1" ht="12" customHeight="1" x14ac:dyDescent="0.2">
      <c r="A25" s="8" t="s">
        <v>16</v>
      </c>
      <c r="B25" s="6" t="s">
        <v>32</v>
      </c>
      <c r="C25" s="9">
        <v>24</v>
      </c>
      <c r="D25" s="12">
        <v>0.67283431455004206</v>
      </c>
      <c r="E25" s="9">
        <v>397</v>
      </c>
      <c r="F25" s="12">
        <v>1.0448468259816823</v>
      </c>
      <c r="G25" s="13">
        <v>3892.53935</v>
      </c>
      <c r="H25" s="12">
        <v>10.48177733776259</v>
      </c>
      <c r="I25" s="18">
        <v>2919.2957199999996</v>
      </c>
      <c r="J25" s="19">
        <v>17.656836275239872</v>
      </c>
      <c r="K25" s="18">
        <v>936.24684000000013</v>
      </c>
      <c r="L25" s="19">
        <v>4.6180926357241647</v>
      </c>
      <c r="M25" s="23">
        <v>36.996790000000004</v>
      </c>
      <c r="N25" s="22">
        <v>18.350442720521524</v>
      </c>
      <c r="O25" s="17" t="s">
        <v>43</v>
      </c>
      <c r="P25" s="17" t="s">
        <v>43</v>
      </c>
    </row>
    <row r="26" spans="1:16" s="5" customFormat="1" ht="12" customHeight="1" x14ac:dyDescent="0.2">
      <c r="A26" s="8" t="s">
        <v>17</v>
      </c>
      <c r="B26" s="6" t="s">
        <v>33</v>
      </c>
      <c r="C26" s="9">
        <v>153</v>
      </c>
      <c r="D26" s="12">
        <v>4.2893187552565184</v>
      </c>
      <c r="E26" s="9">
        <v>1743</v>
      </c>
      <c r="F26" s="12">
        <v>4.5873249815770079</v>
      </c>
      <c r="G26" s="13">
        <v>1933.0184599999993</v>
      </c>
      <c r="H26" s="12">
        <v>5.2052059762747769</v>
      </c>
      <c r="I26" s="18">
        <v>1455.48065</v>
      </c>
      <c r="J26" s="19">
        <v>8.8032135157686984</v>
      </c>
      <c r="K26" s="18">
        <v>477.5378300000001</v>
      </c>
      <c r="L26" s="19">
        <v>2.3554834492180485</v>
      </c>
      <c r="M26" s="36" t="s">
        <v>43</v>
      </c>
      <c r="N26" s="37" t="s">
        <v>43</v>
      </c>
      <c r="O26" s="17" t="s">
        <v>43</v>
      </c>
      <c r="P26" s="17" t="s">
        <v>43</v>
      </c>
    </row>
    <row r="27" spans="1:16" s="5" customFormat="1" ht="12" customHeight="1" x14ac:dyDescent="0.2">
      <c r="A27" s="8" t="s">
        <v>18</v>
      </c>
      <c r="B27" s="7" t="s">
        <v>34</v>
      </c>
      <c r="C27" s="9">
        <v>218</v>
      </c>
      <c r="D27" s="12">
        <v>6.1115783571628821</v>
      </c>
      <c r="E27" s="9">
        <v>2604</v>
      </c>
      <c r="F27" s="12">
        <v>6.8533529845246868</v>
      </c>
      <c r="G27" s="13">
        <v>1329.6479899999999</v>
      </c>
      <c r="H27" s="12">
        <v>3.5804581317292472</v>
      </c>
      <c r="I27" s="18">
        <v>376.85347999999999</v>
      </c>
      <c r="J27" s="19">
        <v>2.2793306448975934</v>
      </c>
      <c r="K27" s="18">
        <v>946.23914000000002</v>
      </c>
      <c r="L27" s="19">
        <v>4.6673802435135228</v>
      </c>
      <c r="M27" s="21">
        <v>6.5553600000000003</v>
      </c>
      <c r="N27" s="22">
        <v>3.2514647403841788</v>
      </c>
      <c r="O27" s="17" t="s">
        <v>43</v>
      </c>
      <c r="P27" s="17" t="s">
        <v>43</v>
      </c>
    </row>
    <row r="28" spans="1:16" s="5" customFormat="1" ht="12" customHeight="1" x14ac:dyDescent="0.2">
      <c r="A28" s="40" t="s">
        <v>41</v>
      </c>
      <c r="B28" s="41"/>
      <c r="C28" s="10">
        <v>3567</v>
      </c>
      <c r="D28" s="11">
        <v>100.00000000000001</v>
      </c>
      <c r="E28" s="10">
        <v>37996</v>
      </c>
      <c r="F28" s="11">
        <v>100</v>
      </c>
      <c r="G28" s="10">
        <v>37136.252989999979</v>
      </c>
      <c r="H28" s="11">
        <v>100.00000000000003</v>
      </c>
      <c r="I28" s="10">
        <v>16533.515259999996</v>
      </c>
      <c r="J28" s="11">
        <v>100</v>
      </c>
      <c r="K28" s="10">
        <v>20273.453000000009</v>
      </c>
      <c r="L28" s="11">
        <v>99.999999999999957</v>
      </c>
      <c r="M28" s="10">
        <v>201.61252000000002</v>
      </c>
      <c r="N28" s="11">
        <v>100.00000000000001</v>
      </c>
      <c r="O28" s="10">
        <v>127.67215</v>
      </c>
      <c r="P28" s="11">
        <v>100</v>
      </c>
    </row>
    <row r="29" spans="1:16" ht="14.45" customHeight="1" x14ac:dyDescent="0.25">
      <c r="A29" s="3"/>
      <c r="B29" s="2" t="s">
        <v>0</v>
      </c>
      <c r="C29" s="1"/>
      <c r="D29" s="1"/>
      <c r="E29" s="1"/>
      <c r="F29" s="1"/>
      <c r="G29" s="1"/>
      <c r="H29" s="1"/>
      <c r="I29" s="1"/>
      <c r="J29" s="1"/>
      <c r="K29" s="1"/>
      <c r="L29" s="1"/>
      <c r="M29" s="1"/>
      <c r="N29" s="1"/>
      <c r="O29" s="1"/>
    </row>
    <row r="30" spans="1:16" ht="34.15" customHeight="1" x14ac:dyDescent="0.25">
      <c r="B30" s="42" t="s">
        <v>52</v>
      </c>
      <c r="C30" s="43"/>
      <c r="D30" s="43"/>
      <c r="E30" s="43"/>
      <c r="F30" s="43"/>
      <c r="G30" s="43"/>
      <c r="H30" s="43"/>
      <c r="I30" s="43"/>
      <c r="J30" s="43"/>
      <c r="K30" s="43"/>
      <c r="L30" s="43"/>
      <c r="M30" s="43"/>
      <c r="N30" s="43"/>
      <c r="O30" s="43"/>
      <c r="P30" s="43"/>
    </row>
    <row r="31" spans="1:16" x14ac:dyDescent="0.25">
      <c r="B31" s="42" t="s">
        <v>56</v>
      </c>
      <c r="C31" s="43"/>
      <c r="D31" s="43"/>
      <c r="E31" s="43"/>
      <c r="F31" s="43"/>
      <c r="G31" s="43"/>
      <c r="H31" s="43"/>
      <c r="I31" s="43"/>
      <c r="J31" s="43"/>
      <c r="K31" s="43"/>
      <c r="L31" s="43"/>
      <c r="M31" s="43"/>
      <c r="N31" s="43"/>
      <c r="O31" s="43"/>
      <c r="P31" s="43"/>
    </row>
  </sheetData>
  <mergeCells count="12">
    <mergeCell ref="A28:B28"/>
    <mergeCell ref="B30:P30"/>
    <mergeCell ref="B31:P31"/>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5" fitToHeight="0" orientation="landscape" r:id="rId1"/>
  <headerFooter>
    <oddFooter>&amp;C&amp;F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jan-2019</vt:lpstr>
      <vt:lpstr>feb-2019</vt:lpstr>
      <vt:lpstr>mar-2019</vt:lpstr>
      <vt:lpstr>apr-2019</vt:lpstr>
      <vt:lpstr>maj-2019</vt:lpstr>
      <vt:lpstr>jun-2019</vt:lpstr>
      <vt:lpstr>jul-2019</vt:lpstr>
      <vt:lpstr>avg-2019</vt:lpstr>
      <vt:lpstr>sep-2019</vt:lpstr>
      <vt:lpstr>okt-2019</vt:lpstr>
      <vt:lpstr>nov-2019</vt:lpstr>
      <vt:lpstr>dec-2019</vt:lpstr>
      <vt:lpstr>'apr-2019'!Tiskanje_naslovov</vt:lpstr>
      <vt:lpstr>'avg-2019'!Tiskanje_naslovov</vt:lpstr>
      <vt:lpstr>'dec-2019'!Tiskanje_naslovov</vt:lpstr>
      <vt:lpstr>'feb-2019'!Tiskanje_naslovov</vt:lpstr>
      <vt:lpstr>'jan-2019'!Tiskanje_naslovov</vt:lpstr>
      <vt:lpstr>'jul-2019'!Tiskanje_naslovov</vt:lpstr>
      <vt:lpstr>'jun-2019'!Tiskanje_naslovov</vt:lpstr>
      <vt:lpstr>'maj-2019'!Tiskanje_naslovov</vt:lpstr>
      <vt:lpstr>'mar-2019'!Tiskanje_naslovov</vt:lpstr>
      <vt:lpstr>'nov-2019'!Tiskanje_naslovov</vt:lpstr>
      <vt:lpstr>'okt-2019'!Tiskanje_naslovov</vt:lpstr>
      <vt:lpstr>'sep-2019'!Tiskanje_naslovov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SSI</dc:creator>
  <cp:lastModifiedBy>Urška Obrstar</cp:lastModifiedBy>
  <cp:lastPrinted>2020-01-07T12:46:09Z</cp:lastPrinted>
  <dcterms:created xsi:type="dcterms:W3CDTF">2016-01-26T09:06:11Z</dcterms:created>
  <dcterms:modified xsi:type="dcterms:W3CDTF">2020-01-07T13:30:39Z</dcterms:modified>
</cp:coreProperties>
</file>