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3"/>
  <workbookPr filterPrivacy="1" checkCompatibility="1" defaultThemeVersion="124226"/>
  <xr:revisionPtr revIDLastSave="0" documentId="13_ncr:1_{AF49EC2B-CEE2-417F-98D3-D93681F1EE86}" xr6:coauthVersionLast="36" xr6:coauthVersionMax="36" xr10:uidLastSave="{00000000-0000-0000-0000-000000000000}"/>
  <bookViews>
    <workbookView xWindow="3885" yWindow="-75" windowWidth="19650" windowHeight="12225" tabRatio="699" activeTab="11" xr2:uid="{00000000-000D-0000-FFFF-FFFF00000000}"/>
  </bookViews>
  <sheets>
    <sheet name="jan-2019" sheetId="12" r:id="rId1"/>
    <sheet name="feb-2019" sheetId="13" r:id="rId2"/>
    <sheet name="mar-2019" sheetId="14" r:id="rId3"/>
    <sheet name="apr-2019" sheetId="15" r:id="rId4"/>
    <sheet name="maj-2019" sheetId="16" r:id="rId5"/>
    <sheet name="jun-2019" sheetId="17" r:id="rId6"/>
    <sheet name="jul-2019" sheetId="19" r:id="rId7"/>
    <sheet name="avg-2019" sheetId="20" r:id="rId8"/>
    <sheet name="sep-2019" sheetId="21" r:id="rId9"/>
    <sheet name="okt-2019" sheetId="22" r:id="rId10"/>
    <sheet name="nov-2019" sheetId="23" r:id="rId11"/>
    <sheet name="dec-2019" sheetId="24" r:id="rId12"/>
  </sheets>
  <calcPr calcId="191029"/>
</workbook>
</file>

<file path=xl/calcChain.xml><?xml version="1.0" encoding="utf-8"?>
<calcChain xmlns="http://schemas.openxmlformats.org/spreadsheetml/2006/main">
  <c r="P29" i="17" l="1"/>
  <c r="O29" i="17"/>
  <c r="D29" i="17"/>
  <c r="E29" i="17"/>
  <c r="F29" i="17"/>
  <c r="G29" i="17"/>
  <c r="H29" i="17"/>
  <c r="I29" i="17"/>
  <c r="J29" i="17"/>
  <c r="K29" i="17"/>
  <c r="L29" i="17"/>
  <c r="C29" i="17"/>
  <c r="P29" i="15" l="1"/>
  <c r="O29" i="15"/>
  <c r="L29" i="15"/>
  <c r="K29" i="15"/>
  <c r="J29" i="15"/>
  <c r="I29" i="15"/>
  <c r="H29" i="15"/>
  <c r="G29" i="15"/>
  <c r="F29" i="15"/>
  <c r="E29" i="15"/>
  <c r="D29" i="15"/>
  <c r="C29" i="15"/>
  <c r="P29" i="14" l="1"/>
  <c r="O29" i="14"/>
  <c r="L29" i="14"/>
  <c r="K29" i="14"/>
  <c r="J29" i="14"/>
  <c r="I29" i="14"/>
  <c r="H29" i="14"/>
  <c r="G29" i="14"/>
  <c r="F29" i="14"/>
  <c r="E29" i="14"/>
  <c r="D29" i="14"/>
  <c r="C29" i="14"/>
  <c r="P29" i="13" l="1"/>
  <c r="O29" i="13"/>
  <c r="K29" i="13"/>
  <c r="H29" i="13"/>
  <c r="G29" i="13"/>
  <c r="F29" i="13"/>
  <c r="C29" i="13"/>
  <c r="J29" i="13"/>
  <c r="I29" i="13"/>
  <c r="E29" i="13"/>
  <c r="L29" i="13" l="1"/>
  <c r="D29" i="13"/>
  <c r="M29" i="12"/>
  <c r="N29" i="12"/>
  <c r="P29" i="12" l="1"/>
  <c r="O29" i="12"/>
  <c r="L29" i="12"/>
  <c r="K29" i="12"/>
  <c r="J29" i="12"/>
  <c r="I29" i="12"/>
  <c r="H29" i="12"/>
  <c r="G29" i="12"/>
  <c r="F29" i="12"/>
  <c r="E29" i="12"/>
  <c r="D29" i="12"/>
  <c r="C29" i="12"/>
</calcChain>
</file>

<file path=xl/sharedStrings.xml><?xml version="1.0" encoding="utf-8"?>
<sst xmlns="http://schemas.openxmlformats.org/spreadsheetml/2006/main" count="1524" uniqueCount="71">
  <si>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</si>
  <si>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</si>
  <si>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</si>
  <si>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</si>
  <si>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</si>
  <si>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</si>
  <si>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</si>
  <si>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</si>
  <si>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</si>
  <si>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</si>
  <si>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</si>
  <si>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</si>
  <si>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</si>
  <si>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</si>
  <si>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</si>
  <si>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</si>
  <si>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</si>
  <si>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</si>
  <si>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</si>
  <si>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</si>
  <si>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</si>
  <si>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</si>
  <si>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</si>
  <si>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</si>
  <si>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</si>
  <si>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</si>
  <si>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</si>
  <si>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</si>
  <si>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</si>
  <si>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</si>
  <si>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</si>
  <si>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</si>
  <si>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</si>
  <si>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</si>
  <si>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</si>
  <si>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</si>
  <si>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</si>
  <si>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</si>
  <si>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</si>
  <si>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</si>
  <si>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</si>
  <si>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</si>
  <si>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</si>
  <si>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</si>
  <si>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</si>
  <si>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</si>
  <si>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Od tega povprečni dnevni znesek iz naslova:</t>
  </si>
  <si>
    <t>sodnih sklepov o izvršbi</t>
  </si>
  <si>
    <t>davčnega dolga in stroškov davčne izvršbe</t>
  </si>
  <si>
    <t>zakonite preživnine, odškodnine za škodo….</t>
  </si>
  <si>
    <t>izvršnice</t>
  </si>
  <si>
    <t>Zadeve v blokadah*</t>
  </si>
  <si>
    <t>Dospele neporavnane obveznosti</t>
  </si>
  <si>
    <t>Pravne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</si>
  <si>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</si>
  <si>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</si>
  <si>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Tržaška cesta 16</t>
  </si>
  <si>
    <t>1000 Ljubljana, SLOVENIJA</t>
  </si>
  <si>
    <t>Vir podatkov: evidenca o dospelih neporavnanih obveznostih poslovnih subjektov pri ponudnikih plačilnih storitev.</t>
  </si>
  <si>
    <r>
      <t xml:space="preserve">Pravne osebe z dospelimi neporavnanimi obveznostmi nad 5 dni neprekinjeno po področjih dejavnosti - </t>
    </r>
    <r>
      <rPr>
        <b/>
        <sz val="10"/>
        <color theme="1"/>
        <rFont val="Arial"/>
        <family val="2"/>
        <charset val="238"/>
      </rPr>
      <t>v januarju 2019</t>
    </r>
  </si>
  <si>
    <r>
      <t xml:space="preserve">Pravne osebe z dospelimi neporavnanimi obveznostmi nad 5 dni neprekinjeno po področjih dejavnosti - </t>
    </r>
    <r>
      <rPr>
        <b/>
        <sz val="10"/>
        <color theme="1"/>
        <rFont val="Arial"/>
        <family val="2"/>
        <charset val="238"/>
      </rPr>
      <t>v februarju 2019</t>
    </r>
  </si>
  <si>
    <r>
      <t xml:space="preserve">Pravne osebe z dospelimi neporavnanimi obveznostmi nad 5 dni neprekinjeno po področjih dejavnosti - </t>
    </r>
    <r>
      <rPr>
        <b/>
        <sz val="10"/>
        <color theme="1"/>
        <rFont val="Arial"/>
        <family val="2"/>
        <charset val="238"/>
      </rPr>
      <t>v marcu 2019</t>
    </r>
  </si>
  <si>
    <r>
      <t xml:space="preserve">Pravne osebe z dospelimi neporavnanimi obveznostmi nad 5 dni neprekinjeno po področjih dejavnosti - </t>
    </r>
    <r>
      <rPr>
        <b/>
        <sz val="10"/>
        <color theme="1"/>
        <rFont val="Arial"/>
        <family val="2"/>
        <charset val="238"/>
      </rPr>
      <t>v aprilu 2019</t>
    </r>
  </si>
  <si>
    <r>
      <t xml:space="preserve">Pravne osebe z dospelimi neporavnanimi obveznostmi nad 5 dni neprekinjeno po področjih dejavnosti - </t>
    </r>
    <r>
      <rPr>
        <b/>
        <sz val="10"/>
        <color theme="1"/>
        <rFont val="Arial"/>
        <family val="2"/>
        <charset val="238"/>
      </rPr>
      <t>maju 2019</t>
    </r>
  </si>
  <si>
    <r>
      <t xml:space="preserve">Pravne osebe z dospelimi neporavnanimi obveznostmi nad 5 dni neprekinjeno po področjih dejavnosti - </t>
    </r>
    <r>
      <rPr>
        <b/>
        <sz val="10"/>
        <color theme="1"/>
        <rFont val="Arial"/>
        <family val="2"/>
        <charset val="238"/>
      </rPr>
      <t>junij 2019</t>
    </r>
  </si>
  <si>
    <r>
      <t xml:space="preserve">Pravne osebe z dospelimi neporavnanimi obveznostmi nad 5 dni neprekinjeno po področjih dejavnosti - </t>
    </r>
    <r>
      <rPr>
        <b/>
        <sz val="10"/>
        <color theme="1"/>
        <rFont val="Arial"/>
        <family val="2"/>
        <charset val="238"/>
      </rPr>
      <t>julij 2019</t>
    </r>
  </si>
  <si>
    <r>
      <t xml:space="preserve">Pravne osebe z dospelimi neporavnanimi obveznostmi nad 5 dni neprekinjeno po področjih dejavnosti - </t>
    </r>
    <r>
      <rPr>
        <b/>
        <sz val="10"/>
        <color theme="1"/>
        <rFont val="Arial"/>
        <family val="2"/>
        <charset val="238"/>
      </rPr>
      <t>avgust 2019</t>
    </r>
  </si>
  <si>
    <r>
      <t xml:space="preserve">Pravne osebe z dospelimi neporavnanimi obveznostmi nad 5 dni neprekinjeno po področjih dejavnosti - </t>
    </r>
    <r>
      <rPr>
        <b/>
        <sz val="10"/>
        <color theme="1"/>
        <rFont val="Arial"/>
        <family val="2"/>
        <charset val="238"/>
      </rPr>
      <t>september 2019</t>
    </r>
  </si>
  <si>
    <r>
      <t xml:space="preserve">Pravne osebe z dospelimi neporavnanimi obveznostmi nad 5 dni neprekinjeno po področjih dejavnosti - </t>
    </r>
    <r>
      <rPr>
        <b/>
        <sz val="10"/>
        <color theme="1"/>
        <rFont val="Arial"/>
        <family val="2"/>
        <charset val="238"/>
      </rPr>
      <t>oktober 2019</t>
    </r>
  </si>
  <si>
    <r>
      <t xml:space="preserve">Pravne osebe z dospelimi neporavnanimi obveznostmi nad 5 dni neprekinjeno po področjih dejavnosti - </t>
    </r>
    <r>
      <rPr>
        <b/>
        <sz val="10"/>
        <color theme="1"/>
        <rFont val="Arial"/>
        <family val="2"/>
        <charset val="238"/>
      </rPr>
      <t>november 2019</t>
    </r>
  </si>
  <si>
    <r>
      <t xml:space="preserve">Pravne osebe z dospelimi neporavnanimi obveznostmi nad 5 dni neprekinjeno po področjih dejavnosti - </t>
    </r>
    <r>
      <rPr>
        <b/>
        <sz val="10"/>
        <color theme="1"/>
        <rFont val="Arial"/>
        <family val="2"/>
        <charset val="238"/>
      </rPr>
      <t>december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</si>
</sst>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8"/>
      <name val="Arial"/>
      <family val="2"/>
      <charset val="238"/>
    </font>
    <font>
      <b/>
      <sz val="8"/>
      <name val="Arial"/>
      <family val="2"/>
      <charset val="238"/>
    </font>
    <font>
      <sz val="10"/>
      <color theme="1"/>
      <name val="Arial"/>
      <family val="2"/>
      <charset val="238"/>
    </font>
    <font>
      <sz val="10"/>
      <name val="Arial CE"/>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5" fillId="0" borderId="0"/>
    <xf numFmtId="0" fontId="10" fillId="0" borderId="0"/>
  </cellStyleXfs>
  <cellXfs count="55">
    <xf numFmtId="0" fontId="0" fillId="0" borderId="0" xfId="0"/>
    <xf numFmtId="0" fontId="1" fillId="0" borderId="0" xfId="0" applyFont="1" applyFill="1" applyBorder="1" applyAlignment="1">
      <alignment horizontal="center" wrapText="1"/>
    </xf>
    <xf numFmtId="0" fontId="4" fillId="0" borderId="0" xfId="0" applyFont="1" applyFill="1" applyBorder="1"/>
    <xf numFmtId="3" fontId="7" fillId="0" borderId="1" xfId="0" applyNumberFormat="1" applyFont="1" applyFill="1" applyBorder="1" applyAlignment="1">
      <alignment horizontal="center"/>
    </xf>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3" fillId="0" borderId="1" xfId="0" applyFont="1" applyBorder="1" applyAlignment="1"/>
    <xf numFmtId="3" fontId="7" fillId="0" borderId="1" xfId="0" applyNumberFormat="1" applyFont="1" applyFill="1" applyBorder="1"/>
    <xf numFmtId="164" fontId="7" fillId="0" borderId="1" xfId="0" applyNumberFormat="1" applyFont="1" applyFill="1" applyBorder="1"/>
    <xf numFmtId="3" fontId="8" fillId="3" borderId="1" xfId="0" applyNumberFormat="1" applyFont="1" applyFill="1" applyBorder="1"/>
    <xf numFmtId="164" fontId="8" fillId="3" borderId="1" xfId="0" applyNumberFormat="1" applyFont="1" applyFill="1" applyBorder="1"/>
    <xf numFmtId="0" fontId="0" fillId="0" borderId="5" xfId="0" applyFill="1" applyBorder="1"/>
    <xf numFmtId="0" fontId="0" fillId="0" borderId="5" xfId="0" applyBorder="1"/>
    <xf numFmtId="3"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3" fontId="8" fillId="0" borderId="1" xfId="0" applyNumberFormat="1" applyFont="1" applyFill="1" applyBorder="1" applyAlignment="1">
      <alignment horizontal="center"/>
    </xf>
    <xf numFmtId="0" fontId="6" fillId="2" borderId="1" xfId="0" applyFont="1" applyFill="1" applyBorder="1" applyAlignment="1">
      <alignment horizontal="center" vertical="center" wrapText="1"/>
    </xf>
    <xf numFmtId="3" fontId="7" fillId="0" borderId="1" xfId="0" applyNumberFormat="1" applyFont="1" applyFill="1" applyBorder="1" applyAlignment="1"/>
    <xf numFmtId="164" fontId="7" fillId="0" borderId="1" xfId="0" applyNumberFormat="1" applyFont="1" applyFill="1" applyBorder="1" applyAlignment="1"/>
    <xf numFmtId="164" fontId="8" fillId="3" borderId="1" xfId="0" applyNumberFormat="1" applyFont="1" applyFill="1" applyBorder="1" applyAlignment="1">
      <alignment horizontal="right"/>
    </xf>
    <xf numFmtId="3" fontId="8" fillId="3" borderId="1" xfId="0" applyNumberFormat="1" applyFont="1" applyFill="1" applyBorder="1" applyAlignment="1">
      <alignment horizontal="right"/>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8" fillId="3" borderId="1" xfId="0" applyNumberFormat="1" applyFont="1" applyFill="1" applyBorder="1" applyAlignment="1">
      <alignment horizontal="center"/>
    </xf>
    <xf numFmtId="164" fontId="8" fillId="3" borderId="1" xfId="0" applyNumberFormat="1" applyFont="1" applyFill="1" applyBorder="1" applyAlignment="1">
      <alignment horizontal="center"/>
    </xf>
    <xf numFmtId="0" fontId="6" fillId="2" borderId="1" xfId="0" applyFont="1" applyFill="1" applyBorder="1" applyAlignment="1">
      <alignment horizontal="center" vertical="center" wrapText="1"/>
    </xf>
    <xf numFmtId="164" fontId="7" fillId="0" borderId="1" xfId="0" applyNumberFormat="1" applyFont="1" applyFill="1" applyBorder="1" applyAlignment="1">
      <alignment horizontal="center"/>
    </xf>
    <xf numFmtId="3" fontId="8" fillId="0" borderId="1" xfId="0" quotePrefix="1" applyNumberFormat="1"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left" wrapText="1"/>
    </xf>
    <xf numFmtId="0" fontId="4" fillId="3" borderId="3" xfId="0" applyFont="1" applyFill="1" applyBorder="1" applyAlignment="1">
      <alignment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9"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6" fillId="2" borderId="1" xfId="0" applyFont="1" applyFill="1" applyBorder="1" applyAlignment="1">
      <alignment horizontal="center" vertical="center" wrapText="1"/>
    </xf>
    <xf numFmtId="0" fontId="4" fillId="3" borderId="1" xfId="0" applyFont="1" applyFill="1" applyBorder="1" applyAlignment="1">
      <alignment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3">
    <cellStyle name="Navadno" xfId="0" builtinId="0"/>
    <cellStyle name="Navadno 2" xfId="1" xr:uid="{00000000-0005-0000-0000-000001000000}"/>
    <cellStyle name="Navadno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1562100</xdr:colOff>
      <xdr:row>4</xdr:row>
      <xdr:rowOff>20955</xdr:rowOff>
    </xdr:to>
    <xdr:pic>
      <xdr:nvPicPr>
        <xdr:cNvPr id="2" name="Slika 1" descr="AJPES-glava_m">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4975" cy="7829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1562100</xdr:colOff>
      <xdr:row>4</xdr:row>
      <xdr:rowOff>20955</xdr:rowOff>
    </xdr:to>
    <xdr:pic>
      <xdr:nvPicPr>
        <xdr:cNvPr id="2" name="Slika 1" descr="AJPES-glava_m">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4975" cy="7829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1562100</xdr:colOff>
      <xdr:row>4</xdr:row>
      <xdr:rowOff>20955</xdr:rowOff>
    </xdr:to>
    <xdr:pic>
      <xdr:nvPicPr>
        <xdr:cNvPr id="2" name="Slika 1" descr="AJPES-glava_m">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4975" cy="7829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1562100</xdr:colOff>
      <xdr:row>4</xdr:row>
      <xdr:rowOff>20955</xdr:rowOff>
    </xdr:to>
    <xdr:pic>
      <xdr:nvPicPr>
        <xdr:cNvPr id="2" name="Slika 1" descr="AJPES-glava_m">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4975" cy="7829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BC934A29-BC77-4488-B99D-E51C733643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9489C3D7-97AE-4B9D-88BB-796855D9EE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03045884-97CF-42AB-88EB-5E681FC8739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D2D332D1-40AF-41BA-9F3D-5FC5F44888F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5A414FE4-0548-4B1C-A460-C84C5F95F28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1709305" cy="782955"/>
    <xdr:pic>
      <xdr:nvPicPr>
        <xdr:cNvPr id="2" name="Slika 1" descr="AJPES-glava_m">
          <a:extLst>
            <a:ext uri="{FF2B5EF4-FFF2-40B4-BE49-F238E27FC236}">
              <a16:creationId xmlns:a16="http://schemas.microsoft.com/office/drawing/2014/main" id="{E6B3EDEA-35E6-4BED-A304-6A246E446A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9305" cy="782955"/>
        </a:xfrm>
        <a:prstGeom prst="rect">
          <a:avLst/>
        </a:prstGeom>
        <a:noFill/>
        <a:ln>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P32"/>
  <sheetViews>
    <sheetView zoomScale="110" zoomScaleNormal="110" workbookViewId="0">
      <selection activeCell="B31" sqref="B31:P31"/>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5.28515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59</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20" t="s">
        <v>40</v>
      </c>
      <c r="D9" s="20" t="s">
        <v>42</v>
      </c>
      <c r="E9" s="20" t="s">
        <v>37</v>
      </c>
      <c r="F9" s="20" t="s">
        <v>42</v>
      </c>
      <c r="G9" s="20" t="s">
        <v>39</v>
      </c>
      <c r="H9" s="20" t="s">
        <v>42</v>
      </c>
      <c r="I9" s="20" t="s">
        <v>47</v>
      </c>
      <c r="J9" s="20" t="s">
        <v>42</v>
      </c>
      <c r="K9" s="20" t="s">
        <v>48</v>
      </c>
      <c r="L9" s="20" t="s">
        <v>42</v>
      </c>
      <c r="M9" s="20" t="s">
        <v>49</v>
      </c>
      <c r="N9" s="20" t="s">
        <v>42</v>
      </c>
      <c r="O9" s="20" t="s">
        <v>50</v>
      </c>
      <c r="P9" s="20" t="s">
        <v>42</v>
      </c>
    </row>
    <row r="10" spans="1:16" s="1" customFormat="1" ht="12" x14ac:dyDescent="0.2">
      <c r="A10" s="10" t="s">
        <v>1</v>
      </c>
      <c r="B10" s="8" t="s">
        <v>55</v>
      </c>
      <c r="C10" s="11">
        <v>27</v>
      </c>
      <c r="D10" s="12">
        <v>0.69623517276946878</v>
      </c>
      <c r="E10" s="11">
        <v>221</v>
      </c>
      <c r="F10" s="12">
        <v>0.34665579119086459</v>
      </c>
      <c r="G10" s="11">
        <v>758.27212999999983</v>
      </c>
      <c r="H10" s="12">
        <v>0.31084148403997902</v>
      </c>
      <c r="I10" s="11">
        <v>603.59415000000013</v>
      </c>
      <c r="J10" s="12">
        <v>0.34745215056671025</v>
      </c>
      <c r="K10" s="11">
        <v>153.18551000000002</v>
      </c>
      <c r="L10" s="12">
        <v>0.22222596618451701</v>
      </c>
      <c r="M10" s="19" t="s">
        <v>45</v>
      </c>
      <c r="N10" s="19" t="s">
        <v>45</v>
      </c>
      <c r="O10" s="21">
        <v>1.4924600000000001</v>
      </c>
      <c r="P10" s="22">
        <v>0.1157702164669407</v>
      </c>
    </row>
    <row r="11" spans="1:16" s="2" customFormat="1" ht="11.25" x14ac:dyDescent="0.2">
      <c r="A11" s="10" t="s">
        <v>2</v>
      </c>
      <c r="B11" s="9" t="s">
        <v>20</v>
      </c>
      <c r="C11" s="11">
        <v>7</v>
      </c>
      <c r="D11" s="12">
        <v>0.18050541516245489</v>
      </c>
      <c r="E11" s="11">
        <v>37</v>
      </c>
      <c r="F11" s="12">
        <v>5.8037394905257875E-2</v>
      </c>
      <c r="G11" s="11">
        <v>362.64097999999996</v>
      </c>
      <c r="H11" s="12">
        <v>0.14865884678751459</v>
      </c>
      <c r="I11" s="11">
        <v>106.86993</v>
      </c>
      <c r="J11" s="12">
        <v>6.1518467349979733E-2</v>
      </c>
      <c r="K11" s="11">
        <v>255.77105000000003</v>
      </c>
      <c r="L11" s="12">
        <v>0.3710466395175262</v>
      </c>
      <c r="M11" s="19" t="s">
        <v>45</v>
      </c>
      <c r="N11" s="19" t="s">
        <v>45</v>
      </c>
      <c r="O11" s="3" t="s">
        <v>45</v>
      </c>
      <c r="P11" s="3" t="s">
        <v>45</v>
      </c>
    </row>
    <row r="12" spans="1:16" s="2" customFormat="1" ht="11.25" x14ac:dyDescent="0.2">
      <c r="A12" s="10" t="s">
        <v>3</v>
      </c>
      <c r="B12" s="8" t="s">
        <v>38</v>
      </c>
      <c r="C12" s="11">
        <v>387</v>
      </c>
      <c r="D12" s="12">
        <v>9.9793708096957197</v>
      </c>
      <c r="E12" s="11">
        <v>9491</v>
      </c>
      <c r="F12" s="12">
        <v>14.887376082318987</v>
      </c>
      <c r="G12" s="11">
        <v>30333.401650000011</v>
      </c>
      <c r="H12" s="12">
        <v>12.434690939869771</v>
      </c>
      <c r="I12" s="11">
        <v>20877.41087</v>
      </c>
      <c r="J12" s="12">
        <v>12.017845608752689</v>
      </c>
      <c r="K12" s="11">
        <v>9276.8463599999959</v>
      </c>
      <c r="L12" s="12">
        <v>13.457905682439014</v>
      </c>
      <c r="M12" s="17">
        <v>0.1875</v>
      </c>
      <c r="N12" s="18">
        <v>100</v>
      </c>
      <c r="O12" s="21">
        <v>178.95687000000004</v>
      </c>
      <c r="P12" s="22">
        <v>13.881695709195668</v>
      </c>
    </row>
    <row r="13" spans="1:16" s="2" customFormat="1" ht="11.25" x14ac:dyDescent="0.2">
      <c r="A13" s="10" t="s">
        <v>4</v>
      </c>
      <c r="B13" s="8" t="s">
        <v>21</v>
      </c>
      <c r="C13" s="11">
        <v>32</v>
      </c>
      <c r="D13" s="12">
        <v>0.82516761217122236</v>
      </c>
      <c r="E13" s="11">
        <v>181</v>
      </c>
      <c r="F13" s="12">
        <v>0.28391266156355882</v>
      </c>
      <c r="G13" s="11">
        <v>1403.5847100000005</v>
      </c>
      <c r="H13" s="12">
        <v>0.57537701436056188</v>
      </c>
      <c r="I13" s="11">
        <v>1183.57095</v>
      </c>
      <c r="J13" s="12">
        <v>0.68130924053154618</v>
      </c>
      <c r="K13" s="11">
        <v>212.18768</v>
      </c>
      <c r="L13" s="12">
        <v>0.30782031668955573</v>
      </c>
      <c r="M13" s="19" t="s">
        <v>45</v>
      </c>
      <c r="N13" s="19" t="s">
        <v>45</v>
      </c>
      <c r="O13" s="17">
        <v>7.8260899999999998</v>
      </c>
      <c r="P13" s="18">
        <v>0.60707029561245185</v>
      </c>
    </row>
    <row r="14" spans="1:16" s="2" customFormat="1" ht="11.25" x14ac:dyDescent="0.2">
      <c r="A14" s="10" t="s">
        <v>5</v>
      </c>
      <c r="B14" s="8" t="s">
        <v>22</v>
      </c>
      <c r="C14" s="11">
        <v>20</v>
      </c>
      <c r="D14" s="12">
        <v>0.51572975760701389</v>
      </c>
      <c r="E14" s="11">
        <v>261</v>
      </c>
      <c r="F14" s="12">
        <v>0.40939892081817036</v>
      </c>
      <c r="G14" s="11">
        <v>1207.7135999999998</v>
      </c>
      <c r="H14" s="12">
        <v>0.49508279793860505</v>
      </c>
      <c r="I14" s="11">
        <v>765.34396000000004</v>
      </c>
      <c r="J14" s="12">
        <v>0.44056160058085753</v>
      </c>
      <c r="K14" s="11">
        <v>296.98498999999998</v>
      </c>
      <c r="L14" s="12">
        <v>0.43083563416049669</v>
      </c>
      <c r="M14" s="19" t="s">
        <v>45</v>
      </c>
      <c r="N14" s="19" t="s">
        <v>45</v>
      </c>
      <c r="O14" s="17">
        <v>145.38465999999997</v>
      </c>
      <c r="P14" s="18">
        <v>11.277497259003638</v>
      </c>
    </row>
    <row r="15" spans="1:16" s="2" customFormat="1" ht="11.25" x14ac:dyDescent="0.2">
      <c r="A15" s="10" t="s">
        <v>6</v>
      </c>
      <c r="B15" s="9" t="s">
        <v>23</v>
      </c>
      <c r="C15" s="11">
        <v>632</v>
      </c>
      <c r="D15" s="12">
        <v>16.297060340381638</v>
      </c>
      <c r="E15" s="11">
        <v>12935</v>
      </c>
      <c r="F15" s="12">
        <v>20.289559543230016</v>
      </c>
      <c r="G15" s="11">
        <v>54698.50827999998</v>
      </c>
      <c r="H15" s="12">
        <v>22.42277516981704</v>
      </c>
      <c r="I15" s="11">
        <v>34077.249100000001</v>
      </c>
      <c r="J15" s="12">
        <v>19.616183299974807</v>
      </c>
      <c r="K15" s="11">
        <v>20348.981009999992</v>
      </c>
      <c r="L15" s="12">
        <v>29.520233120075368</v>
      </c>
      <c r="M15" s="19" t="s">
        <v>45</v>
      </c>
      <c r="N15" s="19" t="s">
        <v>45</v>
      </c>
      <c r="O15" s="21">
        <v>272.27817000000005</v>
      </c>
      <c r="P15" s="22">
        <v>21.120634844567011</v>
      </c>
    </row>
    <row r="16" spans="1:16" s="2" customFormat="1" ht="11.25" x14ac:dyDescent="0.2">
      <c r="A16" s="10" t="s">
        <v>7</v>
      </c>
      <c r="B16" s="8" t="s">
        <v>24</v>
      </c>
      <c r="C16" s="11">
        <v>797</v>
      </c>
      <c r="D16" s="12">
        <v>20.551830840639504</v>
      </c>
      <c r="E16" s="11">
        <v>12254</v>
      </c>
      <c r="F16" s="12">
        <v>19.221357761325134</v>
      </c>
      <c r="G16" s="11">
        <v>66511.999749999974</v>
      </c>
      <c r="H16" s="12">
        <v>27.265526307496902</v>
      </c>
      <c r="I16" s="11">
        <v>49637.825930000006</v>
      </c>
      <c r="J16" s="12">
        <v>28.573453484985752</v>
      </c>
      <c r="K16" s="11">
        <v>16693.931429999997</v>
      </c>
      <c r="L16" s="12">
        <v>24.217858735136399</v>
      </c>
      <c r="M16" s="19" t="s">
        <v>45</v>
      </c>
      <c r="N16" s="19" t="s">
        <v>45</v>
      </c>
      <c r="O16" s="21">
        <v>180.24241000000001</v>
      </c>
      <c r="P16" s="22">
        <v>13.981415128193101</v>
      </c>
    </row>
    <row r="17" spans="1:16" s="2" customFormat="1" ht="11.25" x14ac:dyDescent="0.2">
      <c r="A17" s="10" t="s">
        <v>8</v>
      </c>
      <c r="B17" s="9" t="s">
        <v>25</v>
      </c>
      <c r="C17" s="11">
        <v>239</v>
      </c>
      <c r="D17" s="12">
        <v>6.1629706034038163</v>
      </c>
      <c r="E17" s="11">
        <v>2620</v>
      </c>
      <c r="F17" s="12">
        <v>4.1096749905885304</v>
      </c>
      <c r="G17" s="11">
        <v>13341.732649999991</v>
      </c>
      <c r="H17" s="12">
        <v>5.4692290702951718</v>
      </c>
      <c r="I17" s="11">
        <v>11305.95954</v>
      </c>
      <c r="J17" s="12">
        <v>6.5081478281279113</v>
      </c>
      <c r="K17" s="11">
        <v>2010.7408199999991</v>
      </c>
      <c r="L17" s="12">
        <v>2.9169783843860149</v>
      </c>
      <c r="M17" s="19" t="s">
        <v>45</v>
      </c>
      <c r="N17" s="19" t="s">
        <v>45</v>
      </c>
      <c r="O17" s="21">
        <v>25.03229</v>
      </c>
      <c r="P17" s="22">
        <v>1.9417563163925562</v>
      </c>
    </row>
    <row r="18" spans="1:16" s="2" customFormat="1" ht="11.25" x14ac:dyDescent="0.2">
      <c r="A18" s="10" t="s">
        <v>9</v>
      </c>
      <c r="B18" s="9" t="s">
        <v>26</v>
      </c>
      <c r="C18" s="11">
        <v>378</v>
      </c>
      <c r="D18" s="12">
        <v>9.7472924187725631</v>
      </c>
      <c r="E18" s="11">
        <v>7781</v>
      </c>
      <c r="F18" s="12">
        <v>12.205107290751663</v>
      </c>
      <c r="G18" s="11">
        <v>7506.6154800000049</v>
      </c>
      <c r="H18" s="12">
        <v>3.0772164815297662</v>
      </c>
      <c r="I18" s="11">
        <v>3414.7990399999994</v>
      </c>
      <c r="J18" s="12">
        <v>1.9656904729794631</v>
      </c>
      <c r="K18" s="11">
        <v>4082.81646</v>
      </c>
      <c r="L18" s="12">
        <v>5.9229350907768579</v>
      </c>
      <c r="M18" s="19" t="s">
        <v>45</v>
      </c>
      <c r="N18" s="19" t="s">
        <v>45</v>
      </c>
      <c r="O18" s="17">
        <v>9</v>
      </c>
      <c r="P18" s="18">
        <v>0.69813056845909849</v>
      </c>
    </row>
    <row r="19" spans="1:16" s="2" customFormat="1" ht="11.25" x14ac:dyDescent="0.2">
      <c r="A19" s="10" t="s">
        <v>10</v>
      </c>
      <c r="B19" s="8" t="s">
        <v>27</v>
      </c>
      <c r="C19" s="11">
        <v>125</v>
      </c>
      <c r="D19" s="12">
        <v>3.2233109850438368</v>
      </c>
      <c r="E19" s="11">
        <v>1179</v>
      </c>
      <c r="F19" s="12">
        <v>1.8493537457648388</v>
      </c>
      <c r="G19" s="11">
        <v>6822.1575299999986</v>
      </c>
      <c r="H19" s="12">
        <v>2.7966339353389102</v>
      </c>
      <c r="I19" s="11">
        <v>3446.8943399999994</v>
      </c>
      <c r="J19" s="12">
        <v>1.9841657696802077</v>
      </c>
      <c r="K19" s="11">
        <v>3375.2631900000019</v>
      </c>
      <c r="L19" s="12">
        <v>4.8964887313740402</v>
      </c>
      <c r="M19" s="19" t="s">
        <v>45</v>
      </c>
      <c r="N19" s="19" t="s">
        <v>45</v>
      </c>
      <c r="O19" s="3" t="s">
        <v>45</v>
      </c>
      <c r="P19" s="3" t="s">
        <v>45</v>
      </c>
    </row>
    <row r="20" spans="1:16" s="2" customFormat="1" ht="11.25" x14ac:dyDescent="0.2">
      <c r="A20" s="10" t="s">
        <v>11</v>
      </c>
      <c r="B20" s="8" t="s">
        <v>28</v>
      </c>
      <c r="C20" s="11">
        <v>50</v>
      </c>
      <c r="D20" s="12">
        <v>1.2893243940175347</v>
      </c>
      <c r="E20" s="11">
        <v>1457</v>
      </c>
      <c r="F20" s="12">
        <v>2.2854184966746143</v>
      </c>
      <c r="G20" s="11">
        <v>6605.5457800000004</v>
      </c>
      <c r="H20" s="12">
        <v>2.7078374265835423</v>
      </c>
      <c r="I20" s="11">
        <v>5376.4510000000009</v>
      </c>
      <c r="J20" s="12">
        <v>3.0948932529689688</v>
      </c>
      <c r="K20" s="11">
        <v>1229.0947800000001</v>
      </c>
      <c r="L20" s="12">
        <v>1.7830457659986663</v>
      </c>
      <c r="M20" s="19" t="s">
        <v>45</v>
      </c>
      <c r="N20" s="19" t="s">
        <v>45</v>
      </c>
      <c r="O20" s="3" t="s">
        <v>45</v>
      </c>
      <c r="P20" s="3" t="s">
        <v>45</v>
      </c>
    </row>
    <row r="21" spans="1:16" s="2" customFormat="1" ht="11.25" x14ac:dyDescent="0.2">
      <c r="A21" s="10" t="s">
        <v>12</v>
      </c>
      <c r="B21" s="8" t="s">
        <v>29</v>
      </c>
      <c r="C21" s="11">
        <v>109</v>
      </c>
      <c r="D21" s="12">
        <v>2.810727178958226</v>
      </c>
      <c r="E21" s="11">
        <v>1198</v>
      </c>
      <c r="F21" s="12">
        <v>1.8791567323378091</v>
      </c>
      <c r="G21" s="11">
        <v>16190.037490000001</v>
      </c>
      <c r="H21" s="12">
        <v>6.6368459039296335</v>
      </c>
      <c r="I21" s="11">
        <v>12915.220340000002</v>
      </c>
      <c r="J21" s="12">
        <v>7.434500619623166</v>
      </c>
      <c r="K21" s="11">
        <v>2865.5421600000009</v>
      </c>
      <c r="L21" s="12">
        <v>4.1570372755782712</v>
      </c>
      <c r="M21" s="19" t="s">
        <v>45</v>
      </c>
      <c r="N21" s="19" t="s">
        <v>45</v>
      </c>
      <c r="O21" s="21">
        <v>409.27499</v>
      </c>
      <c r="P21" s="22">
        <v>31.747486824976871</v>
      </c>
    </row>
    <row r="22" spans="1:16" s="2" customFormat="1" ht="11.25" x14ac:dyDescent="0.2">
      <c r="A22" s="10" t="s">
        <v>13</v>
      </c>
      <c r="B22" s="8" t="s">
        <v>30</v>
      </c>
      <c r="C22" s="11">
        <v>519</v>
      </c>
      <c r="D22" s="12">
        <v>13.383187209902012</v>
      </c>
      <c r="E22" s="11">
        <v>9364</v>
      </c>
      <c r="F22" s="12">
        <v>14.68816664575229</v>
      </c>
      <c r="G22" s="11">
        <v>13638.566799999995</v>
      </c>
      <c r="H22" s="12">
        <v>5.5909114637912216</v>
      </c>
      <c r="I22" s="11">
        <v>8617.9303899999977</v>
      </c>
      <c r="J22" s="12">
        <v>4.9608142283017589</v>
      </c>
      <c r="K22" s="11">
        <v>4985.1607699999977</v>
      </c>
      <c r="L22" s="12">
        <v>7.2319644899729756</v>
      </c>
      <c r="M22" s="19" t="s">
        <v>45</v>
      </c>
      <c r="N22" s="19" t="s">
        <v>45</v>
      </c>
      <c r="O22" s="21">
        <v>35.475639999999999</v>
      </c>
      <c r="P22" s="22">
        <v>2.7518476355167034</v>
      </c>
    </row>
    <row r="23" spans="1:16" s="2" customFormat="1" ht="11.25" x14ac:dyDescent="0.2">
      <c r="A23" s="10" t="s">
        <v>14</v>
      </c>
      <c r="B23" s="8" t="s">
        <v>31</v>
      </c>
      <c r="C23" s="11">
        <v>128</v>
      </c>
      <c r="D23" s="12">
        <v>3.3006704486848895</v>
      </c>
      <c r="E23" s="11">
        <v>1975</v>
      </c>
      <c r="F23" s="12">
        <v>3.0979420253482242</v>
      </c>
      <c r="G23" s="11">
        <v>2536.0163699999998</v>
      </c>
      <c r="H23" s="12">
        <v>1.039599189806014</v>
      </c>
      <c r="I23" s="11">
        <v>1241.85077</v>
      </c>
      <c r="J23" s="12">
        <v>0.71485736023025559</v>
      </c>
      <c r="K23" s="11">
        <v>1269.9720400000003</v>
      </c>
      <c r="L23" s="12">
        <v>1.8423463395220743</v>
      </c>
      <c r="M23" s="19" t="s">
        <v>45</v>
      </c>
      <c r="N23" s="19" t="s">
        <v>45</v>
      </c>
      <c r="O23" s="17">
        <v>24.193549999999998</v>
      </c>
      <c r="P23" s="18">
        <v>1.8766952016159582</v>
      </c>
    </row>
    <row r="24" spans="1:16" s="2" customFormat="1" ht="22.5" x14ac:dyDescent="0.2">
      <c r="A24" s="10" t="s">
        <v>15</v>
      </c>
      <c r="B24" s="8" t="s">
        <v>32</v>
      </c>
      <c r="C24" s="11">
        <v>4</v>
      </c>
      <c r="D24" s="12">
        <v>0.1031459515214028</v>
      </c>
      <c r="E24" s="11">
        <v>86</v>
      </c>
      <c r="F24" s="12">
        <v>0.13489772869870748</v>
      </c>
      <c r="G24" s="11">
        <v>5950.9939199999999</v>
      </c>
      <c r="H24" s="12">
        <v>2.4395144017830281</v>
      </c>
      <c r="I24" s="11">
        <v>5950.9939199999999</v>
      </c>
      <c r="J24" s="12">
        <v>3.4256223913260531</v>
      </c>
      <c r="K24" s="17" t="s">
        <v>45</v>
      </c>
      <c r="L24" s="18" t="s">
        <v>45</v>
      </c>
      <c r="M24" s="19" t="s">
        <v>45</v>
      </c>
      <c r="N24" s="19" t="s">
        <v>45</v>
      </c>
      <c r="O24" s="3" t="s">
        <v>45</v>
      </c>
      <c r="P24" s="3" t="s">
        <v>45</v>
      </c>
    </row>
    <row r="25" spans="1:16" s="2" customFormat="1" ht="11.25" x14ac:dyDescent="0.2">
      <c r="A25" s="10" t="s">
        <v>16</v>
      </c>
      <c r="B25" s="9" t="s">
        <v>33</v>
      </c>
      <c r="C25" s="11">
        <v>57</v>
      </c>
      <c r="D25" s="12">
        <v>1.4698298091799895</v>
      </c>
      <c r="E25" s="11">
        <v>309</v>
      </c>
      <c r="F25" s="12">
        <v>0.48469067637093743</v>
      </c>
      <c r="G25" s="11">
        <v>378.35152000000005</v>
      </c>
      <c r="H25" s="12">
        <v>0.15509913039475925</v>
      </c>
      <c r="I25" s="11">
        <v>204.29727999999997</v>
      </c>
      <c r="J25" s="12">
        <v>0.11760142024393268</v>
      </c>
      <c r="K25" s="11">
        <v>174.05424999999997</v>
      </c>
      <c r="L25" s="12">
        <v>0.25250021281237017</v>
      </c>
      <c r="M25" s="19" t="s">
        <v>45</v>
      </c>
      <c r="N25" s="19" t="s">
        <v>45</v>
      </c>
      <c r="O25" s="3" t="s">
        <v>45</v>
      </c>
      <c r="P25" s="3" t="s">
        <v>45</v>
      </c>
    </row>
    <row r="26" spans="1:16" s="2" customFormat="1" ht="11.25" x14ac:dyDescent="0.2">
      <c r="A26" s="10" t="s">
        <v>17</v>
      </c>
      <c r="B26" s="8" t="s">
        <v>34</v>
      </c>
      <c r="C26" s="11">
        <v>29</v>
      </c>
      <c r="D26" s="12">
        <v>0.74780814853017019</v>
      </c>
      <c r="E26" s="11">
        <v>89</v>
      </c>
      <c r="F26" s="12">
        <v>0.13960346342075544</v>
      </c>
      <c r="G26" s="11">
        <v>262.84602000000001</v>
      </c>
      <c r="H26" s="12">
        <v>0.10774950535344353</v>
      </c>
      <c r="I26" s="11">
        <v>43.631879999999988</v>
      </c>
      <c r="J26" s="12">
        <v>2.5116198590176237E-2</v>
      </c>
      <c r="K26" s="11">
        <v>219.21414000000001</v>
      </c>
      <c r="L26" s="12">
        <v>0.3180135905987973</v>
      </c>
      <c r="M26" s="19" t="s">
        <v>45</v>
      </c>
      <c r="N26" s="19" t="s">
        <v>45</v>
      </c>
      <c r="O26" s="3" t="s">
        <v>45</v>
      </c>
      <c r="P26" s="3" t="s">
        <v>45</v>
      </c>
    </row>
    <row r="27" spans="1:16" s="2" customFormat="1" ht="11.25" x14ac:dyDescent="0.2">
      <c r="A27" s="10" t="s">
        <v>18</v>
      </c>
      <c r="B27" s="8" t="s">
        <v>35</v>
      </c>
      <c r="C27" s="11">
        <v>130</v>
      </c>
      <c r="D27" s="12">
        <v>3.3522434244455903</v>
      </c>
      <c r="E27" s="11">
        <v>759</v>
      </c>
      <c r="F27" s="12">
        <v>1.1905508846781276</v>
      </c>
      <c r="G27" s="11">
        <v>12054.178829999995</v>
      </c>
      <c r="H27" s="12">
        <v>4.9414170561701862</v>
      </c>
      <c r="I27" s="11">
        <v>11277.060789999996</v>
      </c>
      <c r="J27" s="12">
        <v>6.4915125893069403</v>
      </c>
      <c r="K27" s="11">
        <v>777.11802000000012</v>
      </c>
      <c r="L27" s="12">
        <v>1.1273638272568913</v>
      </c>
      <c r="M27" s="19" t="s">
        <v>45</v>
      </c>
      <c r="N27" s="19" t="s">
        <v>45</v>
      </c>
      <c r="O27" s="3" t="s">
        <v>45</v>
      </c>
      <c r="P27" s="3" t="s">
        <v>45</v>
      </c>
    </row>
    <row r="28" spans="1:16" s="2" customFormat="1" ht="11.25" x14ac:dyDescent="0.2">
      <c r="A28" s="10" t="s">
        <v>19</v>
      </c>
      <c r="B28" s="9" t="s">
        <v>36</v>
      </c>
      <c r="C28" s="11">
        <v>208</v>
      </c>
      <c r="D28" s="12">
        <v>5.363589479112945</v>
      </c>
      <c r="E28" s="11">
        <v>1555</v>
      </c>
      <c r="F28" s="12">
        <v>2.4391391642615132</v>
      </c>
      <c r="G28" s="11">
        <v>3378.5781799999995</v>
      </c>
      <c r="H28" s="12">
        <v>1.3849938747139385</v>
      </c>
      <c r="I28" s="11">
        <v>2673.1246900000006</v>
      </c>
      <c r="J28" s="12">
        <v>1.5387540158788329</v>
      </c>
      <c r="K28" s="11">
        <v>705.45347999999979</v>
      </c>
      <c r="L28" s="12">
        <v>1.0234001975201816</v>
      </c>
      <c r="M28" s="19" t="s">
        <v>45</v>
      </c>
      <c r="N28" s="19" t="s">
        <v>45</v>
      </c>
      <c r="O28" s="3" t="s">
        <v>45</v>
      </c>
      <c r="P28" s="3" t="s">
        <v>45</v>
      </c>
    </row>
    <row r="29" spans="1:16" s="2" customFormat="1" ht="11.25" x14ac:dyDescent="0.2">
      <c r="A29" s="39" t="s">
        <v>43</v>
      </c>
      <c r="B29" s="40"/>
      <c r="C29" s="13">
        <f>SUM(C10:C28)</f>
        <v>3878</v>
      </c>
      <c r="D29" s="14">
        <f>SUM(D10:D28)</f>
        <v>99.999999999999986</v>
      </c>
      <c r="E29" s="13">
        <f t="shared" ref="E29:L29" si="0">SUM(E10:E28)</f>
        <v>63752</v>
      </c>
      <c r="F29" s="14">
        <f t="shared" si="0"/>
        <v>99.999999999999986</v>
      </c>
      <c r="G29" s="13">
        <f t="shared" si="0"/>
        <v>243941.74166999999</v>
      </c>
      <c r="H29" s="14">
        <f t="shared" si="0"/>
        <v>99.999999999999972</v>
      </c>
      <c r="I29" s="13">
        <f t="shared" si="0"/>
        <v>173720.07887</v>
      </c>
      <c r="J29" s="14">
        <f t="shared" si="0"/>
        <v>100.00000000000001</v>
      </c>
      <c r="K29" s="13">
        <f t="shared" si="0"/>
        <v>68932.318139999974</v>
      </c>
      <c r="L29" s="14">
        <f t="shared" si="0"/>
        <v>100.00000000000001</v>
      </c>
      <c r="M29" s="24">
        <f>SUM(M10:M28)</f>
        <v>0.1875</v>
      </c>
      <c r="N29" s="23">
        <f>SUM(N12:N28)</f>
        <v>100</v>
      </c>
      <c r="O29" s="13">
        <f>SUM(O10:O28)</f>
        <v>1289.1571300000001</v>
      </c>
      <c r="P29" s="14">
        <f>SUM(P10:P28)</f>
        <v>100</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6" orientation="landscape" cellComments="atEnd" r:id="rId1"/>
  <headerFoot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P32"/>
  <sheetViews>
    <sheetView zoomScale="110" zoomScaleNormal="110" workbookViewId="0">
      <selection activeCell="M30" sqref="M30"/>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5.28515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60</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25" t="s">
        <v>40</v>
      </c>
      <c r="D9" s="25" t="s">
        <v>42</v>
      </c>
      <c r="E9" s="25" t="s">
        <v>37</v>
      </c>
      <c r="F9" s="25" t="s">
        <v>42</v>
      </c>
      <c r="G9" s="25" t="s">
        <v>39</v>
      </c>
      <c r="H9" s="25" t="s">
        <v>42</v>
      </c>
      <c r="I9" s="25" t="s">
        <v>47</v>
      </c>
      <c r="J9" s="25" t="s">
        <v>42</v>
      </c>
      <c r="K9" s="25" t="s">
        <v>48</v>
      </c>
      <c r="L9" s="25" t="s">
        <v>42</v>
      </c>
      <c r="M9" s="25" t="s">
        <v>49</v>
      </c>
      <c r="N9" s="25" t="s">
        <v>42</v>
      </c>
      <c r="O9" s="25" t="s">
        <v>50</v>
      </c>
      <c r="P9" s="25" t="s">
        <v>42</v>
      </c>
    </row>
    <row r="10" spans="1:16" s="1" customFormat="1" ht="12" x14ac:dyDescent="0.2">
      <c r="A10" s="10" t="s">
        <v>1</v>
      </c>
      <c r="B10" s="8" t="s">
        <v>55</v>
      </c>
      <c r="C10" s="11">
        <v>26</v>
      </c>
      <c r="D10" s="12">
        <v>0.70080862533692723</v>
      </c>
      <c r="E10" s="11">
        <v>201</v>
      </c>
      <c r="F10" s="12">
        <v>0.31965648854961831</v>
      </c>
      <c r="G10" s="11">
        <v>751.95699999999999</v>
      </c>
      <c r="H10" s="12">
        <v>0.32517997383967789</v>
      </c>
      <c r="I10" s="11">
        <v>588.01</v>
      </c>
      <c r="J10" s="12">
        <v>0.3576695417861504</v>
      </c>
      <c r="K10" s="11">
        <v>162.45500000000001</v>
      </c>
      <c r="L10" s="12">
        <v>0.24721657465430771</v>
      </c>
      <c r="M10" s="19" t="s">
        <v>45</v>
      </c>
      <c r="N10" s="19" t="s">
        <v>45</v>
      </c>
      <c r="O10" s="21">
        <v>1.492</v>
      </c>
      <c r="P10" s="22">
        <v>0.13211256131900045</v>
      </c>
    </row>
    <row r="11" spans="1:16" s="2" customFormat="1" ht="11.25" x14ac:dyDescent="0.2">
      <c r="A11" s="10" t="s">
        <v>2</v>
      </c>
      <c r="B11" s="9" t="s">
        <v>20</v>
      </c>
      <c r="C11" s="11">
        <v>7</v>
      </c>
      <c r="D11" s="12">
        <v>0.18867924528301888</v>
      </c>
      <c r="E11" s="11">
        <v>41</v>
      </c>
      <c r="F11" s="12">
        <v>6.5203562340966914E-2</v>
      </c>
      <c r="G11" s="11">
        <v>375.51600000000002</v>
      </c>
      <c r="H11" s="12">
        <v>0.1623899811510239</v>
      </c>
      <c r="I11" s="11">
        <v>110.517</v>
      </c>
      <c r="J11" s="12">
        <v>6.7224306983860782E-2</v>
      </c>
      <c r="K11" s="11">
        <v>264.99900000000002</v>
      </c>
      <c r="L11" s="12">
        <v>0.4032633348731457</v>
      </c>
      <c r="M11" s="19" t="s">
        <v>45</v>
      </c>
      <c r="N11" s="19" t="s">
        <v>45</v>
      </c>
      <c r="O11" s="3" t="s">
        <v>45</v>
      </c>
      <c r="P11" s="3" t="s">
        <v>45</v>
      </c>
    </row>
    <row r="12" spans="1:16" s="2" customFormat="1" ht="11.25" x14ac:dyDescent="0.2">
      <c r="A12" s="10" t="s">
        <v>3</v>
      </c>
      <c r="B12" s="8" t="s">
        <v>38</v>
      </c>
      <c r="C12" s="11">
        <v>379</v>
      </c>
      <c r="D12" s="12">
        <v>10.215633423180591</v>
      </c>
      <c r="E12" s="11">
        <v>9173</v>
      </c>
      <c r="F12" s="12">
        <v>14.588104325699746</v>
      </c>
      <c r="G12" s="11">
        <v>26892.109</v>
      </c>
      <c r="H12" s="12">
        <v>11.629355536438608</v>
      </c>
      <c r="I12" s="11">
        <v>18856.861000000001</v>
      </c>
      <c r="J12" s="12">
        <v>11.470085259426082</v>
      </c>
      <c r="K12" s="11">
        <v>7693.02</v>
      </c>
      <c r="L12" s="12">
        <v>11.706885310683464</v>
      </c>
      <c r="M12" s="19" t="s">
        <v>45</v>
      </c>
      <c r="N12" s="19" t="s">
        <v>45</v>
      </c>
      <c r="O12" s="21">
        <v>342.22899999999998</v>
      </c>
      <c r="P12" s="22">
        <v>30.303451573485397</v>
      </c>
    </row>
    <row r="13" spans="1:16" s="2" customFormat="1" ht="11.25" x14ac:dyDescent="0.2">
      <c r="A13" s="10" t="s">
        <v>4</v>
      </c>
      <c r="B13" s="8" t="s">
        <v>21</v>
      </c>
      <c r="C13" s="11">
        <v>27</v>
      </c>
      <c r="D13" s="12">
        <v>0.72776280323450138</v>
      </c>
      <c r="E13" s="11">
        <v>197</v>
      </c>
      <c r="F13" s="12">
        <v>0.313295165394402</v>
      </c>
      <c r="G13" s="11">
        <v>1338.5309999999999</v>
      </c>
      <c r="H13" s="12">
        <v>0.57884091186543618</v>
      </c>
      <c r="I13" s="11">
        <v>1117.0360000000001</v>
      </c>
      <c r="J13" s="12">
        <v>0.67946081576611672</v>
      </c>
      <c r="K13" s="11">
        <v>211.494</v>
      </c>
      <c r="L13" s="12">
        <v>0.3218418776888255</v>
      </c>
      <c r="M13" s="19" t="s">
        <v>45</v>
      </c>
      <c r="N13" s="19" t="s">
        <v>45</v>
      </c>
      <c r="O13" s="17">
        <v>10</v>
      </c>
      <c r="P13" s="18">
        <v>0.88547293109249636</v>
      </c>
    </row>
    <row r="14" spans="1:16" s="2" customFormat="1" ht="11.25" x14ac:dyDescent="0.2">
      <c r="A14" s="10" t="s">
        <v>5</v>
      </c>
      <c r="B14" s="8" t="s">
        <v>22</v>
      </c>
      <c r="C14" s="11">
        <v>17</v>
      </c>
      <c r="D14" s="12">
        <v>0.4582210242587601</v>
      </c>
      <c r="E14" s="11">
        <v>258</v>
      </c>
      <c r="F14" s="12">
        <v>0.41030534351145043</v>
      </c>
      <c r="G14" s="11">
        <v>1332.5060000000001</v>
      </c>
      <c r="H14" s="12">
        <v>0.57623543130952148</v>
      </c>
      <c r="I14" s="11">
        <v>762.76</v>
      </c>
      <c r="J14" s="12">
        <v>0.46396493204674077</v>
      </c>
      <c r="K14" s="11">
        <v>319.23</v>
      </c>
      <c r="L14" s="12">
        <v>0.4857895855892071</v>
      </c>
      <c r="M14" s="19" t="s">
        <v>45</v>
      </c>
      <c r="N14" s="19" t="s">
        <v>45</v>
      </c>
      <c r="O14" s="17">
        <v>250.517</v>
      </c>
      <c r="P14" s="18">
        <v>22.182602227849891</v>
      </c>
    </row>
    <row r="15" spans="1:16" s="2" customFormat="1" ht="11.25" x14ac:dyDescent="0.2">
      <c r="A15" s="10" t="s">
        <v>6</v>
      </c>
      <c r="B15" s="9" t="s">
        <v>23</v>
      </c>
      <c r="C15" s="11">
        <v>600</v>
      </c>
      <c r="D15" s="12">
        <v>16.172506738544474</v>
      </c>
      <c r="E15" s="11">
        <v>13085</v>
      </c>
      <c r="F15" s="12">
        <v>20.809478371501271</v>
      </c>
      <c r="G15" s="11">
        <v>50273.264000000003</v>
      </c>
      <c r="H15" s="12">
        <v>21.74041690197075</v>
      </c>
      <c r="I15" s="11">
        <v>30480.003000000001</v>
      </c>
      <c r="J15" s="12">
        <v>18.540107662540585</v>
      </c>
      <c r="K15" s="11">
        <v>19569.983</v>
      </c>
      <c r="L15" s="12">
        <v>29.780703353562721</v>
      </c>
      <c r="M15" s="19" t="s">
        <v>45</v>
      </c>
      <c r="N15" s="19" t="s">
        <v>45</v>
      </c>
      <c r="O15" s="21">
        <v>223.27799999999999</v>
      </c>
      <c r="P15" s="22">
        <v>19.770662510847039</v>
      </c>
    </row>
    <row r="16" spans="1:16" s="2" customFormat="1" ht="11.25" x14ac:dyDescent="0.2">
      <c r="A16" s="10" t="s">
        <v>7</v>
      </c>
      <c r="B16" s="8" t="s">
        <v>24</v>
      </c>
      <c r="C16" s="11">
        <v>766</v>
      </c>
      <c r="D16" s="12">
        <v>20.646900269541778</v>
      </c>
      <c r="E16" s="11">
        <v>12244</v>
      </c>
      <c r="F16" s="12">
        <v>19.472010178117049</v>
      </c>
      <c r="G16" s="11">
        <v>66559.606</v>
      </c>
      <c r="H16" s="12">
        <v>28.783362529851132</v>
      </c>
      <c r="I16" s="11">
        <v>49843.447999999997</v>
      </c>
      <c r="J16" s="12">
        <v>30.318333373925295</v>
      </c>
      <c r="K16" s="11">
        <v>16527.181</v>
      </c>
      <c r="L16" s="12">
        <v>25.150306703467145</v>
      </c>
      <c r="M16" s="19" t="s">
        <v>45</v>
      </c>
      <c r="N16" s="19" t="s">
        <v>45</v>
      </c>
      <c r="O16" s="21">
        <v>188.977</v>
      </c>
      <c r="P16" s="22">
        <v>16.73340180990667</v>
      </c>
    </row>
    <row r="17" spans="1:16" s="2" customFormat="1" ht="11.25" x14ac:dyDescent="0.2">
      <c r="A17" s="10" t="s">
        <v>8</v>
      </c>
      <c r="B17" s="9" t="s">
        <v>25</v>
      </c>
      <c r="C17" s="11">
        <v>223</v>
      </c>
      <c r="D17" s="12">
        <v>6.0107816711590294</v>
      </c>
      <c r="E17" s="11">
        <v>2200</v>
      </c>
      <c r="F17" s="12">
        <v>3.498727735368957</v>
      </c>
      <c r="G17" s="11">
        <v>12625.689</v>
      </c>
      <c r="H17" s="12">
        <v>5.4599148870585799</v>
      </c>
      <c r="I17" s="11">
        <v>10840.919</v>
      </c>
      <c r="J17" s="12">
        <v>6.5942186889181675</v>
      </c>
      <c r="K17" s="11">
        <v>1759.7380000000001</v>
      </c>
      <c r="L17" s="12">
        <v>2.6778886500816967</v>
      </c>
      <c r="M17" s="19" t="s">
        <v>45</v>
      </c>
      <c r="N17" s="19" t="s">
        <v>45</v>
      </c>
      <c r="O17" s="21">
        <v>25.032</v>
      </c>
      <c r="P17" s="22">
        <v>2.2165158411107373</v>
      </c>
    </row>
    <row r="18" spans="1:16" s="2" customFormat="1" ht="11.25" x14ac:dyDescent="0.2">
      <c r="A18" s="10" t="s">
        <v>9</v>
      </c>
      <c r="B18" s="9" t="s">
        <v>26</v>
      </c>
      <c r="C18" s="11">
        <v>349</v>
      </c>
      <c r="D18" s="12">
        <v>9.40700808625337</v>
      </c>
      <c r="E18" s="11">
        <v>8115</v>
      </c>
      <c r="F18" s="12">
        <v>12.905534351145038</v>
      </c>
      <c r="G18" s="11">
        <v>7067.86</v>
      </c>
      <c r="H18" s="12">
        <v>3.0564600501125803</v>
      </c>
      <c r="I18" s="11">
        <v>3198.9070000000002</v>
      </c>
      <c r="J18" s="12">
        <v>1.9458029640763066</v>
      </c>
      <c r="K18" s="11">
        <v>3859.953</v>
      </c>
      <c r="L18" s="12">
        <v>5.8738995967290561</v>
      </c>
      <c r="M18" s="19" t="s">
        <v>45</v>
      </c>
      <c r="N18" s="19" t="s">
        <v>45</v>
      </c>
      <c r="O18" s="17">
        <v>9</v>
      </c>
      <c r="P18" s="18">
        <v>0.79692563798324667</v>
      </c>
    </row>
    <row r="19" spans="1:16" s="2" customFormat="1" ht="11.25" x14ac:dyDescent="0.2">
      <c r="A19" s="10" t="s">
        <v>10</v>
      </c>
      <c r="B19" s="8" t="s">
        <v>27</v>
      </c>
      <c r="C19" s="11">
        <v>118</v>
      </c>
      <c r="D19" s="12">
        <v>3.1805929919137466</v>
      </c>
      <c r="E19" s="11">
        <v>1420</v>
      </c>
      <c r="F19" s="12">
        <v>2.2582697201017812</v>
      </c>
      <c r="G19" s="11">
        <v>7136.0469999999996</v>
      </c>
      <c r="H19" s="12">
        <v>3.0859471708870476</v>
      </c>
      <c r="I19" s="11">
        <v>3661.6030000000001</v>
      </c>
      <c r="J19" s="12">
        <v>2.2272476100964158</v>
      </c>
      <c r="K19" s="11">
        <v>3474.444</v>
      </c>
      <c r="L19" s="12">
        <v>5.2872496661119168</v>
      </c>
      <c r="M19" s="19" t="s">
        <v>45</v>
      </c>
      <c r="N19" s="19" t="s">
        <v>45</v>
      </c>
      <c r="O19" s="3" t="s">
        <v>45</v>
      </c>
      <c r="P19" s="3" t="s">
        <v>45</v>
      </c>
    </row>
    <row r="20" spans="1:16" s="2" customFormat="1" ht="11.25" x14ac:dyDescent="0.2">
      <c r="A20" s="10" t="s">
        <v>11</v>
      </c>
      <c r="B20" s="8" t="s">
        <v>28</v>
      </c>
      <c r="C20" s="11">
        <v>46</v>
      </c>
      <c r="D20" s="12">
        <v>1.2398921832884098</v>
      </c>
      <c r="E20" s="11">
        <v>851</v>
      </c>
      <c r="F20" s="12">
        <v>1.3533715012722647</v>
      </c>
      <c r="G20" s="11">
        <v>6550.6530000000002</v>
      </c>
      <c r="H20" s="12">
        <v>2.8327965178498338</v>
      </c>
      <c r="I20" s="11">
        <v>5368.5259999999998</v>
      </c>
      <c r="J20" s="12">
        <v>3.2655196926702517</v>
      </c>
      <c r="K20" s="11">
        <v>1182.126</v>
      </c>
      <c r="L20" s="12">
        <v>1.7989051770016196</v>
      </c>
      <c r="M20" s="19" t="s">
        <v>45</v>
      </c>
      <c r="N20" s="19" t="s">
        <v>45</v>
      </c>
      <c r="O20" s="3" t="s">
        <v>45</v>
      </c>
      <c r="P20" s="3" t="s">
        <v>45</v>
      </c>
    </row>
    <row r="21" spans="1:16" s="2" customFormat="1" ht="11.25" x14ac:dyDescent="0.2">
      <c r="A21" s="10" t="s">
        <v>12</v>
      </c>
      <c r="B21" s="8" t="s">
        <v>29</v>
      </c>
      <c r="C21" s="11">
        <v>104</v>
      </c>
      <c r="D21" s="12">
        <v>2.8032345013477089</v>
      </c>
      <c r="E21" s="11">
        <v>1150</v>
      </c>
      <c r="F21" s="12">
        <v>1.828880407124682</v>
      </c>
      <c r="G21" s="11">
        <v>12684.66</v>
      </c>
      <c r="H21" s="12">
        <v>5.4854165955835352</v>
      </c>
      <c r="I21" s="11">
        <v>10089.491</v>
      </c>
      <c r="J21" s="12">
        <v>6.137146685984062</v>
      </c>
      <c r="K21" s="11">
        <v>2595.1689999999999</v>
      </c>
      <c r="L21" s="12">
        <v>3.9492092630515834</v>
      </c>
      <c r="M21" s="19" t="s">
        <v>45</v>
      </c>
      <c r="N21" s="19" t="s">
        <v>45</v>
      </c>
      <c r="O21" s="3" t="s">
        <v>45</v>
      </c>
      <c r="P21" s="3" t="s">
        <v>45</v>
      </c>
    </row>
    <row r="22" spans="1:16" s="2" customFormat="1" ht="11.25" x14ac:dyDescent="0.2">
      <c r="A22" s="10" t="s">
        <v>13</v>
      </c>
      <c r="B22" s="8" t="s">
        <v>30</v>
      </c>
      <c r="C22" s="11">
        <v>480</v>
      </c>
      <c r="D22" s="12">
        <v>12.938005390835579</v>
      </c>
      <c r="E22" s="11">
        <v>8870</v>
      </c>
      <c r="F22" s="12">
        <v>14.106234096692111</v>
      </c>
      <c r="G22" s="11">
        <v>12993.216</v>
      </c>
      <c r="H22" s="12">
        <v>5.6188500658591964</v>
      </c>
      <c r="I22" s="11">
        <v>8331.1980000000003</v>
      </c>
      <c r="J22" s="12">
        <v>5.0676277124363409</v>
      </c>
      <c r="K22" s="11">
        <v>4609.8090000000002</v>
      </c>
      <c r="L22" s="12">
        <v>7.0149960960918367</v>
      </c>
      <c r="M22" s="19" t="s">
        <v>45</v>
      </c>
      <c r="N22" s="19" t="s">
        <v>45</v>
      </c>
      <c r="O22" s="21">
        <v>52.209000000000003</v>
      </c>
      <c r="P22" s="22">
        <v>4.6229656259408145</v>
      </c>
    </row>
    <row r="23" spans="1:16" s="2" customFormat="1" ht="11.25" x14ac:dyDescent="0.2">
      <c r="A23" s="10" t="s">
        <v>14</v>
      </c>
      <c r="B23" s="8" t="s">
        <v>31</v>
      </c>
      <c r="C23" s="11">
        <v>126</v>
      </c>
      <c r="D23" s="12">
        <v>3.3962264150943398</v>
      </c>
      <c r="E23" s="11">
        <v>2193</v>
      </c>
      <c r="F23" s="12">
        <v>3.4875954198473282</v>
      </c>
      <c r="G23" s="11">
        <v>2828.386</v>
      </c>
      <c r="H23" s="12">
        <v>1.2231211166177203</v>
      </c>
      <c r="I23" s="11">
        <v>1269.2170000000001</v>
      </c>
      <c r="J23" s="12">
        <v>0.77202813356438238</v>
      </c>
      <c r="K23" s="11">
        <v>1532.5640000000001</v>
      </c>
      <c r="L23" s="12">
        <v>2.3321856669139418</v>
      </c>
      <c r="M23" s="19" t="s">
        <v>45</v>
      </c>
      <c r="N23" s="19" t="s">
        <v>45</v>
      </c>
      <c r="O23" s="17">
        <v>26.606000000000002</v>
      </c>
      <c r="P23" s="18">
        <v>2.3558892804646963</v>
      </c>
    </row>
    <row r="24" spans="1:16" s="2" customFormat="1" ht="22.5" x14ac:dyDescent="0.2">
      <c r="A24" s="10" t="s">
        <v>15</v>
      </c>
      <c r="B24" s="8" t="s">
        <v>32</v>
      </c>
      <c r="C24" s="11">
        <v>5</v>
      </c>
      <c r="D24" s="12">
        <v>0.13477088948787064</v>
      </c>
      <c r="E24" s="11">
        <v>88</v>
      </c>
      <c r="F24" s="12">
        <v>0.13994910941475827</v>
      </c>
      <c r="G24" s="11">
        <v>6593.4660000000003</v>
      </c>
      <c r="H24" s="12">
        <v>2.8513107815909757</v>
      </c>
      <c r="I24" s="11">
        <v>6593.4660000000003</v>
      </c>
      <c r="J24" s="12">
        <v>4.0106154028036292</v>
      </c>
      <c r="K24" s="19" t="s">
        <v>45</v>
      </c>
      <c r="L24" s="19" t="s">
        <v>45</v>
      </c>
      <c r="M24" s="19" t="s">
        <v>45</v>
      </c>
      <c r="N24" s="19" t="s">
        <v>45</v>
      </c>
      <c r="O24" s="3" t="s">
        <v>45</v>
      </c>
      <c r="P24" s="3" t="s">
        <v>45</v>
      </c>
    </row>
    <row r="25" spans="1:16" s="2" customFormat="1" ht="11.25" x14ac:dyDescent="0.2">
      <c r="A25" s="10" t="s">
        <v>16</v>
      </c>
      <c r="B25" s="9" t="s">
        <v>33</v>
      </c>
      <c r="C25" s="11">
        <v>58</v>
      </c>
      <c r="D25" s="12">
        <v>1.5633423180592994</v>
      </c>
      <c r="E25" s="11">
        <v>257</v>
      </c>
      <c r="F25" s="12">
        <v>0.40871501272264632</v>
      </c>
      <c r="G25" s="11">
        <v>397.04199999999997</v>
      </c>
      <c r="H25" s="12">
        <v>0.17169879018780779</v>
      </c>
      <c r="I25" s="11">
        <v>205.916</v>
      </c>
      <c r="J25" s="12">
        <v>0.1252527701339041</v>
      </c>
      <c r="K25" s="11">
        <v>191.126</v>
      </c>
      <c r="L25" s="12">
        <v>0.29084678863303193</v>
      </c>
      <c r="M25" s="19" t="s">
        <v>45</v>
      </c>
      <c r="N25" s="19" t="s">
        <v>45</v>
      </c>
      <c r="O25" s="3" t="s">
        <v>45</v>
      </c>
      <c r="P25" s="3" t="s">
        <v>45</v>
      </c>
    </row>
    <row r="26" spans="1:16" s="2" customFormat="1" ht="11.25" x14ac:dyDescent="0.2">
      <c r="A26" s="10" t="s">
        <v>17</v>
      </c>
      <c r="B26" s="8" t="s">
        <v>34</v>
      </c>
      <c r="C26" s="11">
        <v>29</v>
      </c>
      <c r="D26" s="12">
        <v>0.78167115902964968</v>
      </c>
      <c r="E26" s="11">
        <v>120</v>
      </c>
      <c r="F26" s="12">
        <v>0.19083969465648853</v>
      </c>
      <c r="G26" s="11">
        <v>273.48099999999999</v>
      </c>
      <c r="H26" s="12">
        <v>0.11826546521363447</v>
      </c>
      <c r="I26" s="11">
        <v>45.841999999999999</v>
      </c>
      <c r="J26" s="12">
        <v>2.7884367841636549E-2</v>
      </c>
      <c r="K26" s="11">
        <v>227.63900000000001</v>
      </c>
      <c r="L26" s="12">
        <v>0.34641059885957309</v>
      </c>
      <c r="M26" s="19" t="s">
        <v>45</v>
      </c>
      <c r="N26" s="19" t="s">
        <v>45</v>
      </c>
      <c r="O26" s="3" t="s">
        <v>45</v>
      </c>
      <c r="P26" s="3" t="s">
        <v>45</v>
      </c>
    </row>
    <row r="27" spans="1:16" s="2" customFormat="1" ht="11.25" x14ac:dyDescent="0.2">
      <c r="A27" s="10" t="s">
        <v>18</v>
      </c>
      <c r="B27" s="8" t="s">
        <v>35</v>
      </c>
      <c r="C27" s="11">
        <v>127</v>
      </c>
      <c r="D27" s="12">
        <v>3.4231805929919137</v>
      </c>
      <c r="E27" s="11">
        <v>754</v>
      </c>
      <c r="F27" s="12">
        <v>1.1991094147582697</v>
      </c>
      <c r="G27" s="11">
        <v>12058.956</v>
      </c>
      <c r="H27" s="12">
        <v>5.2148340884037605</v>
      </c>
      <c r="I27" s="11">
        <v>11376.781999999999</v>
      </c>
      <c r="J27" s="12">
        <v>6.9201687130166558</v>
      </c>
      <c r="K27" s="11">
        <v>682.17399999999998</v>
      </c>
      <c r="L27" s="12">
        <v>1.0381011332259868</v>
      </c>
      <c r="M27" s="19" t="s">
        <v>45</v>
      </c>
      <c r="N27" s="19" t="s">
        <v>45</v>
      </c>
      <c r="O27" s="3" t="s">
        <v>45</v>
      </c>
      <c r="P27" s="3" t="s">
        <v>45</v>
      </c>
    </row>
    <row r="28" spans="1:16" s="2" customFormat="1" ht="11.25" x14ac:dyDescent="0.2">
      <c r="A28" s="10" t="s">
        <v>19</v>
      </c>
      <c r="B28" s="9" t="s">
        <v>36</v>
      </c>
      <c r="C28" s="11">
        <v>223</v>
      </c>
      <c r="D28" s="12">
        <v>6.0107816711590294</v>
      </c>
      <c r="E28" s="11">
        <v>1663</v>
      </c>
      <c r="F28" s="12">
        <v>2.6447201017811706</v>
      </c>
      <c r="G28" s="11">
        <v>2510.3850000000002</v>
      </c>
      <c r="H28" s="12">
        <v>1.0856032042091766</v>
      </c>
      <c r="I28" s="11">
        <v>1659.854</v>
      </c>
      <c r="J28" s="12">
        <v>1.0096413659834167</v>
      </c>
      <c r="K28" s="11">
        <v>850.53200000000004</v>
      </c>
      <c r="L28" s="12">
        <v>1.2943006227809402</v>
      </c>
      <c r="M28" s="19" t="s">
        <v>45</v>
      </c>
      <c r="N28" s="19" t="s">
        <v>45</v>
      </c>
      <c r="O28" s="3" t="s">
        <v>45</v>
      </c>
      <c r="P28" s="3" t="s">
        <v>45</v>
      </c>
    </row>
    <row r="29" spans="1:16" s="2" customFormat="1" ht="11.25" x14ac:dyDescent="0.2">
      <c r="A29" s="39" t="s">
        <v>43</v>
      </c>
      <c r="B29" s="40"/>
      <c r="C29" s="13">
        <f>SUM(C10:C28)</f>
        <v>3710</v>
      </c>
      <c r="D29" s="14">
        <f>SUM(D10:D28)</f>
        <v>100</v>
      </c>
      <c r="E29" s="13">
        <f t="shared" ref="E29:L29" si="0">SUM(E10:E28)</f>
        <v>62880</v>
      </c>
      <c r="F29" s="14">
        <f t="shared" si="0"/>
        <v>100</v>
      </c>
      <c r="G29" s="13">
        <f t="shared" si="0"/>
        <v>231243.33000000002</v>
      </c>
      <c r="H29" s="14">
        <f t="shared" si="0"/>
        <v>99.999999999999986</v>
      </c>
      <c r="I29" s="13">
        <f t="shared" si="0"/>
        <v>164400.356</v>
      </c>
      <c r="J29" s="14">
        <f t="shared" si="0"/>
        <v>99.999999999999957</v>
      </c>
      <c r="K29" s="13">
        <f t="shared" si="0"/>
        <v>65713.635999999999</v>
      </c>
      <c r="L29" s="14">
        <f t="shared" si="0"/>
        <v>100.00000000000001</v>
      </c>
      <c r="M29" s="28" t="s">
        <v>45</v>
      </c>
      <c r="N29" s="29" t="s">
        <v>45</v>
      </c>
      <c r="O29" s="13">
        <f>SUM(O10:O28)</f>
        <v>1129.3400000000001</v>
      </c>
      <c r="P29" s="14">
        <f>SUM(P10:P28)</f>
        <v>99.999999999999986</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6" orientation="landscape" cellComments="atEnd" r:id="rId1"/>
  <headerFoot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P32"/>
  <sheetViews>
    <sheetView zoomScale="110" zoomScaleNormal="110" workbookViewId="0">
      <selection activeCell="R28" sqref="R28"/>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5.28515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61</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26" t="s">
        <v>40</v>
      </c>
      <c r="D9" s="26" t="s">
        <v>42</v>
      </c>
      <c r="E9" s="26" t="s">
        <v>37</v>
      </c>
      <c r="F9" s="26" t="s">
        <v>42</v>
      </c>
      <c r="G9" s="26" t="s">
        <v>39</v>
      </c>
      <c r="H9" s="26" t="s">
        <v>42</v>
      </c>
      <c r="I9" s="26" t="s">
        <v>47</v>
      </c>
      <c r="J9" s="26" t="s">
        <v>42</v>
      </c>
      <c r="K9" s="26" t="s">
        <v>48</v>
      </c>
      <c r="L9" s="26" t="s">
        <v>42</v>
      </c>
      <c r="M9" s="26" t="s">
        <v>49</v>
      </c>
      <c r="N9" s="26" t="s">
        <v>42</v>
      </c>
      <c r="O9" s="26" t="s">
        <v>50</v>
      </c>
      <c r="P9" s="26" t="s">
        <v>42</v>
      </c>
    </row>
    <row r="10" spans="1:16" s="1" customFormat="1" ht="12" x14ac:dyDescent="0.2">
      <c r="A10" s="10" t="s">
        <v>1</v>
      </c>
      <c r="B10" s="8" t="s">
        <v>55</v>
      </c>
      <c r="C10" s="11">
        <v>32</v>
      </c>
      <c r="D10" s="12">
        <v>0.84611316763617128</v>
      </c>
      <c r="E10" s="11">
        <v>220</v>
      </c>
      <c r="F10" s="12">
        <v>0.35591794473565003</v>
      </c>
      <c r="G10" s="11">
        <v>3903.2250299999996</v>
      </c>
      <c r="H10" s="12">
        <v>1.6408845904495595</v>
      </c>
      <c r="I10" s="11">
        <v>3773.2371899999998</v>
      </c>
      <c r="J10" s="12">
        <v>2.254739739544521</v>
      </c>
      <c r="K10" s="11">
        <v>128.49537999999998</v>
      </c>
      <c r="L10" s="12">
        <v>0.18422697521821549</v>
      </c>
      <c r="M10" s="19" t="s">
        <v>45</v>
      </c>
      <c r="N10" s="19" t="s">
        <v>45</v>
      </c>
      <c r="O10" s="21">
        <v>1.4924600000000001</v>
      </c>
      <c r="P10" s="22">
        <v>0.19185547132928196</v>
      </c>
    </row>
    <row r="11" spans="1:16" s="2" customFormat="1" ht="11.25" x14ac:dyDescent="0.2">
      <c r="A11" s="10" t="s">
        <v>2</v>
      </c>
      <c r="B11" s="9" t="s">
        <v>20</v>
      </c>
      <c r="C11" s="11">
        <v>6</v>
      </c>
      <c r="D11" s="12">
        <v>0.15864621893178213</v>
      </c>
      <c r="E11" s="11">
        <v>43</v>
      </c>
      <c r="F11" s="12">
        <v>6.9565780107422509E-2</v>
      </c>
      <c r="G11" s="11">
        <v>294.85514999999998</v>
      </c>
      <c r="H11" s="12">
        <v>0.12395474724901871</v>
      </c>
      <c r="I11" s="11">
        <v>107.86696999999999</v>
      </c>
      <c r="J11" s="12">
        <v>6.4457104495796794E-2</v>
      </c>
      <c r="K11" s="11">
        <v>186.98819</v>
      </c>
      <c r="L11" s="12">
        <v>0.26808955034203547</v>
      </c>
      <c r="M11" s="19" t="s">
        <v>45</v>
      </c>
      <c r="N11" s="19" t="s">
        <v>45</v>
      </c>
      <c r="O11" s="19" t="s">
        <v>45</v>
      </c>
      <c r="P11" s="19" t="s">
        <v>45</v>
      </c>
    </row>
    <row r="12" spans="1:16" s="2" customFormat="1" ht="11.25" x14ac:dyDescent="0.2">
      <c r="A12" s="10" t="s">
        <v>3</v>
      </c>
      <c r="B12" s="8" t="s">
        <v>38</v>
      </c>
      <c r="C12" s="11">
        <v>373</v>
      </c>
      <c r="D12" s="12">
        <v>9.862506610259123</v>
      </c>
      <c r="E12" s="11">
        <v>8179</v>
      </c>
      <c r="F12" s="12">
        <v>13.232058499967644</v>
      </c>
      <c r="G12" s="11">
        <v>25861.092210000003</v>
      </c>
      <c r="H12" s="12">
        <v>10.871796366704524</v>
      </c>
      <c r="I12" s="11">
        <v>17836.070999999989</v>
      </c>
      <c r="J12" s="12">
        <v>10.658142082246773</v>
      </c>
      <c r="K12" s="11">
        <v>7654.6673300000039</v>
      </c>
      <c r="L12" s="12">
        <v>10.974684136562688</v>
      </c>
      <c r="M12" s="19" t="s">
        <v>45</v>
      </c>
      <c r="N12" s="19" t="s">
        <v>45</v>
      </c>
      <c r="O12" s="21">
        <v>370.35388</v>
      </c>
      <c r="P12" s="22">
        <v>47.608926340423416</v>
      </c>
    </row>
    <row r="13" spans="1:16" s="2" customFormat="1" ht="11.25" x14ac:dyDescent="0.2">
      <c r="A13" s="10" t="s">
        <v>4</v>
      </c>
      <c r="B13" s="8" t="s">
        <v>21</v>
      </c>
      <c r="C13" s="11">
        <v>36</v>
      </c>
      <c r="D13" s="12">
        <v>0.95187731359069272</v>
      </c>
      <c r="E13" s="11">
        <v>224</v>
      </c>
      <c r="F13" s="12">
        <v>0.36238918009448001</v>
      </c>
      <c r="G13" s="11">
        <v>1615.3349499999999</v>
      </c>
      <c r="H13" s="12">
        <v>0.67907389594435197</v>
      </c>
      <c r="I13" s="11">
        <v>1341.3102200000003</v>
      </c>
      <c r="J13" s="12">
        <v>0.80151480116499252</v>
      </c>
      <c r="K13" s="11">
        <v>264.02472999999998</v>
      </c>
      <c r="L13" s="12">
        <v>0.37853872560014251</v>
      </c>
      <c r="M13" s="19" t="s">
        <v>45</v>
      </c>
      <c r="N13" s="19" t="s">
        <v>45</v>
      </c>
      <c r="O13" s="17">
        <v>10</v>
      </c>
      <c r="P13" s="18">
        <v>1.2854982467153691</v>
      </c>
    </row>
    <row r="14" spans="1:16" s="2" customFormat="1" ht="11.25" x14ac:dyDescent="0.2">
      <c r="A14" s="10" t="s">
        <v>5</v>
      </c>
      <c r="B14" s="8" t="s">
        <v>22</v>
      </c>
      <c r="C14" s="11">
        <v>14</v>
      </c>
      <c r="D14" s="12">
        <v>0.37017451084082498</v>
      </c>
      <c r="E14" s="11">
        <v>221</v>
      </c>
      <c r="F14" s="12">
        <v>0.35753575357535755</v>
      </c>
      <c r="G14" s="11">
        <v>2290.4205899999997</v>
      </c>
      <c r="H14" s="12">
        <v>0.96287450067396929</v>
      </c>
      <c r="I14" s="11">
        <v>766.03832999999986</v>
      </c>
      <c r="J14" s="12">
        <v>0.45775470178309136</v>
      </c>
      <c r="K14" s="11">
        <v>1524.3822600000003</v>
      </c>
      <c r="L14" s="12">
        <v>2.1855442027262568</v>
      </c>
      <c r="M14" s="19" t="s">
        <v>45</v>
      </c>
      <c r="N14" s="19" t="s">
        <v>45</v>
      </c>
      <c r="O14" s="19" t="s">
        <v>45</v>
      </c>
      <c r="P14" s="19" t="s">
        <v>45</v>
      </c>
    </row>
    <row r="15" spans="1:16" s="2" customFormat="1" ht="11.25" x14ac:dyDescent="0.2">
      <c r="A15" s="10" t="s">
        <v>6</v>
      </c>
      <c r="B15" s="9" t="s">
        <v>23</v>
      </c>
      <c r="C15" s="11">
        <v>597</v>
      </c>
      <c r="D15" s="12">
        <v>15.785298783712321</v>
      </c>
      <c r="E15" s="11">
        <v>12824</v>
      </c>
      <c r="F15" s="12">
        <v>20.746780560408983</v>
      </c>
      <c r="G15" s="11">
        <v>50822.971540000006</v>
      </c>
      <c r="H15" s="12">
        <v>21.365570829218253</v>
      </c>
      <c r="I15" s="11">
        <v>29019.104450000003</v>
      </c>
      <c r="J15" s="12">
        <v>17.340687774098893</v>
      </c>
      <c r="K15" s="11">
        <v>21632.308969999995</v>
      </c>
      <c r="L15" s="12">
        <v>31.01477149239895</v>
      </c>
      <c r="M15" s="19" t="s">
        <v>45</v>
      </c>
      <c r="N15" s="19" t="s">
        <v>45</v>
      </c>
      <c r="O15" s="21">
        <v>171.55812</v>
      </c>
      <c r="P15" s="22">
        <v>22.053766246978487</v>
      </c>
    </row>
    <row r="16" spans="1:16" s="2" customFormat="1" ht="11.25" x14ac:dyDescent="0.2">
      <c r="A16" s="10" t="s">
        <v>7</v>
      </c>
      <c r="B16" s="8" t="s">
        <v>24</v>
      </c>
      <c r="C16" s="11">
        <v>777</v>
      </c>
      <c r="D16" s="12">
        <v>20.544685351665784</v>
      </c>
      <c r="E16" s="11">
        <v>12110</v>
      </c>
      <c r="F16" s="12">
        <v>19.591665048857827</v>
      </c>
      <c r="G16" s="11">
        <v>66880.307500000039</v>
      </c>
      <c r="H16" s="12">
        <v>28.115946464218638</v>
      </c>
      <c r="I16" s="11">
        <v>50110.899259999984</v>
      </c>
      <c r="J16" s="12">
        <v>29.944323734876072</v>
      </c>
      <c r="K16" s="11">
        <v>16645.441590000006</v>
      </c>
      <c r="L16" s="12">
        <v>23.864977521348898</v>
      </c>
      <c r="M16" s="19" t="s">
        <v>45</v>
      </c>
      <c r="N16" s="19" t="s">
        <v>45</v>
      </c>
      <c r="O16" s="21">
        <v>123.96664000000001</v>
      </c>
      <c r="P16" s="22">
        <v>15.935889837119536</v>
      </c>
    </row>
    <row r="17" spans="1:16" s="2" customFormat="1" ht="11.25" x14ac:dyDescent="0.2">
      <c r="A17" s="10" t="s">
        <v>8</v>
      </c>
      <c r="B17" s="9" t="s">
        <v>25</v>
      </c>
      <c r="C17" s="11">
        <v>229</v>
      </c>
      <c r="D17" s="12">
        <v>6.0549973558963517</v>
      </c>
      <c r="E17" s="11">
        <v>2256</v>
      </c>
      <c r="F17" s="12">
        <v>3.6497767423801202</v>
      </c>
      <c r="G17" s="11">
        <v>12884.432700000007</v>
      </c>
      <c r="H17" s="12">
        <v>5.4165124766363846</v>
      </c>
      <c r="I17" s="11">
        <v>10800.448080000007</v>
      </c>
      <c r="J17" s="12">
        <v>6.4539275599749244</v>
      </c>
      <c r="K17" s="11">
        <v>2050.90735</v>
      </c>
      <c r="L17" s="12">
        <v>2.9404361273012776</v>
      </c>
      <c r="M17" s="19" t="s">
        <v>45</v>
      </c>
      <c r="N17" s="19" t="s">
        <v>45</v>
      </c>
      <c r="O17" s="21">
        <v>33.077280000000002</v>
      </c>
      <c r="P17" s="22">
        <v>4.2520785446113338</v>
      </c>
    </row>
    <row r="18" spans="1:16" s="2" customFormat="1" ht="11.25" x14ac:dyDescent="0.2">
      <c r="A18" s="10" t="s">
        <v>9</v>
      </c>
      <c r="B18" s="9" t="s">
        <v>26</v>
      </c>
      <c r="C18" s="11">
        <v>373</v>
      </c>
      <c r="D18" s="12">
        <v>9.862506610259123</v>
      </c>
      <c r="E18" s="11">
        <v>7961</v>
      </c>
      <c r="F18" s="12">
        <v>12.879376172911408</v>
      </c>
      <c r="G18" s="11">
        <v>7956.8374400000048</v>
      </c>
      <c r="H18" s="12">
        <v>3.3449908328775328</v>
      </c>
      <c r="I18" s="11">
        <v>3562.8544699999998</v>
      </c>
      <c r="J18" s="12">
        <v>2.1290232114252094</v>
      </c>
      <c r="K18" s="11">
        <v>4384.9829599999994</v>
      </c>
      <c r="L18" s="12">
        <v>6.2868575282957044</v>
      </c>
      <c r="M18" s="19" t="s">
        <v>45</v>
      </c>
      <c r="N18" s="19" t="s">
        <v>45</v>
      </c>
      <c r="O18" s="17">
        <v>9</v>
      </c>
      <c r="P18" s="18">
        <v>1.156948422043832</v>
      </c>
    </row>
    <row r="19" spans="1:16" s="2" customFormat="1" ht="11.25" x14ac:dyDescent="0.2">
      <c r="A19" s="10" t="s">
        <v>10</v>
      </c>
      <c r="B19" s="8" t="s">
        <v>27</v>
      </c>
      <c r="C19" s="11">
        <v>120</v>
      </c>
      <c r="D19" s="12">
        <v>3.1729243786356429</v>
      </c>
      <c r="E19" s="11">
        <v>1349</v>
      </c>
      <c r="F19" s="12">
        <v>2.1824241247654177</v>
      </c>
      <c r="G19" s="11">
        <v>7227.9125299999987</v>
      </c>
      <c r="H19" s="12">
        <v>3.0385566295659592</v>
      </c>
      <c r="I19" s="11">
        <v>3722.1676200000006</v>
      </c>
      <c r="J19" s="12">
        <v>2.2242225514743885</v>
      </c>
      <c r="K19" s="11">
        <v>3505.7449200000019</v>
      </c>
      <c r="L19" s="12">
        <v>5.0262724037099646</v>
      </c>
      <c r="M19" s="19" t="s">
        <v>45</v>
      </c>
      <c r="N19" s="19" t="s">
        <v>45</v>
      </c>
      <c r="O19" s="19" t="s">
        <v>45</v>
      </c>
      <c r="P19" s="19" t="s">
        <v>45</v>
      </c>
    </row>
    <row r="20" spans="1:16" s="2" customFormat="1" ht="11.25" x14ac:dyDescent="0.2">
      <c r="A20" s="10" t="s">
        <v>11</v>
      </c>
      <c r="B20" s="8" t="s">
        <v>28</v>
      </c>
      <c r="C20" s="11">
        <v>49</v>
      </c>
      <c r="D20" s="12">
        <v>1.2956107879428873</v>
      </c>
      <c r="E20" s="11">
        <v>815</v>
      </c>
      <c r="F20" s="12">
        <v>1.3185142043616127</v>
      </c>
      <c r="G20" s="11">
        <v>6795.580710000002</v>
      </c>
      <c r="H20" s="12">
        <v>2.8568077895819606</v>
      </c>
      <c r="I20" s="11">
        <v>5577.6018100000001</v>
      </c>
      <c r="J20" s="12">
        <v>3.3329578341091377</v>
      </c>
      <c r="K20" s="11">
        <v>1217.9788999999998</v>
      </c>
      <c r="L20" s="12">
        <v>1.7462461967629448</v>
      </c>
      <c r="M20" s="19" t="s">
        <v>45</v>
      </c>
      <c r="N20" s="19" t="s">
        <v>45</v>
      </c>
      <c r="O20" s="19" t="s">
        <v>45</v>
      </c>
      <c r="P20" s="19" t="s">
        <v>45</v>
      </c>
    </row>
    <row r="21" spans="1:16" s="2" customFormat="1" ht="11.25" x14ac:dyDescent="0.2">
      <c r="A21" s="10" t="s">
        <v>12</v>
      </c>
      <c r="B21" s="8" t="s">
        <v>29</v>
      </c>
      <c r="C21" s="11">
        <v>101</v>
      </c>
      <c r="D21" s="12">
        <v>2.6705446853516657</v>
      </c>
      <c r="E21" s="11">
        <v>1041</v>
      </c>
      <c r="F21" s="12">
        <v>1.6841390021355076</v>
      </c>
      <c r="G21" s="11">
        <v>12210.974789999989</v>
      </c>
      <c r="H21" s="12">
        <v>5.1333961565826067</v>
      </c>
      <c r="I21" s="11">
        <v>9704.8271800000002</v>
      </c>
      <c r="J21" s="12">
        <v>5.7992271374166622</v>
      </c>
      <c r="K21" s="11">
        <v>2506.1476100000023</v>
      </c>
      <c r="L21" s="12">
        <v>3.5931252441967985</v>
      </c>
      <c r="M21" s="19" t="s">
        <v>45</v>
      </c>
      <c r="N21" s="19" t="s">
        <v>45</v>
      </c>
      <c r="O21" s="19" t="s">
        <v>45</v>
      </c>
      <c r="P21" s="19" t="s">
        <v>45</v>
      </c>
    </row>
    <row r="22" spans="1:16" s="2" customFormat="1" ht="11.25" x14ac:dyDescent="0.2">
      <c r="A22" s="10" t="s">
        <v>13</v>
      </c>
      <c r="B22" s="8" t="s">
        <v>30</v>
      </c>
      <c r="C22" s="11">
        <v>506</v>
      </c>
      <c r="D22" s="12">
        <v>13.379164463246958</v>
      </c>
      <c r="E22" s="11">
        <v>9648</v>
      </c>
      <c r="F22" s="12">
        <v>15.608619685497963</v>
      </c>
      <c r="G22" s="11">
        <v>14682.640079999983</v>
      </c>
      <c r="H22" s="12">
        <v>6.1724644798122394</v>
      </c>
      <c r="I22" s="11">
        <v>9990.5402799999974</v>
      </c>
      <c r="J22" s="12">
        <v>5.9699581697476694</v>
      </c>
      <c r="K22" s="11">
        <v>4636.2658499999961</v>
      </c>
      <c r="L22" s="12">
        <v>6.647127965635871</v>
      </c>
      <c r="M22" s="19" t="s">
        <v>45</v>
      </c>
      <c r="N22" s="19" t="s">
        <v>45</v>
      </c>
      <c r="O22" s="21">
        <v>55.833939999999998</v>
      </c>
      <c r="P22" s="22">
        <v>7.1774431977211099</v>
      </c>
    </row>
    <row r="23" spans="1:16" s="2" customFormat="1" ht="11.25" x14ac:dyDescent="0.2">
      <c r="A23" s="10" t="s">
        <v>14</v>
      </c>
      <c r="B23" s="8" t="s">
        <v>31</v>
      </c>
      <c r="C23" s="11">
        <v>126</v>
      </c>
      <c r="D23" s="12">
        <v>3.3315705975674246</v>
      </c>
      <c r="E23" s="11">
        <v>1896</v>
      </c>
      <c r="F23" s="12">
        <v>3.0673655600854204</v>
      </c>
      <c r="G23" s="11">
        <v>2657.1899199999989</v>
      </c>
      <c r="H23" s="12">
        <v>1.1170613941328145</v>
      </c>
      <c r="I23" s="11">
        <v>1295.3985100000002</v>
      </c>
      <c r="J23" s="12">
        <v>0.77407974955419145</v>
      </c>
      <c r="K23" s="11">
        <v>1359.16525</v>
      </c>
      <c r="L23" s="12">
        <v>1.9486685266755095</v>
      </c>
      <c r="M23" s="19" t="s">
        <v>45</v>
      </c>
      <c r="N23" s="19" t="s">
        <v>45</v>
      </c>
      <c r="O23" s="17">
        <v>2.6261700000000001</v>
      </c>
      <c r="P23" s="18">
        <v>0.33759369305765008</v>
      </c>
    </row>
    <row r="24" spans="1:16" s="2" customFormat="1" ht="22.5" x14ac:dyDescent="0.2">
      <c r="A24" s="10" t="s">
        <v>15</v>
      </c>
      <c r="B24" s="8" t="s">
        <v>32</v>
      </c>
      <c r="C24" s="11">
        <v>3</v>
      </c>
      <c r="D24" s="12">
        <v>7.9323109465891065E-2</v>
      </c>
      <c r="E24" s="11">
        <v>86</v>
      </c>
      <c r="F24" s="12">
        <v>0.13913156021484502</v>
      </c>
      <c r="G24" s="11">
        <v>6562.1265299999995</v>
      </c>
      <c r="H24" s="12">
        <v>2.7586655191277147</v>
      </c>
      <c r="I24" s="11">
        <v>6562.1265299999995</v>
      </c>
      <c r="J24" s="12">
        <v>3.9212715019143523</v>
      </c>
      <c r="K24" s="19" t="s">
        <v>45</v>
      </c>
      <c r="L24" s="19" t="s">
        <v>45</v>
      </c>
      <c r="M24" s="19" t="s">
        <v>45</v>
      </c>
      <c r="N24" s="19" t="s">
        <v>45</v>
      </c>
      <c r="O24" s="19" t="s">
        <v>45</v>
      </c>
      <c r="P24" s="19" t="s">
        <v>45</v>
      </c>
    </row>
    <row r="25" spans="1:16" s="2" customFormat="1" ht="11.25" x14ac:dyDescent="0.2">
      <c r="A25" s="10" t="s">
        <v>16</v>
      </c>
      <c r="B25" s="9" t="s">
        <v>33</v>
      </c>
      <c r="C25" s="11">
        <v>55</v>
      </c>
      <c r="D25" s="12">
        <v>1.4542570068746696</v>
      </c>
      <c r="E25" s="11">
        <v>282</v>
      </c>
      <c r="F25" s="12">
        <v>0.45622209279751502</v>
      </c>
      <c r="G25" s="11">
        <v>413.32937000000004</v>
      </c>
      <c r="H25" s="12">
        <v>0.17376036195720559</v>
      </c>
      <c r="I25" s="11">
        <v>197.26488000000001</v>
      </c>
      <c r="J25" s="12">
        <v>0.11787781731062638</v>
      </c>
      <c r="K25" s="11">
        <v>216.06448999999998</v>
      </c>
      <c r="L25" s="12">
        <v>0.30977695419684637</v>
      </c>
      <c r="M25" s="19" t="s">
        <v>45</v>
      </c>
      <c r="N25" s="19" t="s">
        <v>45</v>
      </c>
      <c r="O25" s="19" t="s">
        <v>45</v>
      </c>
      <c r="P25" s="19" t="s">
        <v>45</v>
      </c>
    </row>
    <row r="26" spans="1:16" s="2" customFormat="1" ht="11.25" x14ac:dyDescent="0.2">
      <c r="A26" s="10" t="s">
        <v>17</v>
      </c>
      <c r="B26" s="8" t="s">
        <v>34</v>
      </c>
      <c r="C26" s="11">
        <v>30</v>
      </c>
      <c r="D26" s="12">
        <v>0.79323109465891073</v>
      </c>
      <c r="E26" s="11">
        <v>140</v>
      </c>
      <c r="F26" s="12">
        <v>0.22649323755905004</v>
      </c>
      <c r="G26" s="11">
        <v>271.51953000000003</v>
      </c>
      <c r="H26" s="12">
        <v>0.11414463920444448</v>
      </c>
      <c r="I26" s="11">
        <v>41.482829999999986</v>
      </c>
      <c r="J26" s="12">
        <v>2.4788525237070935E-2</v>
      </c>
      <c r="K26" s="11">
        <v>230.03670000000002</v>
      </c>
      <c r="L26" s="12">
        <v>0.32980925407730677</v>
      </c>
      <c r="M26" s="19" t="s">
        <v>45</v>
      </c>
      <c r="N26" s="19" t="s">
        <v>45</v>
      </c>
      <c r="O26" s="19" t="s">
        <v>45</v>
      </c>
      <c r="P26" s="19" t="s">
        <v>45</v>
      </c>
    </row>
    <row r="27" spans="1:16" s="2" customFormat="1" ht="11.25" x14ac:dyDescent="0.2">
      <c r="A27" s="10" t="s">
        <v>18</v>
      </c>
      <c r="B27" s="8" t="s">
        <v>35</v>
      </c>
      <c r="C27" s="11">
        <v>132</v>
      </c>
      <c r="D27" s="12">
        <v>3.4902168164992067</v>
      </c>
      <c r="E27" s="11">
        <v>806</v>
      </c>
      <c r="F27" s="12">
        <v>1.3039539248042451</v>
      </c>
      <c r="G27" s="11">
        <v>12206.36059</v>
      </c>
      <c r="H27" s="12">
        <v>5.1314563838000895</v>
      </c>
      <c r="I27" s="11">
        <v>11445.838689999999</v>
      </c>
      <c r="J27" s="12">
        <v>6.83958787832238</v>
      </c>
      <c r="K27" s="11">
        <v>760.52189000000033</v>
      </c>
      <c r="L27" s="12">
        <v>1.0903788710686757</v>
      </c>
      <c r="M27" s="19" t="s">
        <v>45</v>
      </c>
      <c r="N27" s="19" t="s">
        <v>45</v>
      </c>
      <c r="O27" s="19" t="s">
        <v>45</v>
      </c>
      <c r="P27" s="19" t="s">
        <v>45</v>
      </c>
    </row>
    <row r="28" spans="1:16" s="2" customFormat="1" ht="11.25" x14ac:dyDescent="0.2">
      <c r="A28" s="10" t="s">
        <v>19</v>
      </c>
      <c r="B28" s="9" t="s">
        <v>36</v>
      </c>
      <c r="C28" s="11">
        <v>223</v>
      </c>
      <c r="D28" s="12">
        <v>5.8963511369645696</v>
      </c>
      <c r="E28" s="11">
        <v>1711</v>
      </c>
      <c r="F28" s="12">
        <v>2.7680709247395328</v>
      </c>
      <c r="G28" s="11">
        <v>2336.10995</v>
      </c>
      <c r="H28" s="12">
        <v>0.98208194226272716</v>
      </c>
      <c r="I28" s="11">
        <v>1491.8275900000003</v>
      </c>
      <c r="J28" s="12">
        <v>0.89145812530325752</v>
      </c>
      <c r="K28" s="11">
        <v>844.28236999999979</v>
      </c>
      <c r="L28" s="12">
        <v>1.2104683238818876</v>
      </c>
      <c r="M28" s="19" t="s">
        <v>45</v>
      </c>
      <c r="N28" s="19" t="s">
        <v>45</v>
      </c>
      <c r="O28" s="19" t="s">
        <v>45</v>
      </c>
      <c r="P28" s="19" t="s">
        <v>45</v>
      </c>
    </row>
    <row r="29" spans="1:16" s="2" customFormat="1" ht="11.25" x14ac:dyDescent="0.2">
      <c r="A29" s="39" t="s">
        <v>43</v>
      </c>
      <c r="B29" s="40"/>
      <c r="C29" s="13">
        <f>SUM(C10:C28)</f>
        <v>3782</v>
      </c>
      <c r="D29" s="14">
        <f>SUM(D10:D28)</f>
        <v>100.00000000000001</v>
      </c>
      <c r="E29" s="13">
        <f t="shared" ref="E29:L29" si="0">SUM(E10:E28)</f>
        <v>61812</v>
      </c>
      <c r="F29" s="14">
        <f t="shared" si="0"/>
        <v>100.00000000000003</v>
      </c>
      <c r="G29" s="13">
        <f t="shared" si="0"/>
        <v>237873.22111000004</v>
      </c>
      <c r="H29" s="14">
        <f t="shared" si="0"/>
        <v>99.999999999999986</v>
      </c>
      <c r="I29" s="13">
        <f t="shared" si="0"/>
        <v>167346.90588999997</v>
      </c>
      <c r="J29" s="14">
        <f t="shared" si="0"/>
        <v>100</v>
      </c>
      <c r="K29" s="13">
        <f t="shared" si="0"/>
        <v>69748.40674000002</v>
      </c>
      <c r="L29" s="14">
        <f t="shared" si="0"/>
        <v>99.999999999999957</v>
      </c>
      <c r="M29" s="28" t="s">
        <v>45</v>
      </c>
      <c r="N29" s="29" t="s">
        <v>45</v>
      </c>
      <c r="O29" s="13">
        <f>SUM(O10:O28)</f>
        <v>777.90848999999992</v>
      </c>
      <c r="P29" s="14">
        <f>SUM(P10:P28)</f>
        <v>100.00000000000001</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6" orientation="landscape" cellComments="atEnd" r:id="rId1"/>
  <headerFooter>
    <oddFooter>&amp;F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P32"/>
  <sheetViews>
    <sheetView topLeftCell="A7" zoomScale="110" zoomScaleNormal="110" workbookViewId="0">
      <selection activeCell="O20" sqref="O20"/>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5703125" style="4" customWidth="1"/>
    <col min="11" max="11" width="11.28515625" style="4" customWidth="1"/>
    <col min="12" max="12" width="5.28515625" style="4" customWidth="1"/>
    <col min="13" max="13" width="11" style="4" customWidth="1"/>
    <col min="14" max="14" width="5.28515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62</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27" t="s">
        <v>40</v>
      </c>
      <c r="D9" s="27" t="s">
        <v>42</v>
      </c>
      <c r="E9" s="27" t="s">
        <v>37</v>
      </c>
      <c r="F9" s="27" t="s">
        <v>42</v>
      </c>
      <c r="G9" s="27" t="s">
        <v>39</v>
      </c>
      <c r="H9" s="27" t="s">
        <v>42</v>
      </c>
      <c r="I9" s="27" t="s">
        <v>47</v>
      </c>
      <c r="J9" s="27" t="s">
        <v>42</v>
      </c>
      <c r="K9" s="27" t="s">
        <v>48</v>
      </c>
      <c r="L9" s="27" t="s">
        <v>42</v>
      </c>
      <c r="M9" s="27" t="s">
        <v>49</v>
      </c>
      <c r="N9" s="27" t="s">
        <v>42</v>
      </c>
      <c r="O9" s="27" t="s">
        <v>50</v>
      </c>
      <c r="P9" s="27" t="s">
        <v>42</v>
      </c>
    </row>
    <row r="10" spans="1:16" s="1" customFormat="1" ht="12" x14ac:dyDescent="0.2">
      <c r="A10" s="10" t="s">
        <v>1</v>
      </c>
      <c r="B10" s="8" t="s">
        <v>55</v>
      </c>
      <c r="C10" s="11">
        <v>31</v>
      </c>
      <c r="D10" s="12">
        <v>0.88218554354012513</v>
      </c>
      <c r="E10" s="11">
        <v>198</v>
      </c>
      <c r="F10" s="12">
        <v>0.32843446239591279</v>
      </c>
      <c r="G10" s="11">
        <v>3916.498</v>
      </c>
      <c r="H10" s="12">
        <v>1.7083188365333017</v>
      </c>
      <c r="I10" s="11">
        <v>3772.527</v>
      </c>
      <c r="J10" s="12">
        <v>2.2960028820426963</v>
      </c>
      <c r="K10" s="11">
        <v>142.61199999999999</v>
      </c>
      <c r="L10" s="12">
        <v>0.22143625006377787</v>
      </c>
      <c r="M10" s="19" t="s">
        <v>45</v>
      </c>
      <c r="N10" s="19" t="s">
        <v>45</v>
      </c>
      <c r="O10" s="21">
        <v>1.3580000000000001</v>
      </c>
      <c r="P10" s="22">
        <v>0.24748866436309033</v>
      </c>
    </row>
    <row r="11" spans="1:16" s="2" customFormat="1" ht="11.25" x14ac:dyDescent="0.2">
      <c r="A11" s="10" t="s">
        <v>2</v>
      </c>
      <c r="B11" s="9" t="s">
        <v>20</v>
      </c>
      <c r="C11" s="11">
        <v>4</v>
      </c>
      <c r="D11" s="12">
        <v>0.11383039271485487</v>
      </c>
      <c r="E11" s="11">
        <v>39</v>
      </c>
      <c r="F11" s="12">
        <v>6.4691636532528282E-2</v>
      </c>
      <c r="G11" s="11">
        <v>234.65700000000001</v>
      </c>
      <c r="H11" s="12">
        <v>0.10235393283091043</v>
      </c>
      <c r="I11" s="11">
        <v>107.01</v>
      </c>
      <c r="J11" s="12">
        <v>6.5127504298150535E-2</v>
      </c>
      <c r="K11" s="11">
        <v>127.64700000000001</v>
      </c>
      <c r="L11" s="12">
        <v>0.19819982197775121</v>
      </c>
      <c r="M11" s="19" t="s">
        <v>45</v>
      </c>
      <c r="N11" s="19" t="s">
        <v>45</v>
      </c>
      <c r="O11" s="19" t="s">
        <v>45</v>
      </c>
      <c r="P11" s="19" t="s">
        <v>45</v>
      </c>
    </row>
    <row r="12" spans="1:16" s="2" customFormat="1" ht="11.25" x14ac:dyDescent="0.2">
      <c r="A12" s="10" t="s">
        <v>3</v>
      </c>
      <c r="B12" s="8" t="s">
        <v>38</v>
      </c>
      <c r="C12" s="11">
        <v>346</v>
      </c>
      <c r="D12" s="12">
        <v>9.8463289698349463</v>
      </c>
      <c r="E12" s="11">
        <v>7792</v>
      </c>
      <c r="F12" s="12">
        <v>12.925057227216932</v>
      </c>
      <c r="G12" s="11">
        <v>23108.774000000001</v>
      </c>
      <c r="H12" s="12">
        <v>10.079707410393421</v>
      </c>
      <c r="I12" s="11">
        <v>15362.653</v>
      </c>
      <c r="J12" s="12">
        <v>9.3498855180683602</v>
      </c>
      <c r="K12" s="11">
        <v>7387.4780000000001</v>
      </c>
      <c r="L12" s="12">
        <v>11.470671652796804</v>
      </c>
      <c r="M12" s="19" t="s">
        <v>45</v>
      </c>
      <c r="N12" s="19" t="s">
        <v>45</v>
      </c>
      <c r="O12" s="21">
        <v>358.64299999999997</v>
      </c>
      <c r="P12" s="22">
        <v>65.360881482453451</v>
      </c>
    </row>
    <row r="13" spans="1:16" s="2" customFormat="1" ht="11.25" x14ac:dyDescent="0.2">
      <c r="A13" s="10" t="s">
        <v>4</v>
      </c>
      <c r="B13" s="8" t="s">
        <v>21</v>
      </c>
      <c r="C13" s="11">
        <v>33</v>
      </c>
      <c r="D13" s="12">
        <v>0.93910073989755261</v>
      </c>
      <c r="E13" s="11">
        <v>203</v>
      </c>
      <c r="F13" s="12">
        <v>0.33672826195136513</v>
      </c>
      <c r="G13" s="11">
        <v>1583.6880000000001</v>
      </c>
      <c r="H13" s="12">
        <v>0.69078141788703884</v>
      </c>
      <c r="I13" s="11">
        <v>1331.39</v>
      </c>
      <c r="J13" s="12">
        <v>0.81029911174203018</v>
      </c>
      <c r="K13" s="11">
        <v>247.298</v>
      </c>
      <c r="L13" s="12">
        <v>0.38398410910913627</v>
      </c>
      <c r="M13" s="19" t="s">
        <v>45</v>
      </c>
      <c r="N13" s="19" t="s">
        <v>45</v>
      </c>
      <c r="O13" s="17">
        <v>5</v>
      </c>
      <c r="P13" s="18">
        <v>0.91122483197014092</v>
      </c>
    </row>
    <row r="14" spans="1:16" s="2" customFormat="1" ht="11.25" x14ac:dyDescent="0.2">
      <c r="A14" s="10" t="s">
        <v>5</v>
      </c>
      <c r="B14" s="8" t="s">
        <v>22</v>
      </c>
      <c r="C14" s="11">
        <v>14</v>
      </c>
      <c r="D14" s="12">
        <v>0.39840637450199201</v>
      </c>
      <c r="E14" s="11">
        <v>238</v>
      </c>
      <c r="F14" s="12">
        <v>0.39478485883953152</v>
      </c>
      <c r="G14" s="11">
        <v>3050.1869999999999</v>
      </c>
      <c r="H14" s="12">
        <v>1.3304467172073116</v>
      </c>
      <c r="I14" s="11">
        <v>782.76199999999994</v>
      </c>
      <c r="J14" s="12">
        <v>0.47639786486710495</v>
      </c>
      <c r="K14" s="11">
        <v>2267.424</v>
      </c>
      <c r="L14" s="12">
        <v>3.5206705457087173</v>
      </c>
      <c r="M14" s="19" t="s">
        <v>45</v>
      </c>
      <c r="N14" s="19" t="s">
        <v>45</v>
      </c>
      <c r="O14" s="19" t="s">
        <v>45</v>
      </c>
      <c r="P14" s="19" t="s">
        <v>45</v>
      </c>
    </row>
    <row r="15" spans="1:16" s="2" customFormat="1" ht="11.25" x14ac:dyDescent="0.2">
      <c r="A15" s="10" t="s">
        <v>6</v>
      </c>
      <c r="B15" s="9" t="s">
        <v>23</v>
      </c>
      <c r="C15" s="11">
        <v>560</v>
      </c>
      <c r="D15" s="12">
        <v>15.936254980079681</v>
      </c>
      <c r="E15" s="11">
        <v>11278</v>
      </c>
      <c r="F15" s="12">
        <v>18.707494277278304</v>
      </c>
      <c r="G15" s="11">
        <v>48031.387999999999</v>
      </c>
      <c r="H15" s="12">
        <v>20.950585156749625</v>
      </c>
      <c r="I15" s="11">
        <v>27643.155999999999</v>
      </c>
      <c r="J15" s="12">
        <v>16.823939456167139</v>
      </c>
      <c r="K15" s="11">
        <v>20322.798999999999</v>
      </c>
      <c r="L15" s="12">
        <v>31.555580185116927</v>
      </c>
      <c r="M15" s="19" t="s">
        <v>45</v>
      </c>
      <c r="N15" s="19" t="s">
        <v>45</v>
      </c>
      <c r="O15" s="21">
        <v>65.433000000000007</v>
      </c>
      <c r="P15" s="22">
        <v>11.924834886060449</v>
      </c>
    </row>
    <row r="16" spans="1:16" s="2" customFormat="1" ht="11.25" x14ac:dyDescent="0.2">
      <c r="A16" s="10" t="s">
        <v>7</v>
      </c>
      <c r="B16" s="8" t="s">
        <v>24</v>
      </c>
      <c r="C16" s="11">
        <v>723</v>
      </c>
      <c r="D16" s="12">
        <v>20.574843483210017</v>
      </c>
      <c r="E16" s="11">
        <v>12398</v>
      </c>
      <c r="F16" s="12">
        <v>20.565305377699634</v>
      </c>
      <c r="G16" s="11">
        <v>62143.752</v>
      </c>
      <c r="H16" s="12">
        <v>27.106190814971448</v>
      </c>
      <c r="I16" s="11">
        <v>50136.55</v>
      </c>
      <c r="J16" s="12">
        <v>30.513675129608814</v>
      </c>
      <c r="K16" s="11">
        <v>11973.965</v>
      </c>
      <c r="L16" s="12">
        <v>18.592193560113625</v>
      </c>
      <c r="M16" s="19" t="s">
        <v>45</v>
      </c>
      <c r="N16" s="19" t="s">
        <v>45</v>
      </c>
      <c r="O16" s="21">
        <v>33.235999999999997</v>
      </c>
      <c r="P16" s="22">
        <v>6.0570937030719207</v>
      </c>
    </row>
    <row r="17" spans="1:16" s="2" customFormat="1" ht="11.25" x14ac:dyDescent="0.2">
      <c r="A17" s="10" t="s">
        <v>8</v>
      </c>
      <c r="B17" s="9" t="s">
        <v>25</v>
      </c>
      <c r="C17" s="11">
        <v>232</v>
      </c>
      <c r="D17" s="12">
        <v>6.602162777461583</v>
      </c>
      <c r="E17" s="11">
        <v>2630</v>
      </c>
      <c r="F17" s="12">
        <v>4.3625385661679328</v>
      </c>
      <c r="G17" s="11">
        <v>13220.200999999999</v>
      </c>
      <c r="H17" s="12">
        <v>5.766457276642651</v>
      </c>
      <c r="I17" s="11">
        <v>10818.532999999999</v>
      </c>
      <c r="J17" s="12">
        <v>6.5842823517165066</v>
      </c>
      <c r="K17" s="11">
        <v>2382.56</v>
      </c>
      <c r="L17" s="12">
        <v>3.6994443100998136</v>
      </c>
      <c r="M17" s="19" t="s">
        <v>45</v>
      </c>
      <c r="N17" s="19" t="s">
        <v>45</v>
      </c>
      <c r="O17" s="21">
        <v>19.108000000000001</v>
      </c>
      <c r="P17" s="22">
        <v>3.482336817857091</v>
      </c>
    </row>
    <row r="18" spans="1:16" s="2" customFormat="1" ht="11.25" x14ac:dyDescent="0.2">
      <c r="A18" s="10" t="s">
        <v>9</v>
      </c>
      <c r="B18" s="9" t="s">
        <v>26</v>
      </c>
      <c r="C18" s="11">
        <v>347</v>
      </c>
      <c r="D18" s="12">
        <v>9.8747865680136595</v>
      </c>
      <c r="E18" s="11">
        <v>7866</v>
      </c>
      <c r="F18" s="12">
        <v>13.047805460637626</v>
      </c>
      <c r="G18" s="11">
        <v>6804.1289999999999</v>
      </c>
      <c r="H18" s="12">
        <v>2.9678610168835773</v>
      </c>
      <c r="I18" s="11">
        <v>2878.8440000000001</v>
      </c>
      <c r="J18" s="12">
        <v>1.7520972337510969</v>
      </c>
      <c r="K18" s="11">
        <v>3916.2840000000001</v>
      </c>
      <c r="L18" s="12">
        <v>6.0808855015340395</v>
      </c>
      <c r="M18" s="19" t="s">
        <v>45</v>
      </c>
      <c r="N18" s="19" t="s">
        <v>45</v>
      </c>
      <c r="O18" s="17">
        <v>9</v>
      </c>
      <c r="P18" s="18">
        <v>1.6402046975462536</v>
      </c>
    </row>
    <row r="19" spans="1:16" s="2" customFormat="1" ht="11.25" x14ac:dyDescent="0.2">
      <c r="A19" s="10" t="s">
        <v>10</v>
      </c>
      <c r="B19" s="8" t="s">
        <v>27</v>
      </c>
      <c r="C19" s="11">
        <v>101</v>
      </c>
      <c r="D19" s="12">
        <v>2.8742174160500853</v>
      </c>
      <c r="E19" s="11">
        <v>1274</v>
      </c>
      <c r="F19" s="12">
        <v>2.1132601267292572</v>
      </c>
      <c r="G19" s="11">
        <v>6984.6009999999997</v>
      </c>
      <c r="H19" s="12">
        <v>3.046580249490574</v>
      </c>
      <c r="I19" s="11">
        <v>3545.7260000000001</v>
      </c>
      <c r="J19" s="12">
        <v>2.1579692113359883</v>
      </c>
      <c r="K19" s="11">
        <v>3436.6109999999999</v>
      </c>
      <c r="L19" s="12">
        <v>5.3360884972367666</v>
      </c>
      <c r="M19" s="19" t="s">
        <v>45</v>
      </c>
      <c r="N19" s="19" t="s">
        <v>45</v>
      </c>
      <c r="O19" s="17">
        <v>2.2639999999999998</v>
      </c>
      <c r="P19" s="17">
        <v>0.41260260391607984</v>
      </c>
    </row>
    <row r="20" spans="1:16" s="2" customFormat="1" ht="11.25" x14ac:dyDescent="0.2">
      <c r="A20" s="10" t="s">
        <v>11</v>
      </c>
      <c r="B20" s="8" t="s">
        <v>28</v>
      </c>
      <c r="C20" s="11">
        <v>47</v>
      </c>
      <c r="D20" s="12">
        <v>1.3375071143995447</v>
      </c>
      <c r="E20" s="11">
        <v>889</v>
      </c>
      <c r="F20" s="12">
        <v>1.4746375609594267</v>
      </c>
      <c r="G20" s="11">
        <v>6794.0950000000003</v>
      </c>
      <c r="H20" s="12">
        <v>2.9634843336308925</v>
      </c>
      <c r="I20" s="11">
        <v>5549.451</v>
      </c>
      <c r="J20" s="12">
        <v>3.3774590585447699</v>
      </c>
      <c r="K20" s="11">
        <v>1244.643</v>
      </c>
      <c r="L20" s="12">
        <v>1.9325798571517876</v>
      </c>
      <c r="M20" s="19" t="s">
        <v>45</v>
      </c>
      <c r="N20" s="19" t="s">
        <v>45</v>
      </c>
      <c r="O20" s="19" t="s">
        <v>45</v>
      </c>
      <c r="P20" s="19" t="s">
        <v>45</v>
      </c>
    </row>
    <row r="21" spans="1:16" s="2" customFormat="1" ht="11.25" x14ac:dyDescent="0.2">
      <c r="A21" s="10" t="s">
        <v>12</v>
      </c>
      <c r="B21" s="8" t="s">
        <v>29</v>
      </c>
      <c r="C21" s="11">
        <v>95</v>
      </c>
      <c r="D21" s="12">
        <v>2.7034718269778031</v>
      </c>
      <c r="E21" s="11">
        <v>1198</v>
      </c>
      <c r="F21" s="12">
        <v>1.9871943734863815</v>
      </c>
      <c r="G21" s="11">
        <v>12666.962</v>
      </c>
      <c r="H21" s="12">
        <v>5.5251425600757473</v>
      </c>
      <c r="I21" s="11">
        <v>9654.9660000000003</v>
      </c>
      <c r="J21" s="12">
        <v>5.8761222284225516</v>
      </c>
      <c r="K21" s="11">
        <v>3011.9949999999999</v>
      </c>
      <c r="L21" s="12">
        <v>4.676779499697421</v>
      </c>
      <c r="M21" s="19" t="s">
        <v>45</v>
      </c>
      <c r="N21" s="19" t="s">
        <v>45</v>
      </c>
      <c r="O21" s="19" t="s">
        <v>45</v>
      </c>
      <c r="P21" s="19" t="s">
        <v>45</v>
      </c>
    </row>
    <row r="22" spans="1:16" s="2" customFormat="1" ht="11.25" x14ac:dyDescent="0.2">
      <c r="A22" s="10" t="s">
        <v>13</v>
      </c>
      <c r="B22" s="8" t="s">
        <v>30</v>
      </c>
      <c r="C22" s="11">
        <v>459</v>
      </c>
      <c r="D22" s="12">
        <v>13.062037564029596</v>
      </c>
      <c r="E22" s="11">
        <v>9730</v>
      </c>
      <c r="F22" s="12">
        <v>16.139733934910261</v>
      </c>
      <c r="G22" s="11">
        <v>16463.956999999999</v>
      </c>
      <c r="H22" s="12">
        <v>7.1813359452690406</v>
      </c>
      <c r="I22" s="11">
        <v>11695.46</v>
      </c>
      <c r="J22" s="12">
        <v>7.1179901076427212</v>
      </c>
      <c r="K22" s="11">
        <v>4716.4530000000004</v>
      </c>
      <c r="L22" s="12">
        <v>7.323322482834933</v>
      </c>
      <c r="M22" s="19" t="s">
        <v>45</v>
      </c>
      <c r="N22" s="19" t="s">
        <v>45</v>
      </c>
      <c r="O22" s="21">
        <v>52.043999999999997</v>
      </c>
      <c r="P22" s="22">
        <v>9.4847570310108029</v>
      </c>
    </row>
    <row r="23" spans="1:16" s="2" customFormat="1" ht="11.25" x14ac:dyDescent="0.2">
      <c r="A23" s="10" t="s">
        <v>14</v>
      </c>
      <c r="B23" s="8" t="s">
        <v>31</v>
      </c>
      <c r="C23" s="11">
        <v>108</v>
      </c>
      <c r="D23" s="12">
        <v>3.0734206033010811</v>
      </c>
      <c r="E23" s="11">
        <v>1632</v>
      </c>
      <c r="F23" s="12">
        <v>2.7070961748996449</v>
      </c>
      <c r="G23" s="11">
        <v>2491.6880000000001</v>
      </c>
      <c r="H23" s="12">
        <v>1.0868376659873156</v>
      </c>
      <c r="I23" s="11">
        <v>1300.0540000000001</v>
      </c>
      <c r="J23" s="12">
        <v>0.79122766538480327</v>
      </c>
      <c r="K23" s="11">
        <v>1189.0070000000001</v>
      </c>
      <c r="L23" s="12">
        <v>1.8461928265474321</v>
      </c>
      <c r="M23" s="19" t="s">
        <v>45</v>
      </c>
      <c r="N23" s="19" t="s">
        <v>45</v>
      </c>
      <c r="O23" s="17">
        <v>2.6259999999999999</v>
      </c>
      <c r="P23" s="18">
        <v>0.47857528175071806</v>
      </c>
    </row>
    <row r="24" spans="1:16" s="2" customFormat="1" ht="22.5" x14ac:dyDescent="0.2">
      <c r="A24" s="10" t="s">
        <v>15</v>
      </c>
      <c r="B24" s="8" t="s">
        <v>32</v>
      </c>
      <c r="C24" s="11">
        <v>4</v>
      </c>
      <c r="D24" s="12">
        <v>0.11383039271485487</v>
      </c>
      <c r="E24" s="11">
        <v>86</v>
      </c>
      <c r="F24" s="12">
        <v>0.14265335235378032</v>
      </c>
      <c r="G24" s="11">
        <v>6482.8239999999996</v>
      </c>
      <c r="H24" s="12">
        <v>2.8277125005885777</v>
      </c>
      <c r="I24" s="11">
        <v>6482.8239999999996</v>
      </c>
      <c r="J24" s="12">
        <v>3.9455204927030501</v>
      </c>
      <c r="K24" s="19" t="s">
        <v>45</v>
      </c>
      <c r="L24" s="19" t="s">
        <v>45</v>
      </c>
      <c r="M24" s="19" t="s">
        <v>45</v>
      </c>
      <c r="N24" s="19" t="s">
        <v>45</v>
      </c>
      <c r="O24" s="19" t="s">
        <v>45</v>
      </c>
      <c r="P24" s="19" t="s">
        <v>45</v>
      </c>
    </row>
    <row r="25" spans="1:16" s="2" customFormat="1" ht="11.25" x14ac:dyDescent="0.2">
      <c r="A25" s="10" t="s">
        <v>16</v>
      </c>
      <c r="B25" s="9" t="s">
        <v>33</v>
      </c>
      <c r="C25" s="11">
        <v>49</v>
      </c>
      <c r="D25" s="12">
        <v>1.394422310756972</v>
      </c>
      <c r="E25" s="11">
        <v>195</v>
      </c>
      <c r="F25" s="12">
        <v>0.32345818266264142</v>
      </c>
      <c r="G25" s="11">
        <v>380.09199999999998</v>
      </c>
      <c r="H25" s="12">
        <v>0.16579054124772069</v>
      </c>
      <c r="I25" s="11">
        <v>199.06399999999999</v>
      </c>
      <c r="J25" s="12">
        <v>0.12115261672373645</v>
      </c>
      <c r="K25" s="11">
        <v>181.02799999999999</v>
      </c>
      <c r="L25" s="12">
        <v>0.28108547300749992</v>
      </c>
      <c r="M25" s="19" t="s">
        <v>45</v>
      </c>
      <c r="N25" s="19" t="s">
        <v>45</v>
      </c>
      <c r="O25" s="19" t="s">
        <v>45</v>
      </c>
      <c r="P25" s="19" t="s">
        <v>45</v>
      </c>
    </row>
    <row r="26" spans="1:16" s="2" customFormat="1" ht="11.25" x14ac:dyDescent="0.2">
      <c r="A26" s="10" t="s">
        <v>17</v>
      </c>
      <c r="B26" s="8" t="s">
        <v>34</v>
      </c>
      <c r="C26" s="11">
        <v>23</v>
      </c>
      <c r="D26" s="12">
        <v>0.65452475811041544</v>
      </c>
      <c r="E26" s="11">
        <v>94</v>
      </c>
      <c r="F26" s="12">
        <v>0.15592343164250408</v>
      </c>
      <c r="G26" s="11">
        <v>268.87799999999999</v>
      </c>
      <c r="H26" s="12">
        <v>0.11728062982016103</v>
      </c>
      <c r="I26" s="11">
        <v>38.656999999999996</v>
      </c>
      <c r="J26" s="12">
        <v>2.3527090306079853E-2</v>
      </c>
      <c r="K26" s="11">
        <v>230.22200000000001</v>
      </c>
      <c r="L26" s="12">
        <v>0.35746989287144892</v>
      </c>
      <c r="M26" s="19" t="s">
        <v>45</v>
      </c>
      <c r="N26" s="19" t="s">
        <v>45</v>
      </c>
      <c r="O26" s="19" t="s">
        <v>45</v>
      </c>
      <c r="P26" s="19" t="s">
        <v>45</v>
      </c>
    </row>
    <row r="27" spans="1:16" s="2" customFormat="1" ht="11.25" x14ac:dyDescent="0.2">
      <c r="A27" s="10" t="s">
        <v>18</v>
      </c>
      <c r="B27" s="8" t="s">
        <v>35</v>
      </c>
      <c r="C27" s="11">
        <v>126</v>
      </c>
      <c r="D27" s="12">
        <v>3.5856573705179287</v>
      </c>
      <c r="E27" s="11">
        <v>887</v>
      </c>
      <c r="F27" s="12">
        <v>1.4713200411372458</v>
      </c>
      <c r="G27" s="11">
        <v>12284.017</v>
      </c>
      <c r="H27" s="12">
        <v>5.3581075821806365</v>
      </c>
      <c r="I27" s="11">
        <v>11526.753000000001</v>
      </c>
      <c r="J27" s="12">
        <v>7.0153131067303951</v>
      </c>
      <c r="K27" s="11">
        <v>757.26400000000001</v>
      </c>
      <c r="L27" s="12">
        <v>1.1758176062904713</v>
      </c>
      <c r="M27" s="19" t="s">
        <v>45</v>
      </c>
      <c r="N27" s="19" t="s">
        <v>45</v>
      </c>
      <c r="O27" s="19" t="s">
        <v>45</v>
      </c>
      <c r="P27" s="19" t="s">
        <v>45</v>
      </c>
    </row>
    <row r="28" spans="1:16" s="2" customFormat="1" ht="11.25" x14ac:dyDescent="0.2">
      <c r="A28" s="10" t="s">
        <v>19</v>
      </c>
      <c r="B28" s="9" t="s">
        <v>36</v>
      </c>
      <c r="C28" s="11">
        <v>212</v>
      </c>
      <c r="D28" s="12">
        <v>6.0330108138873078</v>
      </c>
      <c r="E28" s="11">
        <v>1659</v>
      </c>
      <c r="F28" s="12">
        <v>2.7518826924990876</v>
      </c>
      <c r="G28" s="11">
        <v>2349.9769999999999</v>
      </c>
      <c r="H28" s="12">
        <v>1.0250254116100705</v>
      </c>
      <c r="I28" s="11">
        <v>1482.0809999999999</v>
      </c>
      <c r="J28" s="12">
        <v>0.90201136994399811</v>
      </c>
      <c r="K28" s="11">
        <v>867.89599999999996</v>
      </c>
      <c r="L28" s="12">
        <v>1.3475979278416443</v>
      </c>
      <c r="M28" s="19" t="s">
        <v>45</v>
      </c>
      <c r="N28" s="19" t="s">
        <v>45</v>
      </c>
      <c r="O28" s="19" t="s">
        <v>45</v>
      </c>
      <c r="P28" s="19" t="s">
        <v>45</v>
      </c>
    </row>
    <row r="29" spans="1:16" s="2" customFormat="1" ht="11.25" x14ac:dyDescent="0.2">
      <c r="A29" s="39" t="s">
        <v>43</v>
      </c>
      <c r="B29" s="40"/>
      <c r="C29" s="13">
        <f>SUM(C10:C28)</f>
        <v>3514</v>
      </c>
      <c r="D29" s="14">
        <f>SUM(D10:D28)</f>
        <v>100</v>
      </c>
      <c r="E29" s="13">
        <f t="shared" ref="E29:L29" si="0">SUM(E10:E28)</f>
        <v>60286</v>
      </c>
      <c r="F29" s="14">
        <f t="shared" si="0"/>
        <v>100</v>
      </c>
      <c r="G29" s="13">
        <f t="shared" si="0"/>
        <v>229260.36499999996</v>
      </c>
      <c r="H29" s="14">
        <f t="shared" si="0"/>
        <v>100.00000000000001</v>
      </c>
      <c r="I29" s="13">
        <f t="shared" si="0"/>
        <v>164308.46100000001</v>
      </c>
      <c r="J29" s="14">
        <f t="shared" si="0"/>
        <v>99.999999999999986</v>
      </c>
      <c r="K29" s="13">
        <f t="shared" si="0"/>
        <v>64403.186000000002</v>
      </c>
      <c r="L29" s="14">
        <f t="shared" si="0"/>
        <v>100</v>
      </c>
      <c r="M29" s="28" t="s">
        <v>45</v>
      </c>
      <c r="N29" s="29" t="s">
        <v>45</v>
      </c>
      <c r="O29" s="13">
        <f>SUM(O10:O28)</f>
        <v>548.71199999999999</v>
      </c>
      <c r="P29" s="14">
        <f>SUM(P10:P28)</f>
        <v>100.00000000000001</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6" orientation="landscape" cellComments="atEnd" r:id="rId1"/>
  <headerFooter>
    <oddFooter>&amp;F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P32"/>
  <sheetViews>
    <sheetView topLeftCell="A2" zoomScale="110" zoomScaleNormal="110" workbookViewId="0">
      <selection activeCell="M10" sqref="M10:N28"/>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63</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0" t="s">
        <v>40</v>
      </c>
      <c r="D9" s="30" t="s">
        <v>42</v>
      </c>
      <c r="E9" s="30" t="s">
        <v>37</v>
      </c>
      <c r="F9" s="30" t="s">
        <v>42</v>
      </c>
      <c r="G9" s="30" t="s">
        <v>39</v>
      </c>
      <c r="H9" s="30" t="s">
        <v>42</v>
      </c>
      <c r="I9" s="30" t="s">
        <v>47</v>
      </c>
      <c r="J9" s="30" t="s">
        <v>42</v>
      </c>
      <c r="K9" s="30" t="s">
        <v>48</v>
      </c>
      <c r="L9" s="30" t="s">
        <v>42</v>
      </c>
      <c r="M9" s="30" t="s">
        <v>49</v>
      </c>
      <c r="N9" s="30" t="s">
        <v>42</v>
      </c>
      <c r="O9" s="30" t="s">
        <v>50</v>
      </c>
      <c r="P9" s="30" t="s">
        <v>42</v>
      </c>
    </row>
    <row r="10" spans="1:16" s="1" customFormat="1" ht="12" x14ac:dyDescent="0.2">
      <c r="A10" s="10" t="s">
        <v>1</v>
      </c>
      <c r="B10" s="8" t="s">
        <v>55</v>
      </c>
      <c r="C10" s="11">
        <v>28</v>
      </c>
      <c r="D10" s="12">
        <v>0.76880834706205381</v>
      </c>
      <c r="E10" s="11">
        <v>187</v>
      </c>
      <c r="F10" s="12">
        <v>0.3241743954234203</v>
      </c>
      <c r="G10" s="11">
        <v>3918.2984900000001</v>
      </c>
      <c r="H10" s="12">
        <v>1.6933519645718038</v>
      </c>
      <c r="I10" s="11">
        <v>3770.2584699999993</v>
      </c>
      <c r="J10" s="12">
        <v>2.2684107731178611</v>
      </c>
      <c r="K10" s="17">
        <v>148.04002</v>
      </c>
      <c r="L10" s="12">
        <v>0.22886875157571321</v>
      </c>
      <c r="M10" s="19" t="s">
        <v>45</v>
      </c>
      <c r="N10" s="19" t="s">
        <v>45</v>
      </c>
      <c r="O10" s="3" t="s">
        <v>45</v>
      </c>
      <c r="P10" s="31" t="s">
        <v>45</v>
      </c>
    </row>
    <row r="11" spans="1:16" s="2" customFormat="1" ht="11.25" x14ac:dyDescent="0.2">
      <c r="A11" s="10" t="s">
        <v>2</v>
      </c>
      <c r="B11" s="9" t="s">
        <v>20</v>
      </c>
      <c r="C11" s="11">
        <v>3</v>
      </c>
      <c r="D11" s="12">
        <v>8.2372322899505773E-2</v>
      </c>
      <c r="E11" s="11">
        <v>24</v>
      </c>
      <c r="F11" s="12">
        <v>4.1605270000866779E-2</v>
      </c>
      <c r="G11" s="11">
        <v>133.68962999999999</v>
      </c>
      <c r="H11" s="12">
        <v>5.7775995928114589E-2</v>
      </c>
      <c r="I11" s="11">
        <v>86.527860000000004</v>
      </c>
      <c r="J11" s="12">
        <v>5.2060284821489729E-2</v>
      </c>
      <c r="K11" s="17">
        <v>47.161770000000004</v>
      </c>
      <c r="L11" s="12">
        <v>7.2911739825493982E-2</v>
      </c>
      <c r="M11" s="19" t="s">
        <v>45</v>
      </c>
      <c r="N11" s="19" t="s">
        <v>45</v>
      </c>
      <c r="O11" s="3" t="s">
        <v>45</v>
      </c>
      <c r="P11" s="3" t="s">
        <v>45</v>
      </c>
    </row>
    <row r="12" spans="1:16" s="2" customFormat="1" ht="11.25" x14ac:dyDescent="0.2">
      <c r="A12" s="10" t="s">
        <v>3</v>
      </c>
      <c r="B12" s="8" t="s">
        <v>38</v>
      </c>
      <c r="C12" s="11">
        <v>340</v>
      </c>
      <c r="D12" s="12">
        <v>9.3355299286106526</v>
      </c>
      <c r="E12" s="11">
        <v>7745</v>
      </c>
      <c r="F12" s="12">
        <v>13.426367339863049</v>
      </c>
      <c r="G12" s="11">
        <v>21089.561339999997</v>
      </c>
      <c r="H12" s="12">
        <v>9.1141729549671329</v>
      </c>
      <c r="I12" s="11">
        <v>13606.431050000003</v>
      </c>
      <c r="J12" s="12">
        <v>8.1864347028455526</v>
      </c>
      <c r="K12" s="17">
        <v>7104.468350000001</v>
      </c>
      <c r="L12" s="12">
        <v>10.983454351557555</v>
      </c>
      <c r="M12" s="19" t="s">
        <v>45</v>
      </c>
      <c r="N12" s="19" t="s">
        <v>45</v>
      </c>
      <c r="O12" s="21">
        <v>378.66198000000003</v>
      </c>
      <c r="P12" s="22">
        <v>75.337351039103268</v>
      </c>
    </row>
    <row r="13" spans="1:16" s="2" customFormat="1" ht="11.25" x14ac:dyDescent="0.2">
      <c r="A13" s="10" t="s">
        <v>4</v>
      </c>
      <c r="B13" s="8" t="s">
        <v>21</v>
      </c>
      <c r="C13" s="11">
        <v>30</v>
      </c>
      <c r="D13" s="12">
        <v>0.82372322899505768</v>
      </c>
      <c r="E13" s="11">
        <v>211</v>
      </c>
      <c r="F13" s="12">
        <v>0.36577966542428708</v>
      </c>
      <c r="G13" s="11">
        <v>1325.1306600000003</v>
      </c>
      <c r="H13" s="12">
        <v>0.57267525997625857</v>
      </c>
      <c r="I13" s="11">
        <v>1048.5241000000001</v>
      </c>
      <c r="J13" s="12">
        <v>0.6308541929523761</v>
      </c>
      <c r="K13" s="17">
        <v>276.60658000000001</v>
      </c>
      <c r="L13" s="12">
        <v>0.42763168123205908</v>
      </c>
      <c r="M13" s="19" t="s">
        <v>45</v>
      </c>
      <c r="N13" s="19" t="s">
        <v>45</v>
      </c>
      <c r="O13" s="3" t="s">
        <v>45</v>
      </c>
      <c r="P13" s="31" t="s">
        <v>45</v>
      </c>
    </row>
    <row r="14" spans="1:16" s="2" customFormat="1" ht="11.25" x14ac:dyDescent="0.2">
      <c r="A14" s="10" t="s">
        <v>5</v>
      </c>
      <c r="B14" s="8" t="s">
        <v>22</v>
      </c>
      <c r="C14" s="11">
        <v>15</v>
      </c>
      <c r="D14" s="12">
        <v>0.41186161449752884</v>
      </c>
      <c r="E14" s="11">
        <v>250</v>
      </c>
      <c r="F14" s="12">
        <v>0.43338822917569564</v>
      </c>
      <c r="G14" s="11">
        <v>11052.169270000002</v>
      </c>
      <c r="H14" s="12">
        <v>4.7763621362431277</v>
      </c>
      <c r="I14" s="11">
        <v>8658.4993400000003</v>
      </c>
      <c r="J14" s="12">
        <v>5.2094659658413009</v>
      </c>
      <c r="K14" s="17">
        <v>2393.66993</v>
      </c>
      <c r="L14" s="12">
        <v>3.7005956130202149</v>
      </c>
      <c r="M14" s="19" t="s">
        <v>45</v>
      </c>
      <c r="N14" s="19" t="s">
        <v>45</v>
      </c>
      <c r="O14" s="3" t="s">
        <v>45</v>
      </c>
      <c r="P14" s="31" t="s">
        <v>45</v>
      </c>
    </row>
    <row r="15" spans="1:16" s="2" customFormat="1" ht="11.25" x14ac:dyDescent="0.2">
      <c r="A15" s="10" t="s">
        <v>6</v>
      </c>
      <c r="B15" s="9" t="s">
        <v>23</v>
      </c>
      <c r="C15" s="11">
        <v>571</v>
      </c>
      <c r="D15" s="12">
        <v>15.678198791872596</v>
      </c>
      <c r="E15" s="11">
        <v>11103</v>
      </c>
      <c r="F15" s="12">
        <v>19.247638034150995</v>
      </c>
      <c r="G15" s="11">
        <v>47447.329920000026</v>
      </c>
      <c r="H15" s="12">
        <v>20.505081360894117</v>
      </c>
      <c r="I15" s="11">
        <v>26738.060099999992</v>
      </c>
      <c r="J15" s="12">
        <v>16.087200404356583</v>
      </c>
      <c r="K15" s="17">
        <v>20649.742399999981</v>
      </c>
      <c r="L15" s="12">
        <v>31.924345615787324</v>
      </c>
      <c r="M15" s="19" t="s">
        <v>45</v>
      </c>
      <c r="N15" s="19" t="s">
        <v>45</v>
      </c>
      <c r="O15" s="21">
        <v>59.527399999999993</v>
      </c>
      <c r="P15" s="22">
        <v>11.843377120262023</v>
      </c>
    </row>
    <row r="16" spans="1:16" s="2" customFormat="1" ht="11.25" x14ac:dyDescent="0.2">
      <c r="A16" s="10" t="s">
        <v>7</v>
      </c>
      <c r="B16" s="8" t="s">
        <v>24</v>
      </c>
      <c r="C16" s="11">
        <v>722</v>
      </c>
      <c r="D16" s="12">
        <v>19.824272377814385</v>
      </c>
      <c r="E16" s="11">
        <v>11163</v>
      </c>
      <c r="F16" s="12">
        <v>19.351651209153157</v>
      </c>
      <c r="G16" s="11">
        <v>62609.761890000045</v>
      </c>
      <c r="H16" s="12">
        <v>27.057755698903996</v>
      </c>
      <c r="I16" s="11">
        <v>50842.234910000028</v>
      </c>
      <c r="J16" s="12">
        <v>30.589699437564843</v>
      </c>
      <c r="K16" s="17">
        <v>11751.509700000008</v>
      </c>
      <c r="L16" s="12">
        <v>18.167745141948007</v>
      </c>
      <c r="M16" s="19" t="s">
        <v>45</v>
      </c>
      <c r="N16" s="19" t="s">
        <v>45</v>
      </c>
      <c r="O16" s="21">
        <v>16.017299999999999</v>
      </c>
      <c r="P16" s="22">
        <v>3.1867497043105009</v>
      </c>
    </row>
    <row r="17" spans="1:16" s="2" customFormat="1" ht="11.25" x14ac:dyDescent="0.2">
      <c r="A17" s="10" t="s">
        <v>8</v>
      </c>
      <c r="B17" s="9" t="s">
        <v>25</v>
      </c>
      <c r="C17" s="11">
        <v>243</v>
      </c>
      <c r="D17" s="12">
        <v>6.6721581548599671</v>
      </c>
      <c r="E17" s="11">
        <v>2312</v>
      </c>
      <c r="F17" s="12">
        <v>4.0079743434168327</v>
      </c>
      <c r="G17" s="11">
        <v>11283.854880000006</v>
      </c>
      <c r="H17" s="12">
        <v>4.87648857731386</v>
      </c>
      <c r="I17" s="11">
        <v>9696.0101799999993</v>
      </c>
      <c r="J17" s="12">
        <v>5.8336939293640668</v>
      </c>
      <c r="K17" s="17">
        <v>1579.5251899999994</v>
      </c>
      <c r="L17" s="12">
        <v>2.4419340008039114</v>
      </c>
      <c r="M17" s="19" t="s">
        <v>45</v>
      </c>
      <c r="N17" s="19" t="s">
        <v>45</v>
      </c>
      <c r="O17" s="21">
        <v>8.3195400000000017</v>
      </c>
      <c r="P17" s="22">
        <v>1.6552285113595542</v>
      </c>
    </row>
    <row r="18" spans="1:16" s="2" customFormat="1" ht="11.25" x14ac:dyDescent="0.2">
      <c r="A18" s="10" t="s">
        <v>9</v>
      </c>
      <c r="B18" s="9" t="s">
        <v>26</v>
      </c>
      <c r="C18" s="11">
        <v>347</v>
      </c>
      <c r="D18" s="12">
        <v>9.5277320153761664</v>
      </c>
      <c r="E18" s="11">
        <v>7971</v>
      </c>
      <c r="F18" s="12">
        <v>13.818150299037878</v>
      </c>
      <c r="G18" s="11">
        <v>6168.4344899999987</v>
      </c>
      <c r="H18" s="12">
        <v>2.6657822747888638</v>
      </c>
      <c r="I18" s="11">
        <v>2123.4499000000005</v>
      </c>
      <c r="J18" s="12">
        <v>1.2775932121534488</v>
      </c>
      <c r="K18" s="17">
        <v>4035.98461</v>
      </c>
      <c r="L18" s="12">
        <v>6.2396016906069853</v>
      </c>
      <c r="M18" s="32" t="s">
        <v>45</v>
      </c>
      <c r="N18" s="32" t="s">
        <v>45</v>
      </c>
      <c r="O18" s="17">
        <v>9</v>
      </c>
      <c r="P18" s="18">
        <v>1.7906106109515656</v>
      </c>
    </row>
    <row r="19" spans="1:16" s="2" customFormat="1" ht="11.25" x14ac:dyDescent="0.2">
      <c r="A19" s="10" t="s">
        <v>10</v>
      </c>
      <c r="B19" s="8" t="s">
        <v>27</v>
      </c>
      <c r="C19" s="11">
        <v>115</v>
      </c>
      <c r="D19" s="12">
        <v>3.1576057111477205</v>
      </c>
      <c r="E19" s="11">
        <v>1469</v>
      </c>
      <c r="F19" s="12">
        <v>2.5465892346363872</v>
      </c>
      <c r="G19" s="11">
        <v>7186.2823500000013</v>
      </c>
      <c r="H19" s="12">
        <v>3.105660624476871</v>
      </c>
      <c r="I19" s="11">
        <v>3624.3486199999998</v>
      </c>
      <c r="J19" s="12">
        <v>2.1806227664658904</v>
      </c>
      <c r="K19" s="17">
        <v>3559.7642200000005</v>
      </c>
      <c r="L19" s="12">
        <v>5.5033685684134106</v>
      </c>
      <c r="M19" s="19" t="s">
        <v>45</v>
      </c>
      <c r="N19" s="19" t="s">
        <v>45</v>
      </c>
      <c r="O19" s="17">
        <v>2.1695100000000003</v>
      </c>
      <c r="P19" s="17">
        <v>0.43163862517394791</v>
      </c>
    </row>
    <row r="20" spans="1:16" s="2" customFormat="1" ht="11.25" x14ac:dyDescent="0.2">
      <c r="A20" s="10" t="s">
        <v>11</v>
      </c>
      <c r="B20" s="8" t="s">
        <v>28</v>
      </c>
      <c r="C20" s="11">
        <v>44</v>
      </c>
      <c r="D20" s="12">
        <v>1.2081274025260844</v>
      </c>
      <c r="E20" s="11">
        <v>918</v>
      </c>
      <c r="F20" s="12">
        <v>1.5914015775331543</v>
      </c>
      <c r="G20" s="11">
        <v>6834.6866999999984</v>
      </c>
      <c r="H20" s="12">
        <v>2.9537132457404427</v>
      </c>
      <c r="I20" s="11">
        <v>5560.04529</v>
      </c>
      <c r="J20" s="12">
        <v>3.3452525165626712</v>
      </c>
      <c r="K20" s="17">
        <v>1274.6414099999997</v>
      </c>
      <c r="L20" s="12">
        <v>1.9705859821783782</v>
      </c>
      <c r="M20" s="19" t="s">
        <v>45</v>
      </c>
      <c r="N20" s="19" t="s">
        <v>45</v>
      </c>
      <c r="O20" s="3" t="s">
        <v>45</v>
      </c>
      <c r="P20" s="3" t="s">
        <v>45</v>
      </c>
    </row>
    <row r="21" spans="1:16" s="2" customFormat="1" ht="11.25" x14ac:dyDescent="0.2">
      <c r="A21" s="10" t="s">
        <v>12</v>
      </c>
      <c r="B21" s="8" t="s">
        <v>29</v>
      </c>
      <c r="C21" s="11">
        <v>104</v>
      </c>
      <c r="D21" s="12">
        <v>2.8555738605161998</v>
      </c>
      <c r="E21" s="11">
        <v>1309</v>
      </c>
      <c r="F21" s="12">
        <v>2.269220767963942</v>
      </c>
      <c r="G21" s="11">
        <v>13764.709489999994</v>
      </c>
      <c r="H21" s="12">
        <v>5.9486274249238322</v>
      </c>
      <c r="I21" s="11">
        <v>9847.0477899999969</v>
      </c>
      <c r="J21" s="12">
        <v>5.9245671001018723</v>
      </c>
      <c r="K21" s="17">
        <v>3917.6616800000015</v>
      </c>
      <c r="L21" s="12">
        <v>6.0566753354776068</v>
      </c>
      <c r="M21" s="19" t="s">
        <v>45</v>
      </c>
      <c r="N21" s="19" t="s">
        <v>45</v>
      </c>
      <c r="O21" s="3" t="s">
        <v>45</v>
      </c>
      <c r="P21" s="31" t="s">
        <v>45</v>
      </c>
    </row>
    <row r="22" spans="1:16" s="2" customFormat="1" ht="11.25" x14ac:dyDescent="0.2">
      <c r="A22" s="10" t="s">
        <v>13</v>
      </c>
      <c r="B22" s="8" t="s">
        <v>30</v>
      </c>
      <c r="C22" s="11">
        <v>499</v>
      </c>
      <c r="D22" s="12">
        <v>13.701263042284459</v>
      </c>
      <c r="E22" s="11">
        <v>8386</v>
      </c>
      <c r="F22" s="12">
        <v>14.537574759469532</v>
      </c>
      <c r="G22" s="11">
        <v>13795.789300000002</v>
      </c>
      <c r="H22" s="12">
        <v>5.9620590349597569</v>
      </c>
      <c r="I22" s="11">
        <v>9184.0589600000039</v>
      </c>
      <c r="J22" s="12">
        <v>5.5256737572725703</v>
      </c>
      <c r="K22" s="17">
        <v>4585.4304099999981</v>
      </c>
      <c r="L22" s="12">
        <v>7.0890407429964579</v>
      </c>
      <c r="M22" s="19" t="s">
        <v>45</v>
      </c>
      <c r="N22" s="19" t="s">
        <v>45</v>
      </c>
      <c r="O22" s="21">
        <v>26.299940000000003</v>
      </c>
      <c r="P22" s="22">
        <v>5.232550181265502</v>
      </c>
    </row>
    <row r="23" spans="1:16" s="2" customFormat="1" ht="11.25" x14ac:dyDescent="0.2">
      <c r="A23" s="10" t="s">
        <v>14</v>
      </c>
      <c r="B23" s="8" t="s">
        <v>31</v>
      </c>
      <c r="C23" s="11">
        <v>112</v>
      </c>
      <c r="D23" s="12">
        <v>3.0752333882482152</v>
      </c>
      <c r="E23" s="11">
        <v>1615</v>
      </c>
      <c r="F23" s="12">
        <v>2.7996879604749938</v>
      </c>
      <c r="G23" s="11">
        <v>2622.0931100000003</v>
      </c>
      <c r="H23" s="12">
        <v>1.1331772019003818</v>
      </c>
      <c r="I23" s="11">
        <v>1351.0391</v>
      </c>
      <c r="J23" s="12">
        <v>0.8128651321200957</v>
      </c>
      <c r="K23" s="17">
        <v>1268.4278499999998</v>
      </c>
      <c r="L23" s="12">
        <v>1.9609798653996806</v>
      </c>
      <c r="M23" s="19" t="s">
        <v>45</v>
      </c>
      <c r="N23" s="19" t="s">
        <v>45</v>
      </c>
      <c r="O23" s="17">
        <v>2.6261700000000001</v>
      </c>
      <c r="P23" s="18">
        <v>0.5224942075736303</v>
      </c>
    </row>
    <row r="24" spans="1:16" s="2" customFormat="1" ht="22.5" x14ac:dyDescent="0.2">
      <c r="A24" s="10" t="s">
        <v>15</v>
      </c>
      <c r="B24" s="8" t="s">
        <v>32</v>
      </c>
      <c r="C24" s="11">
        <v>5</v>
      </c>
      <c r="D24" s="12">
        <v>0.13728720483250961</v>
      </c>
      <c r="E24" s="11">
        <v>87</v>
      </c>
      <c r="F24" s="12">
        <v>0.15081910375314206</v>
      </c>
      <c r="G24" s="11">
        <v>6477.3815300000006</v>
      </c>
      <c r="H24" s="12">
        <v>2.7992984115680826</v>
      </c>
      <c r="I24" s="11">
        <v>6473.6624599999996</v>
      </c>
      <c r="J24" s="12">
        <v>3.894938711136342</v>
      </c>
      <c r="K24" s="17">
        <v>3.7190700000000003</v>
      </c>
      <c r="L24" s="18">
        <v>5.7496540997676706E-3</v>
      </c>
      <c r="M24" s="19" t="s">
        <v>45</v>
      </c>
      <c r="N24" s="19" t="s">
        <v>45</v>
      </c>
      <c r="O24" s="19" t="s">
        <v>45</v>
      </c>
      <c r="P24" s="19" t="s">
        <v>45</v>
      </c>
    </row>
    <row r="25" spans="1:16" s="2" customFormat="1" ht="11.25" x14ac:dyDescent="0.2">
      <c r="A25" s="10" t="s">
        <v>16</v>
      </c>
      <c r="B25" s="9" t="s">
        <v>33</v>
      </c>
      <c r="C25" s="11">
        <v>50</v>
      </c>
      <c r="D25" s="12">
        <v>1.3728720483250962</v>
      </c>
      <c r="E25" s="11">
        <v>273</v>
      </c>
      <c r="F25" s="12">
        <v>0.47325994625985962</v>
      </c>
      <c r="G25" s="11">
        <v>337.22235000000012</v>
      </c>
      <c r="H25" s="12">
        <v>0.14573573971645551</v>
      </c>
      <c r="I25" s="11">
        <v>201.90349999999995</v>
      </c>
      <c r="J25" s="12">
        <v>0.12147710247838844</v>
      </c>
      <c r="K25" s="17">
        <v>135.31883999999999</v>
      </c>
      <c r="L25" s="12">
        <v>0.20920190348173207</v>
      </c>
      <c r="M25" s="19" t="s">
        <v>45</v>
      </c>
      <c r="N25" s="19" t="s">
        <v>45</v>
      </c>
      <c r="O25" s="19" t="s">
        <v>45</v>
      </c>
      <c r="P25" s="19" t="s">
        <v>45</v>
      </c>
    </row>
    <row r="26" spans="1:16" s="2" customFormat="1" ht="11.25" x14ac:dyDescent="0.2">
      <c r="A26" s="10" t="s">
        <v>17</v>
      </c>
      <c r="B26" s="8" t="s">
        <v>34</v>
      </c>
      <c r="C26" s="11">
        <v>23</v>
      </c>
      <c r="D26" s="12">
        <v>0.63152114222954414</v>
      </c>
      <c r="E26" s="11">
        <v>103</v>
      </c>
      <c r="F26" s="12">
        <v>0.17855595042038658</v>
      </c>
      <c r="G26" s="11">
        <v>297.04491000000002</v>
      </c>
      <c r="H26" s="12">
        <v>0.1283724512561458</v>
      </c>
      <c r="I26" s="11">
        <v>48.265009999999997</v>
      </c>
      <c r="J26" s="12">
        <v>2.9039088306495153E-2</v>
      </c>
      <c r="K26" s="17">
        <v>248.77990000000003</v>
      </c>
      <c r="L26" s="12">
        <v>0.38461184435216089</v>
      </c>
      <c r="M26" s="19" t="s">
        <v>45</v>
      </c>
      <c r="N26" s="19" t="s">
        <v>45</v>
      </c>
      <c r="O26" s="19" t="s">
        <v>45</v>
      </c>
      <c r="P26" s="19" t="s">
        <v>45</v>
      </c>
    </row>
    <row r="27" spans="1:16" s="2" customFormat="1" ht="11.25" x14ac:dyDescent="0.2">
      <c r="A27" s="10" t="s">
        <v>18</v>
      </c>
      <c r="B27" s="8" t="s">
        <v>35</v>
      </c>
      <c r="C27" s="11">
        <v>136</v>
      </c>
      <c r="D27" s="12">
        <v>3.7342119714442616</v>
      </c>
      <c r="E27" s="11">
        <v>691</v>
      </c>
      <c r="F27" s="12">
        <v>1.1978850654416224</v>
      </c>
      <c r="G27" s="11">
        <v>12654.186779999995</v>
      </c>
      <c r="H27" s="12">
        <v>5.4686982369154675</v>
      </c>
      <c r="I27" s="11">
        <v>11841.919039999992</v>
      </c>
      <c r="J27" s="12">
        <v>7.1247997818901538</v>
      </c>
      <c r="K27" s="17">
        <v>812.26772999999991</v>
      </c>
      <c r="L27" s="12">
        <v>1.2557597689485485</v>
      </c>
      <c r="M27" s="19" t="s">
        <v>45</v>
      </c>
      <c r="N27" s="19" t="s">
        <v>45</v>
      </c>
      <c r="O27" s="19" t="s">
        <v>45</v>
      </c>
      <c r="P27" s="19" t="s">
        <v>45</v>
      </c>
    </row>
    <row r="28" spans="1:16" s="2" customFormat="1" ht="11.25" x14ac:dyDescent="0.2">
      <c r="A28" s="10" t="s">
        <v>19</v>
      </c>
      <c r="B28" s="9" t="s">
        <v>36</v>
      </c>
      <c r="C28" s="11">
        <v>255</v>
      </c>
      <c r="D28" s="12">
        <v>7.0016474464579899</v>
      </c>
      <c r="E28" s="11">
        <v>1868</v>
      </c>
      <c r="F28" s="12">
        <v>3.2382768484007971</v>
      </c>
      <c r="G28" s="11">
        <v>2395.407079999999</v>
      </c>
      <c r="H28" s="12">
        <v>1.0352114049553192</v>
      </c>
      <c r="I28" s="11">
        <v>1504.7573599999998</v>
      </c>
      <c r="J28" s="12">
        <v>0.90535114064802891</v>
      </c>
      <c r="K28" s="17">
        <v>890.6497300000002</v>
      </c>
      <c r="L28" s="12">
        <v>1.3769377482949956</v>
      </c>
      <c r="M28" s="19" t="s">
        <v>45</v>
      </c>
      <c r="N28" s="19" t="s">
        <v>45</v>
      </c>
      <c r="O28" s="19" t="s">
        <v>45</v>
      </c>
      <c r="P28" s="19" t="s">
        <v>45</v>
      </c>
    </row>
    <row r="29" spans="1:16" s="2" customFormat="1" ht="11.25" x14ac:dyDescent="0.2">
      <c r="A29" s="39" t="s">
        <v>43</v>
      </c>
      <c r="B29" s="40"/>
      <c r="C29" s="13">
        <v>3642</v>
      </c>
      <c r="D29" s="14">
        <v>100.00000000000001</v>
      </c>
      <c r="E29" s="13">
        <v>57685</v>
      </c>
      <c r="F29" s="14">
        <v>100.00000000000001</v>
      </c>
      <c r="G29" s="13">
        <v>231393.03417</v>
      </c>
      <c r="H29" s="14">
        <v>100.00000000000003</v>
      </c>
      <c r="I29" s="13">
        <v>166207.04303999996</v>
      </c>
      <c r="J29" s="14">
        <v>100.00000000000001</v>
      </c>
      <c r="K29" s="24">
        <v>64683.369389999985</v>
      </c>
      <c r="L29" s="14">
        <v>100</v>
      </c>
      <c r="M29" s="28" t="s">
        <v>45</v>
      </c>
      <c r="N29" s="28" t="s">
        <v>45</v>
      </c>
      <c r="O29" s="13">
        <v>502.62184000000002</v>
      </c>
      <c r="P29" s="14">
        <v>99.999999999999972</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P32"/>
  <sheetViews>
    <sheetView zoomScale="110" zoomScaleNormal="110" workbookViewId="0">
      <selection activeCell="T24" sqref="T24"/>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64</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0" t="s">
        <v>40</v>
      </c>
      <c r="D9" s="30" t="s">
        <v>42</v>
      </c>
      <c r="E9" s="30" t="s">
        <v>37</v>
      </c>
      <c r="F9" s="30" t="s">
        <v>42</v>
      </c>
      <c r="G9" s="30" t="s">
        <v>39</v>
      </c>
      <c r="H9" s="30" t="s">
        <v>42</v>
      </c>
      <c r="I9" s="30" t="s">
        <v>47</v>
      </c>
      <c r="J9" s="30" t="s">
        <v>42</v>
      </c>
      <c r="K9" s="30" t="s">
        <v>48</v>
      </c>
      <c r="L9" s="30" t="s">
        <v>42</v>
      </c>
      <c r="M9" s="30" t="s">
        <v>49</v>
      </c>
      <c r="N9" s="30" t="s">
        <v>42</v>
      </c>
      <c r="O9" s="30" t="s">
        <v>50</v>
      </c>
      <c r="P9" s="30" t="s">
        <v>42</v>
      </c>
    </row>
    <row r="10" spans="1:16" s="1" customFormat="1" ht="12" x14ac:dyDescent="0.2">
      <c r="A10" s="10" t="s">
        <v>1</v>
      </c>
      <c r="B10" s="8" t="s">
        <v>55</v>
      </c>
      <c r="C10" s="11">
        <v>27</v>
      </c>
      <c r="D10" s="12">
        <v>0.73790653183930033</v>
      </c>
      <c r="E10" s="11">
        <v>185</v>
      </c>
      <c r="F10" s="12">
        <v>0.32856178737612335</v>
      </c>
      <c r="G10" s="11">
        <v>3913.8980000000001</v>
      </c>
      <c r="H10" s="12">
        <v>1.6430075804988908</v>
      </c>
      <c r="I10" s="11">
        <v>3775.0239999999999</v>
      </c>
      <c r="J10" s="12">
        <v>2.1940499093139554</v>
      </c>
      <c r="K10" s="17">
        <v>138.874</v>
      </c>
      <c r="L10" s="12">
        <v>0.2113338807332403</v>
      </c>
      <c r="M10" s="19" t="s">
        <v>45</v>
      </c>
      <c r="N10" s="19" t="s">
        <v>45</v>
      </c>
      <c r="O10" s="19" t="s">
        <v>45</v>
      </c>
      <c r="P10" s="19" t="s">
        <v>45</v>
      </c>
    </row>
    <row r="11" spans="1:16" s="2" customFormat="1" ht="11.25" x14ac:dyDescent="0.2">
      <c r="A11" s="10" t="s">
        <v>2</v>
      </c>
      <c r="B11" s="9" t="s">
        <v>20</v>
      </c>
      <c r="C11" s="11">
        <v>4</v>
      </c>
      <c r="D11" s="12">
        <v>0.10931948619841486</v>
      </c>
      <c r="E11" s="11">
        <v>29</v>
      </c>
      <c r="F11" s="12">
        <v>5.1504280183284193E-2</v>
      </c>
      <c r="G11" s="11">
        <v>158.23699999999999</v>
      </c>
      <c r="H11" s="12">
        <v>6.6426000502670973E-2</v>
      </c>
      <c r="I11" s="11">
        <v>86.528000000000006</v>
      </c>
      <c r="J11" s="12">
        <v>5.0290210222005992E-2</v>
      </c>
      <c r="K11" s="17">
        <v>71.709000000000003</v>
      </c>
      <c r="L11" s="12">
        <v>0.10912439516036068</v>
      </c>
      <c r="M11" s="19" t="s">
        <v>45</v>
      </c>
      <c r="N11" s="19" t="s">
        <v>45</v>
      </c>
      <c r="O11" s="19" t="s">
        <v>45</v>
      </c>
      <c r="P11" s="19" t="s">
        <v>45</v>
      </c>
    </row>
    <row r="12" spans="1:16" s="2" customFormat="1" ht="11.25" x14ac:dyDescent="0.2">
      <c r="A12" s="10" t="s">
        <v>3</v>
      </c>
      <c r="B12" s="8" t="s">
        <v>38</v>
      </c>
      <c r="C12" s="11">
        <v>351</v>
      </c>
      <c r="D12" s="12">
        <v>9.5927849139109043</v>
      </c>
      <c r="E12" s="11">
        <v>8282</v>
      </c>
      <c r="F12" s="12">
        <v>14.708912016481371</v>
      </c>
      <c r="G12" s="11">
        <v>21484.945</v>
      </c>
      <c r="H12" s="12">
        <v>9.0191230077027402</v>
      </c>
      <c r="I12" s="11">
        <v>13829.932000000001</v>
      </c>
      <c r="J12" s="12">
        <v>8.0379783149506263</v>
      </c>
      <c r="K12" s="17">
        <v>7312.4679999999998</v>
      </c>
      <c r="L12" s="12">
        <v>11.127873037268575</v>
      </c>
      <c r="M12" s="19" t="s">
        <v>45</v>
      </c>
      <c r="N12" s="19" t="s">
        <v>45</v>
      </c>
      <c r="O12" s="21">
        <v>342.54500000000002</v>
      </c>
      <c r="P12" s="22">
        <v>76.971042466704574</v>
      </c>
    </row>
    <row r="13" spans="1:16" s="2" customFormat="1" ht="11.25" x14ac:dyDescent="0.2">
      <c r="A13" s="10" t="s">
        <v>4</v>
      </c>
      <c r="B13" s="8" t="s">
        <v>21</v>
      </c>
      <c r="C13" s="11">
        <v>31</v>
      </c>
      <c r="D13" s="12">
        <v>0.84722601803771536</v>
      </c>
      <c r="E13" s="11">
        <v>232</v>
      </c>
      <c r="F13" s="12">
        <v>0.41203424146627354</v>
      </c>
      <c r="G13" s="11">
        <v>1617.0650000000001</v>
      </c>
      <c r="H13" s="12">
        <v>0.67882455116598295</v>
      </c>
      <c r="I13" s="11">
        <v>1251.5219999999999</v>
      </c>
      <c r="J13" s="12">
        <v>0.72738656247070754</v>
      </c>
      <c r="K13" s="17">
        <v>365.54199999999997</v>
      </c>
      <c r="L13" s="12">
        <v>0.55626978002354732</v>
      </c>
      <c r="M13" s="19" t="s">
        <v>45</v>
      </c>
      <c r="N13" s="19" t="s">
        <v>45</v>
      </c>
      <c r="O13" s="19" t="s">
        <v>45</v>
      </c>
      <c r="P13" s="19" t="s">
        <v>45</v>
      </c>
    </row>
    <row r="14" spans="1:16" s="2" customFormat="1" ht="11.25" x14ac:dyDescent="0.2">
      <c r="A14" s="10" t="s">
        <v>5</v>
      </c>
      <c r="B14" s="8" t="s">
        <v>22</v>
      </c>
      <c r="C14" s="11">
        <v>13</v>
      </c>
      <c r="D14" s="12">
        <v>0.35528833014484829</v>
      </c>
      <c r="E14" s="11">
        <v>253</v>
      </c>
      <c r="F14" s="12">
        <v>0.44933044435761732</v>
      </c>
      <c r="G14" s="11">
        <v>14355.755999999999</v>
      </c>
      <c r="H14" s="12">
        <v>6.0263747118071125</v>
      </c>
      <c r="I14" s="11">
        <v>13630.460999999999</v>
      </c>
      <c r="J14" s="12">
        <v>7.9220454547990702</v>
      </c>
      <c r="K14" s="17">
        <v>725.29499999999996</v>
      </c>
      <c r="L14" s="12">
        <v>1.1037300504516001</v>
      </c>
      <c r="M14" s="19" t="s">
        <v>45</v>
      </c>
      <c r="N14" s="19" t="s">
        <v>45</v>
      </c>
      <c r="O14" s="19" t="s">
        <v>45</v>
      </c>
      <c r="P14" s="19" t="s">
        <v>45</v>
      </c>
    </row>
    <row r="15" spans="1:16" s="2" customFormat="1" ht="11.25" x14ac:dyDescent="0.2">
      <c r="A15" s="10" t="s">
        <v>6</v>
      </c>
      <c r="B15" s="9" t="s">
        <v>23</v>
      </c>
      <c r="C15" s="11">
        <v>563</v>
      </c>
      <c r="D15" s="12">
        <v>15.386717682426893</v>
      </c>
      <c r="E15" s="11">
        <v>10801</v>
      </c>
      <c r="F15" s="12">
        <v>19.182680353781127</v>
      </c>
      <c r="G15" s="11">
        <v>48456.624000000003</v>
      </c>
      <c r="H15" s="12">
        <v>20.341511341732584</v>
      </c>
      <c r="I15" s="11">
        <v>27032.006000000001</v>
      </c>
      <c r="J15" s="12">
        <v>15.711044568954874</v>
      </c>
      <c r="K15" s="17">
        <v>21410.037</v>
      </c>
      <c r="L15" s="12">
        <v>32.581089374917276</v>
      </c>
      <c r="M15" s="19" t="s">
        <v>45</v>
      </c>
      <c r="N15" s="19" t="s">
        <v>45</v>
      </c>
      <c r="O15" s="21">
        <v>14.582000000000001</v>
      </c>
      <c r="P15" s="22">
        <v>3.2766256732677053</v>
      </c>
    </row>
    <row r="16" spans="1:16" s="2" customFormat="1" ht="11.25" x14ac:dyDescent="0.2">
      <c r="A16" s="10" t="s">
        <v>7</v>
      </c>
      <c r="B16" s="8" t="s">
        <v>24</v>
      </c>
      <c r="C16" s="11">
        <v>751</v>
      </c>
      <c r="D16" s="12">
        <v>20.524733533752389</v>
      </c>
      <c r="E16" s="11">
        <v>10991</v>
      </c>
      <c r="F16" s="12">
        <v>19.520122189464711</v>
      </c>
      <c r="G16" s="11">
        <v>65730.232999999993</v>
      </c>
      <c r="H16" s="12">
        <v>27.592765853110716</v>
      </c>
      <c r="I16" s="11">
        <v>53145.17</v>
      </c>
      <c r="J16" s="12">
        <v>30.888056716718822</v>
      </c>
      <c r="K16" s="17">
        <v>12547.776</v>
      </c>
      <c r="L16" s="12">
        <v>19.09479237763307</v>
      </c>
      <c r="M16" s="19" t="s">
        <v>45</v>
      </c>
      <c r="N16" s="19" t="s">
        <v>45</v>
      </c>
      <c r="O16" s="21">
        <v>37.286999999999999</v>
      </c>
      <c r="P16" s="22">
        <v>8.378517451593261</v>
      </c>
    </row>
    <row r="17" spans="1:16" s="2" customFormat="1" ht="11.25" x14ac:dyDescent="0.2">
      <c r="A17" s="10" t="s">
        <v>8</v>
      </c>
      <c r="B17" s="9" t="s">
        <v>25</v>
      </c>
      <c r="C17" s="11">
        <v>238</v>
      </c>
      <c r="D17" s="12">
        <v>6.5045094288056839</v>
      </c>
      <c r="E17" s="11">
        <v>2152</v>
      </c>
      <c r="F17" s="12">
        <v>3.8219727915319854</v>
      </c>
      <c r="G17" s="11">
        <v>11225.625</v>
      </c>
      <c r="H17" s="12">
        <v>4.712383146121299</v>
      </c>
      <c r="I17" s="11">
        <v>9700.8529999999992</v>
      </c>
      <c r="J17" s="12">
        <v>5.6381510806071722</v>
      </c>
      <c r="K17" s="17">
        <v>1520.3430000000001</v>
      </c>
      <c r="L17" s="12">
        <v>2.3136079196654289</v>
      </c>
      <c r="M17" s="19" t="s">
        <v>45</v>
      </c>
      <c r="N17" s="19" t="s">
        <v>45</v>
      </c>
      <c r="O17" s="21">
        <v>4.4290000000000003</v>
      </c>
      <c r="P17" s="22">
        <v>0.99521156953111156</v>
      </c>
    </row>
    <row r="18" spans="1:16" s="2" customFormat="1" ht="11.25" x14ac:dyDescent="0.2">
      <c r="A18" s="10" t="s">
        <v>9</v>
      </c>
      <c r="B18" s="9" t="s">
        <v>26</v>
      </c>
      <c r="C18" s="11">
        <v>353</v>
      </c>
      <c r="D18" s="12">
        <v>9.6474446570101122</v>
      </c>
      <c r="E18" s="11">
        <v>7654</v>
      </c>
      <c r="F18" s="12">
        <v>13.593577949064043</v>
      </c>
      <c r="G18" s="11">
        <v>6079.1310000000003</v>
      </c>
      <c r="H18" s="12">
        <v>2.5519465034208357</v>
      </c>
      <c r="I18" s="11">
        <v>2148.6849999999999</v>
      </c>
      <c r="J18" s="12">
        <v>1.2488191146319219</v>
      </c>
      <c r="K18" s="17">
        <v>3921.4459999999999</v>
      </c>
      <c r="L18" s="12">
        <v>5.9675274080522067</v>
      </c>
      <c r="M18" s="32" t="s">
        <v>45</v>
      </c>
      <c r="N18" s="32" t="s">
        <v>45</v>
      </c>
      <c r="O18" s="17">
        <v>9</v>
      </c>
      <c r="P18" s="18">
        <v>2.0223310286249725</v>
      </c>
    </row>
    <row r="19" spans="1:16" s="2" customFormat="1" ht="11.25" x14ac:dyDescent="0.2">
      <c r="A19" s="10" t="s">
        <v>10</v>
      </c>
      <c r="B19" s="8" t="s">
        <v>27</v>
      </c>
      <c r="C19" s="11">
        <v>120</v>
      </c>
      <c r="D19" s="12">
        <v>3.2795845859524464</v>
      </c>
      <c r="E19" s="11">
        <v>1486</v>
      </c>
      <c r="F19" s="12">
        <v>2.6391503569779418</v>
      </c>
      <c r="G19" s="11">
        <v>6792.7489999999998</v>
      </c>
      <c r="H19" s="12">
        <v>2.8515148068310054</v>
      </c>
      <c r="I19" s="11">
        <v>3172.7020000000002</v>
      </c>
      <c r="J19" s="12">
        <v>1.8439794118872372</v>
      </c>
      <c r="K19" s="17">
        <v>3620.047</v>
      </c>
      <c r="L19" s="12">
        <v>5.5088683335017663</v>
      </c>
      <c r="M19" s="19" t="s">
        <v>45</v>
      </c>
      <c r="N19" s="19" t="s">
        <v>45</v>
      </c>
      <c r="O19" s="19" t="s">
        <v>45</v>
      </c>
      <c r="P19" s="19" t="s">
        <v>45</v>
      </c>
    </row>
    <row r="20" spans="1:16" s="2" customFormat="1" ht="11.25" x14ac:dyDescent="0.2">
      <c r="A20" s="10" t="s">
        <v>11</v>
      </c>
      <c r="B20" s="8" t="s">
        <v>28</v>
      </c>
      <c r="C20" s="11">
        <v>44</v>
      </c>
      <c r="D20" s="12">
        <v>1.2025143481825635</v>
      </c>
      <c r="E20" s="11">
        <v>758</v>
      </c>
      <c r="F20" s="12">
        <v>1.3462153234113594</v>
      </c>
      <c r="G20" s="11">
        <v>7212.366</v>
      </c>
      <c r="H20" s="12">
        <v>3.0276650059180032</v>
      </c>
      <c r="I20" s="11">
        <v>5424.86</v>
      </c>
      <c r="J20" s="12">
        <v>3.1529371974962022</v>
      </c>
      <c r="K20" s="17">
        <v>1787.5060000000001</v>
      </c>
      <c r="L20" s="12">
        <v>2.720167776646107</v>
      </c>
      <c r="M20" s="19" t="s">
        <v>45</v>
      </c>
      <c r="N20" s="19" t="s">
        <v>45</v>
      </c>
      <c r="O20" s="19" t="s">
        <v>45</v>
      </c>
      <c r="P20" s="19" t="s">
        <v>45</v>
      </c>
    </row>
    <row r="21" spans="1:16" s="2" customFormat="1" ht="11.25" x14ac:dyDescent="0.2">
      <c r="A21" s="10" t="s">
        <v>12</v>
      </c>
      <c r="B21" s="8" t="s">
        <v>29</v>
      </c>
      <c r="C21" s="11">
        <v>110</v>
      </c>
      <c r="D21" s="12">
        <v>3.0062858704564088</v>
      </c>
      <c r="E21" s="11">
        <v>1199</v>
      </c>
      <c r="F21" s="12">
        <v>2.1294355841295776</v>
      </c>
      <c r="G21" s="11">
        <v>13309.601000000001</v>
      </c>
      <c r="H21" s="12">
        <v>5.5872113520627309</v>
      </c>
      <c r="I21" s="11">
        <v>8919.0969999999998</v>
      </c>
      <c r="J21" s="12">
        <v>5.1837932590660012</v>
      </c>
      <c r="K21" s="17">
        <v>4390.5050000000001</v>
      </c>
      <c r="L21" s="12">
        <v>6.6813259503484819</v>
      </c>
      <c r="M21" s="19" t="s">
        <v>45</v>
      </c>
      <c r="N21" s="19" t="s">
        <v>45</v>
      </c>
      <c r="O21" s="19" t="s">
        <v>45</v>
      </c>
      <c r="P21" s="19" t="s">
        <v>45</v>
      </c>
    </row>
    <row r="22" spans="1:16" s="2" customFormat="1" ht="11.25" x14ac:dyDescent="0.2">
      <c r="A22" s="10" t="s">
        <v>13</v>
      </c>
      <c r="B22" s="8" t="s">
        <v>30</v>
      </c>
      <c r="C22" s="11">
        <v>465</v>
      </c>
      <c r="D22" s="12">
        <v>12.708390270565728</v>
      </c>
      <c r="E22" s="11">
        <v>7981</v>
      </c>
      <c r="F22" s="12">
        <v>14.174333108372108</v>
      </c>
      <c r="G22" s="11">
        <v>13139.216</v>
      </c>
      <c r="H22" s="12">
        <v>5.5156857664181107</v>
      </c>
      <c r="I22" s="11">
        <v>8462.473</v>
      </c>
      <c r="J22" s="12">
        <v>4.9184026692868175</v>
      </c>
      <c r="K22" s="17">
        <v>4647.915</v>
      </c>
      <c r="L22" s="12">
        <v>7.0730440130495165</v>
      </c>
      <c r="M22" s="19" t="s">
        <v>45</v>
      </c>
      <c r="N22" s="19" t="s">
        <v>45</v>
      </c>
      <c r="O22" s="21">
        <v>28.827000000000002</v>
      </c>
      <c r="P22" s="22">
        <v>6.4775262846857879</v>
      </c>
    </row>
    <row r="23" spans="1:16" s="2" customFormat="1" ht="11.25" x14ac:dyDescent="0.2">
      <c r="A23" s="10" t="s">
        <v>14</v>
      </c>
      <c r="B23" s="8" t="s">
        <v>31</v>
      </c>
      <c r="C23" s="11">
        <v>117</v>
      </c>
      <c r="D23" s="12">
        <v>3.1975949713036349</v>
      </c>
      <c r="E23" s="11">
        <v>1399</v>
      </c>
      <c r="F23" s="12">
        <v>2.4846375164280894</v>
      </c>
      <c r="G23" s="11">
        <v>2448.8690000000001</v>
      </c>
      <c r="H23" s="12">
        <v>1.0280059241831898</v>
      </c>
      <c r="I23" s="11">
        <v>1399.3579999999999</v>
      </c>
      <c r="J23" s="12">
        <v>0.81330907909400263</v>
      </c>
      <c r="K23" s="17">
        <v>1045.0309999999999</v>
      </c>
      <c r="L23" s="12">
        <v>1.5902937678509932</v>
      </c>
      <c r="M23" s="19" t="s">
        <v>45</v>
      </c>
      <c r="N23" s="19" t="s">
        <v>45</v>
      </c>
      <c r="O23" s="17">
        <v>4.4790000000000001</v>
      </c>
      <c r="P23" s="18">
        <v>1.0064467419123613</v>
      </c>
    </row>
    <row r="24" spans="1:16" s="2" customFormat="1" ht="22.5" x14ac:dyDescent="0.2">
      <c r="A24" s="10" t="s">
        <v>15</v>
      </c>
      <c r="B24" s="8" t="s">
        <v>32</v>
      </c>
      <c r="C24" s="11">
        <v>5</v>
      </c>
      <c r="D24" s="12">
        <v>0.13664935774801859</v>
      </c>
      <c r="E24" s="11">
        <v>97</v>
      </c>
      <c r="F24" s="12">
        <v>0.17227293716477818</v>
      </c>
      <c r="G24" s="11">
        <v>6505.13</v>
      </c>
      <c r="H24" s="12">
        <v>2.7307757897959397</v>
      </c>
      <c r="I24" s="11">
        <v>6501.4110000000001</v>
      </c>
      <c r="J24" s="12">
        <v>3.778630338499239</v>
      </c>
      <c r="K24" s="17">
        <v>3.7189999999999999</v>
      </c>
      <c r="L24" s="18">
        <v>5.6594517508455188E-3</v>
      </c>
      <c r="M24" s="19" t="s">
        <v>45</v>
      </c>
      <c r="N24" s="19" t="s">
        <v>45</v>
      </c>
      <c r="O24" s="19" t="s">
        <v>45</v>
      </c>
      <c r="P24" s="19" t="s">
        <v>45</v>
      </c>
    </row>
    <row r="25" spans="1:16" s="2" customFormat="1" ht="11.25" x14ac:dyDescent="0.2">
      <c r="A25" s="10" t="s">
        <v>16</v>
      </c>
      <c r="B25" s="9" t="s">
        <v>33</v>
      </c>
      <c r="C25" s="11">
        <v>54</v>
      </c>
      <c r="D25" s="12">
        <v>1.4758130636786007</v>
      </c>
      <c r="E25" s="11">
        <v>246</v>
      </c>
      <c r="F25" s="12">
        <v>0.43689837672716941</v>
      </c>
      <c r="G25" s="11">
        <v>362.935</v>
      </c>
      <c r="H25" s="12">
        <v>0.15235577325427616</v>
      </c>
      <c r="I25" s="11">
        <v>201.94200000000001</v>
      </c>
      <c r="J25" s="12">
        <v>0.11736900925310113</v>
      </c>
      <c r="K25" s="17">
        <v>160.99299999999999</v>
      </c>
      <c r="L25" s="12">
        <v>0.24499384665874502</v>
      </c>
      <c r="M25" s="19" t="s">
        <v>45</v>
      </c>
      <c r="N25" s="19" t="s">
        <v>45</v>
      </c>
      <c r="O25" s="19" t="s">
        <v>45</v>
      </c>
      <c r="P25" s="19" t="s">
        <v>45</v>
      </c>
    </row>
    <row r="26" spans="1:16" s="2" customFormat="1" ht="11.25" x14ac:dyDescent="0.2">
      <c r="A26" s="10" t="s">
        <v>17</v>
      </c>
      <c r="B26" s="8" t="s">
        <v>34</v>
      </c>
      <c r="C26" s="11">
        <v>22</v>
      </c>
      <c r="D26" s="12">
        <v>0.60125717409128177</v>
      </c>
      <c r="E26" s="11">
        <v>109</v>
      </c>
      <c r="F26" s="12">
        <v>0.19358505310268886</v>
      </c>
      <c r="G26" s="11">
        <v>295.98599999999999</v>
      </c>
      <c r="H26" s="12">
        <v>0.12425138358780546</v>
      </c>
      <c r="I26" s="11">
        <v>62.392000000000003</v>
      </c>
      <c r="J26" s="12">
        <v>3.6262328912853616E-2</v>
      </c>
      <c r="K26" s="17">
        <v>229.71199999999999</v>
      </c>
      <c r="L26" s="12">
        <v>0.34956815826572352</v>
      </c>
      <c r="M26" s="19" t="s">
        <v>45</v>
      </c>
      <c r="N26" s="19" t="s">
        <v>45</v>
      </c>
      <c r="O26" s="17">
        <v>3.8820000000000001</v>
      </c>
      <c r="P26" s="18">
        <v>0.87229878368023805</v>
      </c>
    </row>
    <row r="27" spans="1:16" s="2" customFormat="1" ht="11.25" x14ac:dyDescent="0.2">
      <c r="A27" s="10" t="s">
        <v>18</v>
      </c>
      <c r="B27" s="8" t="s">
        <v>35</v>
      </c>
      <c r="C27" s="11">
        <v>140</v>
      </c>
      <c r="D27" s="12">
        <v>3.8261820169445202</v>
      </c>
      <c r="E27" s="11">
        <v>676</v>
      </c>
      <c r="F27" s="12">
        <v>1.2005825311689695</v>
      </c>
      <c r="G27" s="11">
        <v>12733.2</v>
      </c>
      <c r="H27" s="12">
        <v>5.3452451044990124</v>
      </c>
      <c r="I27" s="11">
        <v>11833.183000000001</v>
      </c>
      <c r="J27" s="12">
        <v>6.877464643415629</v>
      </c>
      <c r="K27" s="17">
        <v>900.01599999999996</v>
      </c>
      <c r="L27" s="12">
        <v>1.3696147155119602</v>
      </c>
      <c r="M27" s="19" t="s">
        <v>45</v>
      </c>
      <c r="N27" s="19" t="s">
        <v>45</v>
      </c>
      <c r="O27" s="19" t="s">
        <v>45</v>
      </c>
      <c r="P27" s="19" t="s">
        <v>45</v>
      </c>
    </row>
    <row r="28" spans="1:16" s="2" customFormat="1" ht="11.25" x14ac:dyDescent="0.2">
      <c r="A28" s="10" t="s">
        <v>19</v>
      </c>
      <c r="B28" s="9" t="s">
        <v>36</v>
      </c>
      <c r="C28" s="11">
        <v>251</v>
      </c>
      <c r="D28" s="12">
        <v>6.8597977589505321</v>
      </c>
      <c r="E28" s="11">
        <v>1776</v>
      </c>
      <c r="F28" s="12">
        <v>3.1541931588107843</v>
      </c>
      <c r="G28" s="11">
        <v>2393.89</v>
      </c>
      <c r="H28" s="12">
        <v>1.0049263973870779</v>
      </c>
      <c r="I28" s="11">
        <v>1479.7449999999999</v>
      </c>
      <c r="J28" s="12">
        <v>0.8600301304197745</v>
      </c>
      <c r="K28" s="17">
        <v>914.14499999999998</v>
      </c>
      <c r="L28" s="12">
        <v>1.3911157625105344</v>
      </c>
      <c r="M28" s="19" t="s">
        <v>45</v>
      </c>
      <c r="N28" s="19" t="s">
        <v>45</v>
      </c>
      <c r="O28" s="19" t="s">
        <v>45</v>
      </c>
      <c r="P28" s="19" t="s">
        <v>45</v>
      </c>
    </row>
    <row r="29" spans="1:16" s="2" customFormat="1" ht="11.25" x14ac:dyDescent="0.2">
      <c r="A29" s="39" t="s">
        <v>43</v>
      </c>
      <c r="B29" s="40"/>
      <c r="C29" s="13">
        <f>SUM(C10:C28)</f>
        <v>3659</v>
      </c>
      <c r="D29" s="14">
        <f t="shared" ref="D29:L29" si="0">SUM(D10:D28)</f>
        <v>99.999999999999986</v>
      </c>
      <c r="E29" s="13">
        <f t="shared" si="0"/>
        <v>56306</v>
      </c>
      <c r="F29" s="14">
        <f t="shared" si="0"/>
        <v>100.00000000000003</v>
      </c>
      <c r="G29" s="13">
        <f t="shared" si="0"/>
        <v>238215.45600000003</v>
      </c>
      <c r="H29" s="14">
        <f t="shared" si="0"/>
        <v>100</v>
      </c>
      <c r="I29" s="13">
        <f t="shared" si="0"/>
        <v>172057.34399999998</v>
      </c>
      <c r="J29" s="14">
        <f t="shared" si="0"/>
        <v>100.00000000000001</v>
      </c>
      <c r="K29" s="13">
        <f t="shared" si="0"/>
        <v>65713.079000000012</v>
      </c>
      <c r="L29" s="14">
        <f t="shared" si="0"/>
        <v>99.999999999999972</v>
      </c>
      <c r="M29" s="28" t="s">
        <v>45</v>
      </c>
      <c r="N29" s="28" t="s">
        <v>45</v>
      </c>
      <c r="O29" s="13">
        <f>SUM(O10:O28)</f>
        <v>445.03099999999995</v>
      </c>
      <c r="P29" s="14">
        <f>SUM(P10:P28)</f>
        <v>100</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CAA03-8456-48D0-811D-5D31275909FC}">
  <sheetPr>
    <pageSetUpPr fitToPage="1"/>
  </sheetPr>
  <dimension ref="A3:P32"/>
  <sheetViews>
    <sheetView zoomScale="110" zoomScaleNormal="110" workbookViewId="0">
      <selection activeCell="U26" sqref="U26"/>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65</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3" t="s">
        <v>40</v>
      </c>
      <c r="D9" s="33" t="s">
        <v>42</v>
      </c>
      <c r="E9" s="33" t="s">
        <v>37</v>
      </c>
      <c r="F9" s="33" t="s">
        <v>42</v>
      </c>
      <c r="G9" s="33" t="s">
        <v>39</v>
      </c>
      <c r="H9" s="33" t="s">
        <v>42</v>
      </c>
      <c r="I9" s="33" t="s">
        <v>47</v>
      </c>
      <c r="J9" s="33" t="s">
        <v>42</v>
      </c>
      <c r="K9" s="33" t="s">
        <v>48</v>
      </c>
      <c r="L9" s="33" t="s">
        <v>42</v>
      </c>
      <c r="M9" s="33" t="s">
        <v>49</v>
      </c>
      <c r="N9" s="33" t="s">
        <v>42</v>
      </c>
      <c r="O9" s="33" t="s">
        <v>50</v>
      </c>
      <c r="P9" s="33" t="s">
        <v>42</v>
      </c>
    </row>
    <row r="10" spans="1:16" s="1" customFormat="1" ht="12" x14ac:dyDescent="0.2">
      <c r="A10" s="10" t="s">
        <v>1</v>
      </c>
      <c r="B10" s="8" t="s">
        <v>55</v>
      </c>
      <c r="C10" s="11">
        <v>27</v>
      </c>
      <c r="D10" s="12">
        <v>0.74750830564784054</v>
      </c>
      <c r="E10" s="11">
        <v>214</v>
      </c>
      <c r="F10" s="12">
        <v>0.39349808767284494</v>
      </c>
      <c r="G10" s="11">
        <v>3925.6582200000003</v>
      </c>
      <c r="H10" s="12">
        <v>1.6047744554587806</v>
      </c>
      <c r="I10" s="11">
        <v>3778.7382099999995</v>
      </c>
      <c r="J10" s="12">
        <v>2.1734438138472871</v>
      </c>
      <c r="K10" s="17">
        <v>146.92002000000002</v>
      </c>
      <c r="L10" s="12">
        <v>0.20881633821753592</v>
      </c>
      <c r="M10" s="19" t="s">
        <v>45</v>
      </c>
      <c r="N10" s="19" t="s">
        <v>45</v>
      </c>
      <c r="O10" s="19" t="s">
        <v>45</v>
      </c>
      <c r="P10" s="19" t="s">
        <v>45</v>
      </c>
    </row>
    <row r="11" spans="1:16" s="2" customFormat="1" ht="11.25" x14ac:dyDescent="0.2">
      <c r="A11" s="10" t="s">
        <v>2</v>
      </c>
      <c r="B11" s="9" t="s">
        <v>20</v>
      </c>
      <c r="C11" s="11">
        <v>4</v>
      </c>
      <c r="D11" s="12">
        <v>0.11074197120708748</v>
      </c>
      <c r="E11" s="11">
        <v>28</v>
      </c>
      <c r="F11" s="12">
        <v>5.1485731097381582E-2</v>
      </c>
      <c r="G11" s="11">
        <v>136.14841000000001</v>
      </c>
      <c r="H11" s="12">
        <v>5.5656269159195623E-2</v>
      </c>
      <c r="I11" s="11">
        <v>88.08232000000001</v>
      </c>
      <c r="J11" s="12">
        <v>5.0662936375610201E-2</v>
      </c>
      <c r="K11" s="17">
        <v>48.066089999999996</v>
      </c>
      <c r="L11" s="12">
        <v>6.8315978354988774E-2</v>
      </c>
      <c r="M11" s="19" t="s">
        <v>45</v>
      </c>
      <c r="N11" s="19" t="s">
        <v>45</v>
      </c>
      <c r="O11" s="19" t="s">
        <v>45</v>
      </c>
      <c r="P11" s="19" t="s">
        <v>45</v>
      </c>
    </row>
    <row r="12" spans="1:16" s="2" customFormat="1" ht="11.25" x14ac:dyDescent="0.2">
      <c r="A12" s="10" t="s">
        <v>3</v>
      </c>
      <c r="B12" s="8" t="s">
        <v>38</v>
      </c>
      <c r="C12" s="11">
        <v>355</v>
      </c>
      <c r="D12" s="12">
        <v>9.8283499446290143</v>
      </c>
      <c r="E12" s="11">
        <v>9204</v>
      </c>
      <c r="F12" s="12">
        <v>16.924095322153573</v>
      </c>
      <c r="G12" s="11">
        <v>19065.183600000004</v>
      </c>
      <c r="H12" s="12">
        <v>7.793678897984063</v>
      </c>
      <c r="I12" s="11">
        <v>11554.013730000001</v>
      </c>
      <c r="J12" s="12">
        <v>6.6456045036724367</v>
      </c>
      <c r="K12" s="17">
        <v>7195.8818900000088</v>
      </c>
      <c r="L12" s="12">
        <v>10.227453729693767</v>
      </c>
      <c r="M12" s="19" t="s">
        <v>45</v>
      </c>
      <c r="N12" s="19" t="s">
        <v>45</v>
      </c>
      <c r="O12" s="21">
        <v>315.28798999999998</v>
      </c>
      <c r="P12" s="22">
        <v>77.714570696172345</v>
      </c>
    </row>
    <row r="13" spans="1:16" s="2" customFormat="1" ht="11.25" x14ac:dyDescent="0.2">
      <c r="A13" s="10" t="s">
        <v>4</v>
      </c>
      <c r="B13" s="8" t="s">
        <v>21</v>
      </c>
      <c r="C13" s="11">
        <v>28</v>
      </c>
      <c r="D13" s="12">
        <v>0.77519379844961245</v>
      </c>
      <c r="E13" s="11">
        <v>212</v>
      </c>
      <c r="F13" s="12">
        <v>0.38982053545160344</v>
      </c>
      <c r="G13" s="11">
        <v>3372.2016599999997</v>
      </c>
      <c r="H13" s="12">
        <v>1.3785262952982431</v>
      </c>
      <c r="I13" s="11">
        <v>2549.73695</v>
      </c>
      <c r="J13" s="12">
        <v>1.4665503914110394</v>
      </c>
      <c r="K13" s="17">
        <v>822.46470999999997</v>
      </c>
      <c r="L13" s="12">
        <v>1.1689630116804202</v>
      </c>
      <c r="M13" s="19" t="s">
        <v>45</v>
      </c>
      <c r="N13" s="19" t="s">
        <v>45</v>
      </c>
      <c r="O13" s="19" t="s">
        <v>45</v>
      </c>
      <c r="P13" s="19" t="s">
        <v>45</v>
      </c>
    </row>
    <row r="14" spans="1:16" s="2" customFormat="1" ht="11.25" x14ac:dyDescent="0.2">
      <c r="A14" s="10" t="s">
        <v>5</v>
      </c>
      <c r="B14" s="8" t="s">
        <v>22</v>
      </c>
      <c r="C14" s="11">
        <v>11</v>
      </c>
      <c r="D14" s="12">
        <v>0.30454042081949062</v>
      </c>
      <c r="E14" s="11">
        <v>276</v>
      </c>
      <c r="F14" s="12">
        <v>0.50750220653133282</v>
      </c>
      <c r="G14" s="11">
        <v>14354.170629999999</v>
      </c>
      <c r="H14" s="12">
        <v>5.8678583476685517</v>
      </c>
      <c r="I14" s="11">
        <v>13668.035579999998</v>
      </c>
      <c r="J14" s="12">
        <v>7.8615415326153588</v>
      </c>
      <c r="K14" s="17">
        <v>686.13506000000007</v>
      </c>
      <c r="L14" s="12">
        <v>0.97519868804720611</v>
      </c>
      <c r="M14" s="19" t="s">
        <v>45</v>
      </c>
      <c r="N14" s="19" t="s">
        <v>45</v>
      </c>
      <c r="O14" s="19" t="s">
        <v>45</v>
      </c>
      <c r="P14" s="19" t="s">
        <v>45</v>
      </c>
    </row>
    <row r="15" spans="1:16" s="2" customFormat="1" ht="11.25" x14ac:dyDescent="0.2">
      <c r="A15" s="10" t="s">
        <v>6</v>
      </c>
      <c r="B15" s="9" t="s">
        <v>23</v>
      </c>
      <c r="C15" s="11">
        <v>597</v>
      </c>
      <c r="D15" s="12">
        <v>16.528239202657808</v>
      </c>
      <c r="E15" s="11">
        <v>10363</v>
      </c>
      <c r="F15" s="12">
        <v>19.055236834363047</v>
      </c>
      <c r="G15" s="11">
        <v>51255.451119999983</v>
      </c>
      <c r="H15" s="12">
        <v>20.952776337312446</v>
      </c>
      <c r="I15" s="11">
        <v>26646.363459999986</v>
      </c>
      <c r="J15" s="12">
        <v>15.326378967031792</v>
      </c>
      <c r="K15" s="17">
        <v>24570.989969999988</v>
      </c>
      <c r="L15" s="12">
        <v>34.922566386222918</v>
      </c>
      <c r="M15" s="19" t="s">
        <v>45</v>
      </c>
      <c r="N15" s="19" t="s">
        <v>45</v>
      </c>
      <c r="O15" s="21">
        <v>38.097749999999991</v>
      </c>
      <c r="P15" s="22">
        <v>9.3906218430334114</v>
      </c>
    </row>
    <row r="16" spans="1:16" s="2" customFormat="1" ht="11.25" x14ac:dyDescent="0.2">
      <c r="A16" s="10" t="s">
        <v>7</v>
      </c>
      <c r="B16" s="8" t="s">
        <v>24</v>
      </c>
      <c r="C16" s="11">
        <v>726</v>
      </c>
      <c r="D16" s="12">
        <v>20.099667774086381</v>
      </c>
      <c r="E16" s="11">
        <v>10172</v>
      </c>
      <c r="F16" s="12">
        <v>18.704030597234482</v>
      </c>
      <c r="G16" s="11">
        <v>66068.765680000084</v>
      </c>
      <c r="H16" s="12">
        <v>27.008328673848712</v>
      </c>
      <c r="I16" s="11">
        <v>53827.444190000017</v>
      </c>
      <c r="J16" s="12">
        <v>30.960315080934286</v>
      </c>
      <c r="K16" s="17">
        <v>12228.416409999993</v>
      </c>
      <c r="L16" s="12">
        <v>17.380157836457034</v>
      </c>
      <c r="M16" s="19" t="s">
        <v>45</v>
      </c>
      <c r="N16" s="19" t="s">
        <v>45</v>
      </c>
      <c r="O16" s="21">
        <v>12.905110000000002</v>
      </c>
      <c r="P16" s="22">
        <v>3.1809492122959742</v>
      </c>
    </row>
    <row r="17" spans="1:16" s="2" customFormat="1" ht="11.25" x14ac:dyDescent="0.2">
      <c r="A17" s="10" t="s">
        <v>8</v>
      </c>
      <c r="B17" s="9" t="s">
        <v>25</v>
      </c>
      <c r="C17" s="11">
        <v>241</v>
      </c>
      <c r="D17" s="12">
        <v>6.672203765227021</v>
      </c>
      <c r="E17" s="11">
        <v>2415</v>
      </c>
      <c r="F17" s="12">
        <v>4.4406443071491619</v>
      </c>
      <c r="G17" s="11">
        <v>11880.001140000002</v>
      </c>
      <c r="H17" s="12">
        <v>4.8564396826917839</v>
      </c>
      <c r="I17" s="11">
        <v>10240.570320000003</v>
      </c>
      <c r="J17" s="12">
        <v>5.8901418874085332</v>
      </c>
      <c r="K17" s="17">
        <v>1635.017939999999</v>
      </c>
      <c r="L17" s="12">
        <v>2.3238389101143504</v>
      </c>
      <c r="M17" s="19" t="s">
        <v>45</v>
      </c>
      <c r="N17" s="19" t="s">
        <v>45</v>
      </c>
      <c r="O17" s="21">
        <v>4.4128400000000001</v>
      </c>
      <c r="P17" s="22">
        <v>1.0877102110705112</v>
      </c>
    </row>
    <row r="18" spans="1:16" s="2" customFormat="1" ht="11.25" x14ac:dyDescent="0.2">
      <c r="A18" s="10" t="s">
        <v>9</v>
      </c>
      <c r="B18" s="9" t="s">
        <v>26</v>
      </c>
      <c r="C18" s="11">
        <v>344</v>
      </c>
      <c r="D18" s="12">
        <v>9.5238095238095237</v>
      </c>
      <c r="E18" s="11">
        <v>7345</v>
      </c>
      <c r="F18" s="12">
        <v>13.505810532509562</v>
      </c>
      <c r="G18" s="11">
        <v>7019.7322000000013</v>
      </c>
      <c r="H18" s="12">
        <v>2.8696046082996673</v>
      </c>
      <c r="I18" s="11">
        <v>3039.1500799999999</v>
      </c>
      <c r="J18" s="12">
        <v>1.7480496328771842</v>
      </c>
      <c r="K18" s="17">
        <v>3964.3552600000021</v>
      </c>
      <c r="L18" s="12">
        <v>5.6345088217836325</v>
      </c>
      <c r="M18" s="32" t="s">
        <v>45</v>
      </c>
      <c r="N18" s="32" t="s">
        <v>45</v>
      </c>
      <c r="O18" s="17">
        <v>16.22683</v>
      </c>
      <c r="P18" s="18">
        <v>3.9997119053274766</v>
      </c>
    </row>
    <row r="19" spans="1:16" s="2" customFormat="1" ht="11.25" x14ac:dyDescent="0.2">
      <c r="A19" s="10" t="s">
        <v>10</v>
      </c>
      <c r="B19" s="8" t="s">
        <v>27</v>
      </c>
      <c r="C19" s="11">
        <v>111</v>
      </c>
      <c r="D19" s="12">
        <v>3.0730897009966776</v>
      </c>
      <c r="E19" s="11">
        <v>1495</v>
      </c>
      <c r="F19" s="12">
        <v>2.7489702853780522</v>
      </c>
      <c r="G19" s="11">
        <v>6236.0222200000007</v>
      </c>
      <c r="H19" s="12">
        <v>2.5492308809118276</v>
      </c>
      <c r="I19" s="11">
        <v>2877.8793099999994</v>
      </c>
      <c r="J19" s="12">
        <v>1.6552903735870599</v>
      </c>
      <c r="K19" s="17">
        <v>3358.1429100000005</v>
      </c>
      <c r="L19" s="12">
        <v>4.7729036905751867</v>
      </c>
      <c r="M19" s="19" t="s">
        <v>45</v>
      </c>
      <c r="N19" s="19" t="s">
        <v>45</v>
      </c>
      <c r="O19" s="19" t="s">
        <v>45</v>
      </c>
      <c r="P19" s="19" t="s">
        <v>45</v>
      </c>
    </row>
    <row r="20" spans="1:16" s="2" customFormat="1" ht="11.25" x14ac:dyDescent="0.2">
      <c r="A20" s="10" t="s">
        <v>11</v>
      </c>
      <c r="B20" s="8" t="s">
        <v>28</v>
      </c>
      <c r="C20" s="11">
        <v>44</v>
      </c>
      <c r="D20" s="12">
        <v>1.2181616832779625</v>
      </c>
      <c r="E20" s="11">
        <v>822</v>
      </c>
      <c r="F20" s="12">
        <v>1.5114739629302738</v>
      </c>
      <c r="G20" s="11">
        <v>7969.2068400000007</v>
      </c>
      <c r="H20" s="12">
        <v>3.2577414666270643</v>
      </c>
      <c r="I20" s="11">
        <v>5428.8509300000005</v>
      </c>
      <c r="J20" s="12">
        <v>3.122550918950163</v>
      </c>
      <c r="K20" s="17">
        <v>2540.3559099999998</v>
      </c>
      <c r="L20" s="12">
        <v>3.6105890735345398</v>
      </c>
      <c r="M20" s="19" t="s">
        <v>45</v>
      </c>
      <c r="N20" s="19" t="s">
        <v>45</v>
      </c>
      <c r="O20" s="19" t="s">
        <v>45</v>
      </c>
      <c r="P20" s="19" t="s">
        <v>45</v>
      </c>
    </row>
    <row r="21" spans="1:16" s="2" customFormat="1" ht="11.25" x14ac:dyDescent="0.2">
      <c r="A21" s="10" t="s">
        <v>12</v>
      </c>
      <c r="B21" s="8" t="s">
        <v>29</v>
      </c>
      <c r="C21" s="11">
        <v>100</v>
      </c>
      <c r="D21" s="12">
        <v>2.7685492801771869</v>
      </c>
      <c r="E21" s="11">
        <v>1179</v>
      </c>
      <c r="F21" s="12">
        <v>2.1679170344218885</v>
      </c>
      <c r="G21" s="11">
        <v>12964.208599999996</v>
      </c>
      <c r="H21" s="12">
        <v>5.299654129472084</v>
      </c>
      <c r="I21" s="11">
        <v>8924.9258799999989</v>
      </c>
      <c r="J21" s="12">
        <v>5.1334132890173283</v>
      </c>
      <c r="K21" s="17">
        <v>4039.2827400000006</v>
      </c>
      <c r="L21" s="12">
        <v>5.7410026951541058</v>
      </c>
      <c r="M21" s="19" t="s">
        <v>45</v>
      </c>
      <c r="N21" s="19" t="s">
        <v>45</v>
      </c>
      <c r="O21" s="19" t="s">
        <v>45</v>
      </c>
      <c r="P21" s="19" t="s">
        <v>45</v>
      </c>
    </row>
    <row r="22" spans="1:16" s="2" customFormat="1" ht="11.25" x14ac:dyDescent="0.2">
      <c r="A22" s="10" t="s">
        <v>13</v>
      </c>
      <c r="B22" s="8" t="s">
        <v>30</v>
      </c>
      <c r="C22" s="11">
        <v>470</v>
      </c>
      <c r="D22" s="12">
        <v>13.01218161683278</v>
      </c>
      <c r="E22" s="11">
        <v>6964</v>
      </c>
      <c r="F22" s="12">
        <v>12.805236834363049</v>
      </c>
      <c r="G22" s="11">
        <v>14762.321089999985</v>
      </c>
      <c r="H22" s="12">
        <v>6.0347066557700471</v>
      </c>
      <c r="I22" s="11">
        <v>9456.8334700000032</v>
      </c>
      <c r="J22" s="12">
        <v>5.439354372198089</v>
      </c>
      <c r="K22" s="17">
        <v>5289.178609999999</v>
      </c>
      <c r="L22" s="12">
        <v>7.5174704544602982</v>
      </c>
      <c r="M22" s="19" t="s">
        <v>45</v>
      </c>
      <c r="N22" s="32" t="s">
        <v>45</v>
      </c>
      <c r="O22" s="21">
        <v>16.308979999999998</v>
      </c>
      <c r="P22" s="22">
        <v>4.0199608592527136</v>
      </c>
    </row>
    <row r="23" spans="1:16" s="2" customFormat="1" ht="11.25" x14ac:dyDescent="0.2">
      <c r="A23" s="10" t="s">
        <v>14</v>
      </c>
      <c r="B23" s="8" t="s">
        <v>31</v>
      </c>
      <c r="C23" s="11">
        <v>122</v>
      </c>
      <c r="D23" s="12">
        <v>3.3776301218161686</v>
      </c>
      <c r="E23" s="11">
        <v>1381</v>
      </c>
      <c r="F23" s="12">
        <v>2.5393498087672843</v>
      </c>
      <c r="G23" s="11">
        <v>2550.68658</v>
      </c>
      <c r="H23" s="12">
        <v>1.0426981764768912</v>
      </c>
      <c r="I23" s="11">
        <v>1194.2258999999997</v>
      </c>
      <c r="J23" s="12">
        <v>0.68689143053686386</v>
      </c>
      <c r="K23" s="17">
        <v>1354.0001900000002</v>
      </c>
      <c r="L23" s="12">
        <v>1.9244304596585808</v>
      </c>
      <c r="M23" s="19" t="s">
        <v>45</v>
      </c>
      <c r="N23" s="19" t="s">
        <v>45</v>
      </c>
      <c r="O23" s="17">
        <v>2.4604699999999999</v>
      </c>
      <c r="P23" s="18">
        <v>0.60647527284756775</v>
      </c>
    </row>
    <row r="24" spans="1:16" s="2" customFormat="1" ht="22.5" x14ac:dyDescent="0.2">
      <c r="A24" s="10" t="s">
        <v>15</v>
      </c>
      <c r="B24" s="8" t="s">
        <v>32</v>
      </c>
      <c r="C24" s="11">
        <v>6</v>
      </c>
      <c r="D24" s="12">
        <v>0.16611295681063123</v>
      </c>
      <c r="E24" s="11">
        <v>101</v>
      </c>
      <c r="F24" s="12">
        <v>0.18571638717269787</v>
      </c>
      <c r="G24" s="11">
        <v>6953.6711499999992</v>
      </c>
      <c r="H24" s="12">
        <v>2.8425994337277483</v>
      </c>
      <c r="I24" s="11">
        <v>6949.95208</v>
      </c>
      <c r="J24" s="12">
        <v>3.9974535189647566</v>
      </c>
      <c r="K24" s="17">
        <v>3.7190700000000003</v>
      </c>
      <c r="L24" s="18">
        <v>5.2858866951875664E-3</v>
      </c>
      <c r="M24" s="19" t="s">
        <v>45</v>
      </c>
      <c r="N24" s="19" t="s">
        <v>45</v>
      </c>
      <c r="O24" s="19" t="s">
        <v>45</v>
      </c>
      <c r="P24" s="19" t="s">
        <v>45</v>
      </c>
    </row>
    <row r="25" spans="1:16" s="2" customFormat="1" ht="11.25" x14ac:dyDescent="0.2">
      <c r="A25" s="10" t="s">
        <v>16</v>
      </c>
      <c r="B25" s="9" t="s">
        <v>33</v>
      </c>
      <c r="C25" s="11">
        <v>45</v>
      </c>
      <c r="D25" s="12">
        <v>1.2458471760797343</v>
      </c>
      <c r="E25" s="11">
        <v>253</v>
      </c>
      <c r="F25" s="12">
        <v>0.46521035598705507</v>
      </c>
      <c r="G25" s="11">
        <v>340.63569999999999</v>
      </c>
      <c r="H25" s="12">
        <v>0.13924886970351699</v>
      </c>
      <c r="I25" s="11">
        <v>187.24691999999996</v>
      </c>
      <c r="J25" s="12">
        <v>0.1077001468000499</v>
      </c>
      <c r="K25" s="17">
        <v>153.38878</v>
      </c>
      <c r="L25" s="12">
        <v>0.21801033898072708</v>
      </c>
      <c r="M25" s="19" t="s">
        <v>45</v>
      </c>
      <c r="N25" s="19" t="s">
        <v>45</v>
      </c>
      <c r="O25" s="19" t="s">
        <v>45</v>
      </c>
      <c r="P25" s="19" t="s">
        <v>45</v>
      </c>
    </row>
    <row r="26" spans="1:16" s="2" customFormat="1" ht="11.25" x14ac:dyDescent="0.2">
      <c r="A26" s="10" t="s">
        <v>17</v>
      </c>
      <c r="B26" s="8" t="s">
        <v>34</v>
      </c>
      <c r="C26" s="11">
        <v>20</v>
      </c>
      <c r="D26" s="12">
        <v>0.55370985603543743</v>
      </c>
      <c r="E26" s="11">
        <v>108</v>
      </c>
      <c r="F26" s="12">
        <v>0.19858781994704322</v>
      </c>
      <c r="G26" s="11">
        <v>283.72712000000001</v>
      </c>
      <c r="H26" s="12">
        <v>0.11598514414148056</v>
      </c>
      <c r="I26" s="11">
        <v>46.469710000000013</v>
      </c>
      <c r="J26" s="12">
        <v>2.6728314616634281E-2</v>
      </c>
      <c r="K26" s="17">
        <v>237.25743</v>
      </c>
      <c r="L26" s="12">
        <v>0.33721223116838223</v>
      </c>
      <c r="M26" s="19" t="s">
        <v>45</v>
      </c>
      <c r="N26" s="19" t="s">
        <v>45</v>
      </c>
      <c r="O26" s="3" t="s">
        <v>45</v>
      </c>
      <c r="P26" s="31" t="s">
        <v>45</v>
      </c>
    </row>
    <row r="27" spans="1:16" s="2" customFormat="1" ht="11.25" x14ac:dyDescent="0.2">
      <c r="A27" s="10" t="s">
        <v>18</v>
      </c>
      <c r="B27" s="8" t="s">
        <v>35</v>
      </c>
      <c r="C27" s="11">
        <v>140</v>
      </c>
      <c r="D27" s="12">
        <v>3.8759689922480618</v>
      </c>
      <c r="E27" s="11">
        <v>692</v>
      </c>
      <c r="F27" s="12">
        <v>1.2724330685495733</v>
      </c>
      <c r="G27" s="11">
        <v>13116.318449999997</v>
      </c>
      <c r="H27" s="12">
        <v>5.3618352945210548</v>
      </c>
      <c r="I27" s="11">
        <v>11892.788189999999</v>
      </c>
      <c r="J27" s="12">
        <v>6.8404598266550929</v>
      </c>
      <c r="K27" s="17">
        <v>1223.5302700000002</v>
      </c>
      <c r="L27" s="12">
        <v>1.738994526952236</v>
      </c>
      <c r="M27" s="19" t="s">
        <v>45</v>
      </c>
      <c r="N27" s="19" t="s">
        <v>45</v>
      </c>
      <c r="O27" s="19" t="s">
        <v>45</v>
      </c>
      <c r="P27" s="19" t="s">
        <v>45</v>
      </c>
    </row>
    <row r="28" spans="1:16" s="2" customFormat="1" ht="11.25" x14ac:dyDescent="0.2">
      <c r="A28" s="10" t="s">
        <v>19</v>
      </c>
      <c r="B28" s="9" t="s">
        <v>36</v>
      </c>
      <c r="C28" s="11">
        <v>221</v>
      </c>
      <c r="D28" s="12">
        <v>6.1184939091915833</v>
      </c>
      <c r="E28" s="11">
        <v>1160</v>
      </c>
      <c r="F28" s="12">
        <v>2.1329802883200943</v>
      </c>
      <c r="G28" s="11">
        <v>2369.5628199999996</v>
      </c>
      <c r="H28" s="12">
        <v>0.96865638092683259</v>
      </c>
      <c r="I28" s="11">
        <v>1508.1772400000007</v>
      </c>
      <c r="J28" s="12">
        <v>0.86746906250043632</v>
      </c>
      <c r="K28" s="17">
        <v>861.38556999999969</v>
      </c>
      <c r="L28" s="12">
        <v>1.2242809422488838</v>
      </c>
      <c r="M28" s="19" t="s">
        <v>45</v>
      </c>
      <c r="N28" s="19" t="s">
        <v>45</v>
      </c>
      <c r="O28" s="19" t="s">
        <v>45</v>
      </c>
      <c r="P28" s="19" t="s">
        <v>45</v>
      </c>
    </row>
    <row r="29" spans="1:16" s="2" customFormat="1" ht="11.25" x14ac:dyDescent="0.2">
      <c r="A29" s="39" t="s">
        <v>43</v>
      </c>
      <c r="B29" s="40"/>
      <c r="C29" s="13">
        <v>3612</v>
      </c>
      <c r="D29" s="14">
        <v>100</v>
      </c>
      <c r="E29" s="13">
        <v>54384</v>
      </c>
      <c r="F29" s="14">
        <v>99.999999999999986</v>
      </c>
      <c r="G29" s="13">
        <v>244623.67323000007</v>
      </c>
      <c r="H29" s="14">
        <v>99.999999999999986</v>
      </c>
      <c r="I29" s="13">
        <v>173859.48447</v>
      </c>
      <c r="J29" s="14">
        <v>100.00000000000001</v>
      </c>
      <c r="K29" s="13">
        <v>70358.488830000002</v>
      </c>
      <c r="L29" s="14">
        <v>99.999999999999986</v>
      </c>
      <c r="M29" s="28" t="s">
        <v>45</v>
      </c>
      <c r="N29" s="28" t="s">
        <v>45</v>
      </c>
      <c r="O29" s="13">
        <v>405.69996999999995</v>
      </c>
      <c r="P29" s="14">
        <v>100</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CD0D9-3F5C-47AA-A908-D8AA75A25EF0}">
  <sheetPr>
    <pageSetUpPr fitToPage="1"/>
  </sheetPr>
  <dimension ref="A3:P32"/>
  <sheetViews>
    <sheetView zoomScale="110" zoomScaleNormal="110" workbookViewId="0">
      <selection activeCell="S24" sqref="S24"/>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66</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4" t="s">
        <v>40</v>
      </c>
      <c r="D9" s="34" t="s">
        <v>42</v>
      </c>
      <c r="E9" s="34" t="s">
        <v>37</v>
      </c>
      <c r="F9" s="34" t="s">
        <v>42</v>
      </c>
      <c r="G9" s="34" t="s">
        <v>39</v>
      </c>
      <c r="H9" s="34" t="s">
        <v>42</v>
      </c>
      <c r="I9" s="34" t="s">
        <v>47</v>
      </c>
      <c r="J9" s="34" t="s">
        <v>42</v>
      </c>
      <c r="K9" s="34" t="s">
        <v>48</v>
      </c>
      <c r="L9" s="34" t="s">
        <v>42</v>
      </c>
      <c r="M9" s="34" t="s">
        <v>49</v>
      </c>
      <c r="N9" s="34" t="s">
        <v>42</v>
      </c>
      <c r="O9" s="34" t="s">
        <v>50</v>
      </c>
      <c r="P9" s="34" t="s">
        <v>42</v>
      </c>
    </row>
    <row r="10" spans="1:16" s="1" customFormat="1" ht="12" x14ac:dyDescent="0.2">
      <c r="A10" s="10" t="s">
        <v>1</v>
      </c>
      <c r="B10" s="8" t="s">
        <v>55</v>
      </c>
      <c r="C10" s="11">
        <v>27</v>
      </c>
      <c r="D10" s="12">
        <v>0.75970737197523919</v>
      </c>
      <c r="E10" s="11">
        <v>220</v>
      </c>
      <c r="F10" s="12">
        <v>0.40444150305169502</v>
      </c>
      <c r="G10" s="11">
        <v>4188.3990000000003</v>
      </c>
      <c r="H10" s="12">
        <v>1.7260104677382311</v>
      </c>
      <c r="I10" s="11">
        <v>3754.4561899999994</v>
      </c>
      <c r="J10" s="12">
        <v>2.2167002700021259</v>
      </c>
      <c r="K10" s="17">
        <v>433.94281000000001</v>
      </c>
      <c r="L10" s="12">
        <v>0.59598942636066998</v>
      </c>
      <c r="M10" s="19" t="s">
        <v>45</v>
      </c>
      <c r="N10" s="19" t="s">
        <v>45</v>
      </c>
      <c r="O10" s="19" t="s">
        <v>45</v>
      </c>
      <c r="P10" s="19" t="s">
        <v>45</v>
      </c>
    </row>
    <row r="11" spans="1:16" s="2" customFormat="1" ht="11.25" x14ac:dyDescent="0.2">
      <c r="A11" s="10" t="s">
        <v>2</v>
      </c>
      <c r="B11" s="9" t="s">
        <v>20</v>
      </c>
      <c r="C11" s="11">
        <v>5</v>
      </c>
      <c r="D11" s="12">
        <v>0.14068655036578503</v>
      </c>
      <c r="E11" s="11">
        <v>29</v>
      </c>
      <c r="F11" s="12">
        <v>5.3312743584087066E-2</v>
      </c>
      <c r="G11" s="11">
        <v>145.57055000000003</v>
      </c>
      <c r="H11" s="12">
        <v>5.9988624076744268E-2</v>
      </c>
      <c r="I11" s="11">
        <v>88.08232000000001</v>
      </c>
      <c r="J11" s="12">
        <v>5.2005428388395621E-2</v>
      </c>
      <c r="K11" s="17">
        <v>57.488230000000001</v>
      </c>
      <c r="L11" s="12">
        <v>7.895597399157335E-2</v>
      </c>
      <c r="M11" s="19" t="s">
        <v>45</v>
      </c>
      <c r="N11" s="19" t="s">
        <v>45</v>
      </c>
      <c r="O11" s="19" t="s">
        <v>45</v>
      </c>
      <c r="P11" s="19" t="s">
        <v>45</v>
      </c>
    </row>
    <row r="12" spans="1:16" s="2" customFormat="1" ht="11.25" x14ac:dyDescent="0.2">
      <c r="A12" s="10" t="s">
        <v>3</v>
      </c>
      <c r="B12" s="8" t="s">
        <v>38</v>
      </c>
      <c r="C12" s="11">
        <v>351</v>
      </c>
      <c r="D12" s="12">
        <v>9.876195835678109</v>
      </c>
      <c r="E12" s="11">
        <v>9881</v>
      </c>
      <c r="F12" s="12">
        <v>18.164938598426357</v>
      </c>
      <c r="G12" s="11">
        <v>20225.011529999982</v>
      </c>
      <c r="H12" s="12">
        <v>8.3345883739601661</v>
      </c>
      <c r="I12" s="11">
        <v>12000.997279999998</v>
      </c>
      <c r="J12" s="12">
        <v>7.0856104225498431</v>
      </c>
      <c r="K12" s="17">
        <v>7909.2553400000088</v>
      </c>
      <c r="L12" s="12">
        <v>10.86279676583804</v>
      </c>
      <c r="M12" s="19" t="s">
        <v>45</v>
      </c>
      <c r="N12" s="19" t="s">
        <v>45</v>
      </c>
      <c r="O12" s="21">
        <v>314.75894</v>
      </c>
      <c r="P12" s="22">
        <v>65.342250600124814</v>
      </c>
    </row>
    <row r="13" spans="1:16" s="2" customFormat="1" ht="11.25" x14ac:dyDescent="0.2">
      <c r="A13" s="10" t="s">
        <v>4</v>
      </c>
      <c r="B13" s="8" t="s">
        <v>21</v>
      </c>
      <c r="C13" s="11">
        <v>25</v>
      </c>
      <c r="D13" s="12">
        <v>0.70343275182892517</v>
      </c>
      <c r="E13" s="11">
        <v>204</v>
      </c>
      <c r="F13" s="12">
        <v>0.37502757555702626</v>
      </c>
      <c r="G13" s="11">
        <v>3285.7704900000003</v>
      </c>
      <c r="H13" s="12">
        <v>1.3540434567779664</v>
      </c>
      <c r="I13" s="11">
        <v>2544.7654900000002</v>
      </c>
      <c r="J13" s="12">
        <v>1.5024765407570497</v>
      </c>
      <c r="K13" s="17">
        <v>741.005</v>
      </c>
      <c r="L13" s="12">
        <v>1.0177173920231293</v>
      </c>
      <c r="M13" s="19" t="s">
        <v>45</v>
      </c>
      <c r="N13" s="19" t="s">
        <v>45</v>
      </c>
      <c r="O13" s="19" t="s">
        <v>45</v>
      </c>
      <c r="P13" s="19" t="s">
        <v>45</v>
      </c>
    </row>
    <row r="14" spans="1:16" s="2" customFormat="1" ht="11.25" x14ac:dyDescent="0.2">
      <c r="A14" s="10" t="s">
        <v>5</v>
      </c>
      <c r="B14" s="8" t="s">
        <v>22</v>
      </c>
      <c r="C14" s="11">
        <v>14</v>
      </c>
      <c r="D14" s="12">
        <v>0.39392234102419804</v>
      </c>
      <c r="E14" s="11">
        <v>292</v>
      </c>
      <c r="F14" s="12">
        <v>0.5368041767777042</v>
      </c>
      <c r="G14" s="11">
        <v>14451.927769999998</v>
      </c>
      <c r="H14" s="12">
        <v>5.9555401980606026</v>
      </c>
      <c r="I14" s="11">
        <v>13744.87364</v>
      </c>
      <c r="J14" s="12">
        <v>8.1152272305335131</v>
      </c>
      <c r="K14" s="17">
        <v>707.05416000000002</v>
      </c>
      <c r="L14" s="12">
        <v>0.97108834047584591</v>
      </c>
      <c r="M14" s="19" t="s">
        <v>45</v>
      </c>
      <c r="N14" s="19" t="s">
        <v>45</v>
      </c>
      <c r="O14" s="19" t="s">
        <v>45</v>
      </c>
      <c r="P14" s="19" t="s">
        <v>45</v>
      </c>
    </row>
    <row r="15" spans="1:16" s="2" customFormat="1" ht="11.25" x14ac:dyDescent="0.2">
      <c r="A15" s="10" t="s">
        <v>6</v>
      </c>
      <c r="B15" s="9" t="s">
        <v>23</v>
      </c>
      <c r="C15" s="11">
        <v>587</v>
      </c>
      <c r="D15" s="12">
        <v>16.516601012943163</v>
      </c>
      <c r="E15" s="11">
        <v>10608</v>
      </c>
      <c r="F15" s="12">
        <v>19.501433928965366</v>
      </c>
      <c r="G15" s="11">
        <v>50921.731790000034</v>
      </c>
      <c r="H15" s="12">
        <v>20.98449601026519</v>
      </c>
      <c r="I15" s="11">
        <v>26187.158480000002</v>
      </c>
      <c r="J15" s="12">
        <v>15.461381977986131</v>
      </c>
      <c r="K15" s="17">
        <v>24611.565889999998</v>
      </c>
      <c r="L15" s="12">
        <v>33.802226234878582</v>
      </c>
      <c r="M15" s="19" t="s">
        <v>45</v>
      </c>
      <c r="N15" s="19" t="s">
        <v>45</v>
      </c>
      <c r="O15" s="21">
        <v>123.00743000000001</v>
      </c>
      <c r="P15" s="22">
        <v>25.535676021584365</v>
      </c>
    </row>
    <row r="16" spans="1:16" s="2" customFormat="1" ht="11.25" x14ac:dyDescent="0.2">
      <c r="A16" s="10" t="s">
        <v>7</v>
      </c>
      <c r="B16" s="8" t="s">
        <v>24</v>
      </c>
      <c r="C16" s="11">
        <v>706</v>
      </c>
      <c r="D16" s="12">
        <v>19.864940911648844</v>
      </c>
      <c r="E16" s="11">
        <v>9969</v>
      </c>
      <c r="F16" s="12">
        <v>18.326715199647033</v>
      </c>
      <c r="G16" s="11">
        <v>68533.4859800001</v>
      </c>
      <c r="H16" s="12">
        <v>28.242178978667383</v>
      </c>
      <c r="I16" s="11">
        <v>54875.426490000005</v>
      </c>
      <c r="J16" s="12">
        <v>32.399465211728796</v>
      </c>
      <c r="K16" s="17">
        <v>13653.499959999981</v>
      </c>
      <c r="L16" s="12">
        <v>18.752106087380081</v>
      </c>
      <c r="M16" s="19" t="s">
        <v>45</v>
      </c>
      <c r="N16" s="19" t="s">
        <v>45</v>
      </c>
      <c r="O16" s="21">
        <v>4.5595100000000004</v>
      </c>
      <c r="P16" s="22">
        <v>0.9465295728654286</v>
      </c>
    </row>
    <row r="17" spans="1:16" s="2" customFormat="1" ht="11.25" x14ac:dyDescent="0.2">
      <c r="A17" s="10" t="s">
        <v>8</v>
      </c>
      <c r="B17" s="9" t="s">
        <v>25</v>
      </c>
      <c r="C17" s="11">
        <v>232</v>
      </c>
      <c r="D17" s="12">
        <v>6.5278559369724247</v>
      </c>
      <c r="E17" s="11">
        <v>2203</v>
      </c>
      <c r="F17" s="12">
        <v>4.0499301419222</v>
      </c>
      <c r="G17" s="11">
        <v>11870.052910000004</v>
      </c>
      <c r="H17" s="12">
        <v>4.8915672970188995</v>
      </c>
      <c r="I17" s="11">
        <v>10293.082989999992</v>
      </c>
      <c r="J17" s="12">
        <v>6.0772262848237606</v>
      </c>
      <c r="K17" s="17">
        <v>1572.5800200000008</v>
      </c>
      <c r="L17" s="12">
        <v>2.1598262315397077</v>
      </c>
      <c r="M17" s="19" t="s">
        <v>45</v>
      </c>
      <c r="N17" s="19" t="s">
        <v>45</v>
      </c>
      <c r="O17" s="21">
        <v>4.3899300000000006</v>
      </c>
      <c r="P17" s="22">
        <v>0.91132568363906008</v>
      </c>
    </row>
    <row r="18" spans="1:16" s="2" customFormat="1" ht="11.25" x14ac:dyDescent="0.2">
      <c r="A18" s="10" t="s">
        <v>9</v>
      </c>
      <c r="B18" s="9" t="s">
        <v>26</v>
      </c>
      <c r="C18" s="11">
        <v>337</v>
      </c>
      <c r="D18" s="12">
        <v>9.4822734946539118</v>
      </c>
      <c r="E18" s="11">
        <v>6763</v>
      </c>
      <c r="F18" s="12">
        <v>12.432899477902787</v>
      </c>
      <c r="G18" s="11">
        <v>7423.3920600000019</v>
      </c>
      <c r="H18" s="12">
        <v>3.0591288942827259</v>
      </c>
      <c r="I18" s="11">
        <v>3519.3996599999991</v>
      </c>
      <c r="J18" s="12">
        <v>2.0779185537832547</v>
      </c>
      <c r="K18" s="17">
        <v>3891.6747799999985</v>
      </c>
      <c r="L18" s="12">
        <v>5.3449370890935732</v>
      </c>
      <c r="M18" s="32" t="s">
        <v>45</v>
      </c>
      <c r="N18" s="32" t="s">
        <v>45</v>
      </c>
      <c r="O18" s="17">
        <v>12.31761</v>
      </c>
      <c r="P18" s="18">
        <v>2.5570690999741053</v>
      </c>
    </row>
    <row r="19" spans="1:16" s="2" customFormat="1" ht="11.25" x14ac:dyDescent="0.2">
      <c r="A19" s="10" t="s">
        <v>10</v>
      </c>
      <c r="B19" s="8" t="s">
        <v>27</v>
      </c>
      <c r="C19" s="11">
        <v>110</v>
      </c>
      <c r="D19" s="12">
        <v>3.0951041080472708</v>
      </c>
      <c r="E19" s="11">
        <v>1441</v>
      </c>
      <c r="F19" s="12">
        <v>2.6490918449886021</v>
      </c>
      <c r="G19" s="11">
        <v>3562.85052</v>
      </c>
      <c r="H19" s="12">
        <v>1.4682262345365378</v>
      </c>
      <c r="I19" s="11">
        <v>260.14268999999996</v>
      </c>
      <c r="J19" s="12">
        <v>0.15359304836157359</v>
      </c>
      <c r="K19" s="17">
        <v>3302.7078099999999</v>
      </c>
      <c r="L19" s="12">
        <v>4.5360330618654663</v>
      </c>
      <c r="M19" s="19" t="s">
        <v>45</v>
      </c>
      <c r="N19" s="19" t="s">
        <v>45</v>
      </c>
      <c r="O19" s="19" t="s">
        <v>45</v>
      </c>
      <c r="P19" s="19" t="s">
        <v>45</v>
      </c>
    </row>
    <row r="20" spans="1:16" s="2" customFormat="1" ht="11.25" x14ac:dyDescent="0.2">
      <c r="A20" s="10" t="s">
        <v>11</v>
      </c>
      <c r="B20" s="8" t="s">
        <v>28</v>
      </c>
      <c r="C20" s="11">
        <v>41</v>
      </c>
      <c r="D20" s="12">
        <v>1.1536297129994373</v>
      </c>
      <c r="E20" s="11">
        <v>767</v>
      </c>
      <c r="F20" s="12">
        <v>1.4100301492756822</v>
      </c>
      <c r="G20" s="11">
        <v>6231.4518300000009</v>
      </c>
      <c r="H20" s="12">
        <v>2.5679385101053072</v>
      </c>
      <c r="I20" s="11">
        <v>3826.9421900000002</v>
      </c>
      <c r="J20" s="12">
        <v>2.2594973430374554</v>
      </c>
      <c r="K20" s="17">
        <v>2404.50963</v>
      </c>
      <c r="L20" s="12">
        <v>3.3024220750711519</v>
      </c>
      <c r="M20" s="19" t="s">
        <v>45</v>
      </c>
      <c r="N20" s="19" t="s">
        <v>45</v>
      </c>
      <c r="O20" s="19" t="s">
        <v>45</v>
      </c>
      <c r="P20" s="19" t="s">
        <v>45</v>
      </c>
    </row>
    <row r="21" spans="1:16" s="2" customFormat="1" ht="11.25" x14ac:dyDescent="0.2">
      <c r="A21" s="10" t="s">
        <v>12</v>
      </c>
      <c r="B21" s="8" t="s">
        <v>29</v>
      </c>
      <c r="C21" s="11">
        <v>108</v>
      </c>
      <c r="D21" s="12">
        <v>3.0388294879009567</v>
      </c>
      <c r="E21" s="11">
        <v>1175</v>
      </c>
      <c r="F21" s="12">
        <v>2.1600853003897345</v>
      </c>
      <c r="G21" s="11">
        <v>12644.932869999995</v>
      </c>
      <c r="H21" s="12">
        <v>5.2108900077254408</v>
      </c>
      <c r="I21" s="11">
        <v>8571.662129999997</v>
      </c>
      <c r="J21" s="12">
        <v>5.0608676187370802</v>
      </c>
      <c r="K21" s="17">
        <v>4073.2707499999992</v>
      </c>
      <c r="L21" s="12">
        <v>5.5943461713404012</v>
      </c>
      <c r="M21" s="19" t="s">
        <v>45</v>
      </c>
      <c r="N21" s="19" t="s">
        <v>45</v>
      </c>
      <c r="O21" s="19" t="s">
        <v>45</v>
      </c>
      <c r="P21" s="19" t="s">
        <v>45</v>
      </c>
    </row>
    <row r="22" spans="1:16" s="2" customFormat="1" ht="11.25" x14ac:dyDescent="0.2">
      <c r="A22" s="10" t="s">
        <v>13</v>
      </c>
      <c r="B22" s="8" t="s">
        <v>30</v>
      </c>
      <c r="C22" s="11">
        <v>471</v>
      </c>
      <c r="D22" s="12">
        <v>13.25267304445695</v>
      </c>
      <c r="E22" s="11">
        <v>7014</v>
      </c>
      <c r="F22" s="12">
        <v>12.894330465475404</v>
      </c>
      <c r="G22" s="11">
        <v>13981.700299999999</v>
      </c>
      <c r="H22" s="12">
        <v>5.7617626865489093</v>
      </c>
      <c r="I22" s="11">
        <v>8284.5881199999985</v>
      </c>
      <c r="J22" s="12">
        <v>4.8913738216933096</v>
      </c>
      <c r="K22" s="17">
        <v>5674.4374300000027</v>
      </c>
      <c r="L22" s="12">
        <v>7.7934341366900766</v>
      </c>
      <c r="M22" s="19" t="s">
        <v>45</v>
      </c>
      <c r="N22" s="32" t="s">
        <v>45</v>
      </c>
      <c r="O22" s="21">
        <v>22.674720000000001</v>
      </c>
      <c r="P22" s="22">
        <v>4.7071490218122545</v>
      </c>
    </row>
    <row r="23" spans="1:16" s="2" customFormat="1" ht="11.25" x14ac:dyDescent="0.2">
      <c r="A23" s="10" t="s">
        <v>14</v>
      </c>
      <c r="B23" s="8" t="s">
        <v>31</v>
      </c>
      <c r="C23" s="11">
        <v>110</v>
      </c>
      <c r="D23" s="12">
        <v>3.0951041080472708</v>
      </c>
      <c r="E23" s="11">
        <v>1322</v>
      </c>
      <c r="F23" s="12">
        <v>2.4303257592470033</v>
      </c>
      <c r="G23" s="11">
        <v>2378.9025500000007</v>
      </c>
      <c r="H23" s="12">
        <v>0.98032940582527406</v>
      </c>
      <c r="I23" s="11">
        <v>1054.75703</v>
      </c>
      <c r="J23" s="12">
        <v>0.62274802923925998</v>
      </c>
      <c r="K23" s="17">
        <v>1324.1455199999998</v>
      </c>
      <c r="L23" s="12">
        <v>1.818619206717242</v>
      </c>
      <c r="M23" s="19" t="s">
        <v>45</v>
      </c>
      <c r="N23" s="32" t="s">
        <v>45</v>
      </c>
      <c r="O23" s="3" t="s">
        <v>45</v>
      </c>
      <c r="P23" s="31" t="s">
        <v>45</v>
      </c>
    </row>
    <row r="24" spans="1:16" s="2" customFormat="1" ht="22.5" x14ac:dyDescent="0.2">
      <c r="A24" s="10" t="s">
        <v>15</v>
      </c>
      <c r="B24" s="8" t="s">
        <v>32</v>
      </c>
      <c r="C24" s="11">
        <v>6</v>
      </c>
      <c r="D24" s="12">
        <v>0.16882386043894204</v>
      </c>
      <c r="E24" s="11">
        <v>101</v>
      </c>
      <c r="F24" s="12">
        <v>0.18567541731009632</v>
      </c>
      <c r="G24" s="11">
        <v>6987.5358500000011</v>
      </c>
      <c r="H24" s="12">
        <v>2.8795155430025079</v>
      </c>
      <c r="I24" s="11">
        <v>6983.816780000001</v>
      </c>
      <c r="J24" s="12">
        <v>4.1233744005603592</v>
      </c>
      <c r="K24" s="17">
        <v>3.7190700000000003</v>
      </c>
      <c r="L24" s="18">
        <v>5.1078767635190847E-3</v>
      </c>
      <c r="M24" s="19" t="s">
        <v>45</v>
      </c>
      <c r="N24" s="19" t="s">
        <v>45</v>
      </c>
      <c r="O24" s="19" t="s">
        <v>45</v>
      </c>
      <c r="P24" s="19" t="s">
        <v>45</v>
      </c>
    </row>
    <row r="25" spans="1:16" s="2" customFormat="1" ht="11.25" x14ac:dyDescent="0.2">
      <c r="A25" s="10" t="s">
        <v>16</v>
      </c>
      <c r="B25" s="9" t="s">
        <v>33</v>
      </c>
      <c r="C25" s="11">
        <v>51</v>
      </c>
      <c r="D25" s="12">
        <v>1.4350028137310074</v>
      </c>
      <c r="E25" s="11">
        <v>276</v>
      </c>
      <c r="F25" s="12">
        <v>0.50739024928303555</v>
      </c>
      <c r="G25" s="11">
        <v>337.70299000000011</v>
      </c>
      <c r="H25" s="12">
        <v>0.13916508329948971</v>
      </c>
      <c r="I25" s="11">
        <v>179.63822999999999</v>
      </c>
      <c r="J25" s="12">
        <v>0.10606172846132052</v>
      </c>
      <c r="K25" s="17">
        <v>158.06476000000001</v>
      </c>
      <c r="L25" s="12">
        <v>0.2170906475907205</v>
      </c>
      <c r="M25" s="19" t="s">
        <v>45</v>
      </c>
      <c r="N25" s="19" t="s">
        <v>45</v>
      </c>
      <c r="O25" s="19" t="s">
        <v>45</v>
      </c>
      <c r="P25" s="19" t="s">
        <v>45</v>
      </c>
    </row>
    <row r="26" spans="1:16" s="2" customFormat="1" ht="11.25" x14ac:dyDescent="0.2">
      <c r="A26" s="10" t="s">
        <v>17</v>
      </c>
      <c r="B26" s="8" t="s">
        <v>34</v>
      </c>
      <c r="C26" s="11">
        <v>22</v>
      </c>
      <c r="D26" s="12">
        <v>0.61902082160945415</v>
      </c>
      <c r="E26" s="11">
        <v>162</v>
      </c>
      <c r="F26" s="12">
        <v>0.29781601588352086</v>
      </c>
      <c r="G26" s="11">
        <v>283.27613000000002</v>
      </c>
      <c r="H26" s="12">
        <v>0.11673614802228155</v>
      </c>
      <c r="I26" s="11">
        <v>37.392250000000004</v>
      </c>
      <c r="J26" s="12">
        <v>2.207707494144099E-2</v>
      </c>
      <c r="K26" s="17">
        <v>245.88388</v>
      </c>
      <c r="L26" s="12">
        <v>0.33770393059983134</v>
      </c>
      <c r="M26" s="19" t="s">
        <v>45</v>
      </c>
      <c r="N26" s="19" t="s">
        <v>45</v>
      </c>
      <c r="O26" s="3" t="s">
        <v>45</v>
      </c>
      <c r="P26" s="31" t="s">
        <v>45</v>
      </c>
    </row>
    <row r="27" spans="1:16" s="2" customFormat="1" ht="11.25" x14ac:dyDescent="0.2">
      <c r="A27" s="10" t="s">
        <v>18</v>
      </c>
      <c r="B27" s="8" t="s">
        <v>35</v>
      </c>
      <c r="C27" s="11">
        <v>139</v>
      </c>
      <c r="D27" s="12">
        <v>3.9110861001688235</v>
      </c>
      <c r="E27" s="11">
        <v>698</v>
      </c>
      <c r="F27" s="12">
        <v>1.2831825869549232</v>
      </c>
      <c r="G27" s="11">
        <v>12851.993379999994</v>
      </c>
      <c r="H27" s="12">
        <v>5.2962182220897391</v>
      </c>
      <c r="I27" s="11">
        <v>11656.32188</v>
      </c>
      <c r="J27" s="12">
        <v>6.8821077010963041</v>
      </c>
      <c r="K27" s="17">
        <v>1195.6715000000006</v>
      </c>
      <c r="L27" s="12">
        <v>1.642169325033412</v>
      </c>
      <c r="M27" s="19" t="s">
        <v>45</v>
      </c>
      <c r="N27" s="19" t="s">
        <v>45</v>
      </c>
      <c r="O27" s="19" t="s">
        <v>45</v>
      </c>
      <c r="P27" s="19" t="s">
        <v>45</v>
      </c>
    </row>
    <row r="28" spans="1:16" s="2" customFormat="1" ht="11.25" x14ac:dyDescent="0.2">
      <c r="A28" s="10" t="s">
        <v>19</v>
      </c>
      <c r="B28" s="9" t="s">
        <v>36</v>
      </c>
      <c r="C28" s="11">
        <v>212</v>
      </c>
      <c r="D28" s="12">
        <v>5.9651097355092855</v>
      </c>
      <c r="E28" s="11">
        <v>1271</v>
      </c>
      <c r="F28" s="12">
        <v>2.336568865357747</v>
      </c>
      <c r="G28" s="11">
        <v>2357.9035400000002</v>
      </c>
      <c r="H28" s="12">
        <v>0.97167585799658329</v>
      </c>
      <c r="I28" s="11">
        <v>1507.8920500000004</v>
      </c>
      <c r="J28" s="12">
        <v>0.890287313319019</v>
      </c>
      <c r="K28" s="17">
        <v>850.01150000000007</v>
      </c>
      <c r="L28" s="12">
        <v>1.1674300267470099</v>
      </c>
      <c r="M28" s="19" t="s">
        <v>45</v>
      </c>
      <c r="N28" s="19" t="s">
        <v>45</v>
      </c>
      <c r="O28" s="19" t="s">
        <v>45</v>
      </c>
      <c r="P28" s="19" t="s">
        <v>45</v>
      </c>
    </row>
    <row r="29" spans="1:16" s="2" customFormat="1" ht="11.25" x14ac:dyDescent="0.2">
      <c r="A29" s="39" t="s">
        <v>43</v>
      </c>
      <c r="B29" s="40"/>
      <c r="C29" s="13">
        <v>3554</v>
      </c>
      <c r="D29" s="14">
        <v>100</v>
      </c>
      <c r="E29" s="13">
        <v>54396</v>
      </c>
      <c r="F29" s="14">
        <v>100.00000000000001</v>
      </c>
      <c r="G29" s="13">
        <v>242663.59204000016</v>
      </c>
      <c r="H29" s="14">
        <v>99.999999999999972</v>
      </c>
      <c r="I29" s="13">
        <v>169371.39589000001</v>
      </c>
      <c r="J29" s="14">
        <v>99.999999999999986</v>
      </c>
      <c r="K29" s="13">
        <v>72810.488039999967</v>
      </c>
      <c r="L29" s="14">
        <v>100.00000000000004</v>
      </c>
      <c r="M29" s="28" t="s">
        <v>45</v>
      </c>
      <c r="N29" s="28" t="s">
        <v>45</v>
      </c>
      <c r="O29" s="13">
        <v>481.70813999999996</v>
      </c>
      <c r="P29" s="14">
        <v>100.00000000000003</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8CFB8-29FA-4976-9232-5BA57C25CECC}">
  <sheetPr>
    <pageSetUpPr fitToPage="1"/>
  </sheetPr>
  <dimension ref="A3:P32"/>
  <sheetViews>
    <sheetView zoomScale="110" zoomScaleNormal="110" workbookViewId="0">
      <selection activeCell="K3" sqref="K3"/>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67</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5" t="s">
        <v>40</v>
      </c>
      <c r="D9" s="35" t="s">
        <v>42</v>
      </c>
      <c r="E9" s="35" t="s">
        <v>37</v>
      </c>
      <c r="F9" s="35" t="s">
        <v>42</v>
      </c>
      <c r="G9" s="35" t="s">
        <v>39</v>
      </c>
      <c r="H9" s="35" t="s">
        <v>42</v>
      </c>
      <c r="I9" s="35" t="s">
        <v>47</v>
      </c>
      <c r="J9" s="35" t="s">
        <v>42</v>
      </c>
      <c r="K9" s="35" t="s">
        <v>48</v>
      </c>
      <c r="L9" s="35" t="s">
        <v>42</v>
      </c>
      <c r="M9" s="35" t="s">
        <v>49</v>
      </c>
      <c r="N9" s="35" t="s">
        <v>42</v>
      </c>
      <c r="O9" s="35" t="s">
        <v>50</v>
      </c>
      <c r="P9" s="35" t="s">
        <v>42</v>
      </c>
    </row>
    <row r="10" spans="1:16" s="1" customFormat="1" ht="12" x14ac:dyDescent="0.2">
      <c r="A10" s="10" t="s">
        <v>1</v>
      </c>
      <c r="B10" s="8" t="s">
        <v>55</v>
      </c>
      <c r="C10" s="11">
        <v>29</v>
      </c>
      <c r="D10" s="12">
        <v>0.80690038953811904</v>
      </c>
      <c r="E10" s="11">
        <v>148</v>
      </c>
      <c r="F10" s="12">
        <v>0.4762824226041063</v>
      </c>
      <c r="G10" s="11">
        <v>4084.6964899999998</v>
      </c>
      <c r="H10" s="12">
        <v>1.7704320509674545</v>
      </c>
      <c r="I10" s="11">
        <v>3733.7643099999996</v>
      </c>
      <c r="J10" s="12">
        <v>2.3553996896697873</v>
      </c>
      <c r="K10" s="17">
        <v>350.93218000000002</v>
      </c>
      <c r="L10" s="12">
        <v>0.49150674636438318</v>
      </c>
      <c r="M10" s="19" t="s">
        <v>45</v>
      </c>
      <c r="N10" s="19" t="s">
        <v>45</v>
      </c>
      <c r="O10" s="19" t="s">
        <v>45</v>
      </c>
      <c r="P10" s="19" t="s">
        <v>45</v>
      </c>
    </row>
    <row r="11" spans="1:16" s="2" customFormat="1" ht="11.25" x14ac:dyDescent="0.2">
      <c r="A11" s="10" t="s">
        <v>2</v>
      </c>
      <c r="B11" s="9" t="s">
        <v>20</v>
      </c>
      <c r="C11" s="11">
        <v>3</v>
      </c>
      <c r="D11" s="12">
        <v>8.347245409015025E-2</v>
      </c>
      <c r="E11" s="11">
        <v>27</v>
      </c>
      <c r="F11" s="12">
        <v>8.6889360880478855E-2</v>
      </c>
      <c r="G11" s="11">
        <v>136.53911000000002</v>
      </c>
      <c r="H11" s="12">
        <v>5.9180215016311023E-2</v>
      </c>
      <c r="I11" s="11">
        <v>86.527860000000004</v>
      </c>
      <c r="J11" s="12">
        <v>5.4585045458263225E-2</v>
      </c>
      <c r="K11" s="17">
        <v>50.011249999999997</v>
      </c>
      <c r="L11" s="12">
        <v>7.0044493409284259E-2</v>
      </c>
      <c r="M11" s="19" t="s">
        <v>45</v>
      </c>
      <c r="N11" s="19" t="s">
        <v>45</v>
      </c>
      <c r="O11" s="19" t="s">
        <v>45</v>
      </c>
      <c r="P11" s="19" t="s">
        <v>45</v>
      </c>
    </row>
    <row r="12" spans="1:16" s="2" customFormat="1" ht="11.25" x14ac:dyDescent="0.2">
      <c r="A12" s="10" t="s">
        <v>3</v>
      </c>
      <c r="B12" s="8" t="s">
        <v>38</v>
      </c>
      <c r="C12" s="11">
        <v>358</v>
      </c>
      <c r="D12" s="12">
        <v>9.9610461880912631</v>
      </c>
      <c r="E12" s="11">
        <v>3950</v>
      </c>
      <c r="F12" s="12">
        <v>12.711591684366352</v>
      </c>
      <c r="G12" s="11">
        <v>21101.933509999995</v>
      </c>
      <c r="H12" s="12">
        <v>9.1462216384865709</v>
      </c>
      <c r="I12" s="11">
        <v>13327.831949999998</v>
      </c>
      <c r="J12" s="12">
        <v>8.4077002811677399</v>
      </c>
      <c r="K12" s="17">
        <v>7455.1573400000061</v>
      </c>
      <c r="L12" s="12">
        <v>10.441505044701096</v>
      </c>
      <c r="M12" s="19" t="s">
        <v>45</v>
      </c>
      <c r="N12" s="19" t="s">
        <v>45</v>
      </c>
      <c r="O12" s="21">
        <v>318.94422000000003</v>
      </c>
      <c r="P12" s="22">
        <v>39.92370809759101</v>
      </c>
    </row>
    <row r="13" spans="1:16" s="2" customFormat="1" ht="11.25" x14ac:dyDescent="0.2">
      <c r="A13" s="10" t="s">
        <v>4</v>
      </c>
      <c r="B13" s="8" t="s">
        <v>21</v>
      </c>
      <c r="C13" s="11">
        <v>26</v>
      </c>
      <c r="D13" s="12">
        <v>0.7234279354479688</v>
      </c>
      <c r="E13" s="11">
        <v>213</v>
      </c>
      <c r="F13" s="12">
        <v>0.68546051361266658</v>
      </c>
      <c r="G13" s="11">
        <v>3033.579490000001</v>
      </c>
      <c r="H13" s="12">
        <v>1.314845881793657</v>
      </c>
      <c r="I13" s="11">
        <v>2589.0893500000002</v>
      </c>
      <c r="J13" s="12">
        <v>1.6332954480239681</v>
      </c>
      <c r="K13" s="17">
        <v>444.49013999999994</v>
      </c>
      <c r="L13" s="12">
        <v>0.6225416617605406</v>
      </c>
      <c r="M13" s="19" t="s">
        <v>45</v>
      </c>
      <c r="N13" s="19" t="s">
        <v>45</v>
      </c>
      <c r="O13" s="19" t="s">
        <v>45</v>
      </c>
      <c r="P13" s="19" t="s">
        <v>45</v>
      </c>
    </row>
    <row r="14" spans="1:16" s="2" customFormat="1" ht="11.25" x14ac:dyDescent="0.2">
      <c r="A14" s="10" t="s">
        <v>5</v>
      </c>
      <c r="B14" s="8" t="s">
        <v>22</v>
      </c>
      <c r="C14" s="11">
        <v>12</v>
      </c>
      <c r="D14" s="12">
        <v>0.333889816360601</v>
      </c>
      <c r="E14" s="11">
        <v>246</v>
      </c>
      <c r="F14" s="12">
        <v>0.79165862135547393</v>
      </c>
      <c r="G14" s="11">
        <v>17061.789610000003</v>
      </c>
      <c r="H14" s="12">
        <v>7.3951000389768273</v>
      </c>
      <c r="I14" s="11">
        <v>13896.738150000001</v>
      </c>
      <c r="J14" s="12">
        <v>8.7665878208397938</v>
      </c>
      <c r="K14" s="17">
        <v>3165.0514500000004</v>
      </c>
      <c r="L14" s="12">
        <v>4.4328911080920923</v>
      </c>
      <c r="M14" s="19" t="s">
        <v>45</v>
      </c>
      <c r="N14" s="19" t="s">
        <v>45</v>
      </c>
      <c r="O14" s="19" t="s">
        <v>45</v>
      </c>
      <c r="P14" s="19" t="s">
        <v>45</v>
      </c>
    </row>
    <row r="15" spans="1:16" s="2" customFormat="1" ht="11.25" x14ac:dyDescent="0.2">
      <c r="A15" s="10" t="s">
        <v>6</v>
      </c>
      <c r="B15" s="9" t="s">
        <v>23</v>
      </c>
      <c r="C15" s="11">
        <v>582</v>
      </c>
      <c r="D15" s="12">
        <v>16.193656093489146</v>
      </c>
      <c r="E15" s="11">
        <v>5469</v>
      </c>
      <c r="F15" s="12">
        <v>17.59992276501255</v>
      </c>
      <c r="G15" s="11">
        <v>36099.70514000002</v>
      </c>
      <c r="H15" s="12">
        <v>15.646713327856238</v>
      </c>
      <c r="I15" s="11">
        <v>14033.164140000006</v>
      </c>
      <c r="J15" s="12">
        <v>8.8526504932072712</v>
      </c>
      <c r="K15" s="17">
        <v>21934.111219999999</v>
      </c>
      <c r="L15" s="12">
        <v>30.720362094284742</v>
      </c>
      <c r="M15" s="19" t="s">
        <v>45</v>
      </c>
      <c r="N15" s="19" t="s">
        <v>45</v>
      </c>
      <c r="O15" s="21">
        <v>132.42973000000001</v>
      </c>
      <c r="P15" s="22">
        <v>16.576835548118073</v>
      </c>
    </row>
    <row r="16" spans="1:16" s="2" customFormat="1" ht="11.25" x14ac:dyDescent="0.2">
      <c r="A16" s="10" t="s">
        <v>7</v>
      </c>
      <c r="B16" s="8" t="s">
        <v>24</v>
      </c>
      <c r="C16" s="11">
        <v>717</v>
      </c>
      <c r="D16" s="12">
        <v>19.949916527545909</v>
      </c>
      <c r="E16" s="11">
        <v>6052</v>
      </c>
      <c r="F16" s="12">
        <v>19.476089335135484</v>
      </c>
      <c r="G16" s="11">
        <v>67783.638870000039</v>
      </c>
      <c r="H16" s="12">
        <v>29.379496635905848</v>
      </c>
      <c r="I16" s="11">
        <v>53788.470890000004</v>
      </c>
      <c r="J16" s="12">
        <v>33.931801025254963</v>
      </c>
      <c r="K16" s="17">
        <v>13732.29459000001</v>
      </c>
      <c r="L16" s="12">
        <v>19.233104909467482</v>
      </c>
      <c r="M16" s="19" t="s">
        <v>45</v>
      </c>
      <c r="N16" s="19" t="s">
        <v>45</v>
      </c>
      <c r="O16" s="21">
        <v>262.87338</v>
      </c>
      <c r="P16" s="22">
        <v>32.905064370651139</v>
      </c>
    </row>
    <row r="17" spans="1:16" s="2" customFormat="1" ht="11.25" x14ac:dyDescent="0.2">
      <c r="A17" s="10" t="s">
        <v>8</v>
      </c>
      <c r="B17" s="9" t="s">
        <v>25</v>
      </c>
      <c r="C17" s="11">
        <v>238</v>
      </c>
      <c r="D17" s="12">
        <v>6.6221480244852522</v>
      </c>
      <c r="E17" s="11">
        <v>2130</v>
      </c>
      <c r="F17" s="12">
        <v>6.8546051361266649</v>
      </c>
      <c r="G17" s="11">
        <v>12025.246030000013</v>
      </c>
      <c r="H17" s="12">
        <v>5.2121084257795518</v>
      </c>
      <c r="I17" s="11">
        <v>10494.584080000002</v>
      </c>
      <c r="J17" s="12">
        <v>6.6203804077942712</v>
      </c>
      <c r="K17" s="17">
        <v>1526.2720500000003</v>
      </c>
      <c r="L17" s="12">
        <v>2.1376580778724747</v>
      </c>
      <c r="M17" s="19" t="s">
        <v>45</v>
      </c>
      <c r="N17" s="19" t="s">
        <v>45</v>
      </c>
      <c r="O17" s="21">
        <v>4.3899300000000006</v>
      </c>
      <c r="P17" s="22">
        <v>0.54950763456023033</v>
      </c>
    </row>
    <row r="18" spans="1:16" s="2" customFormat="1" ht="11.25" x14ac:dyDescent="0.2">
      <c r="A18" s="10" t="s">
        <v>9</v>
      </c>
      <c r="B18" s="9" t="s">
        <v>26</v>
      </c>
      <c r="C18" s="11">
        <v>336</v>
      </c>
      <c r="D18" s="12">
        <v>9.348914858096828</v>
      </c>
      <c r="E18" s="11">
        <v>4100</v>
      </c>
      <c r="F18" s="12">
        <v>13.194310355924568</v>
      </c>
      <c r="G18" s="11">
        <v>8826.6746000000057</v>
      </c>
      <c r="H18" s="12">
        <v>3.8257500045738642</v>
      </c>
      <c r="I18" s="11">
        <v>5154.0623900000001</v>
      </c>
      <c r="J18" s="12">
        <v>3.2513774159314099</v>
      </c>
      <c r="K18" s="17">
        <v>3669.2946800000041</v>
      </c>
      <c r="L18" s="12">
        <v>5.13912143827603</v>
      </c>
      <c r="M18" s="32" t="s">
        <v>45</v>
      </c>
      <c r="N18" s="32" t="s">
        <v>45</v>
      </c>
      <c r="O18" s="17">
        <v>3.3176100000000002</v>
      </c>
      <c r="P18" s="18">
        <v>0.41528043123543329</v>
      </c>
    </row>
    <row r="19" spans="1:16" s="2" customFormat="1" ht="11.25" x14ac:dyDescent="0.2">
      <c r="A19" s="10" t="s">
        <v>10</v>
      </c>
      <c r="B19" s="8" t="s">
        <v>27</v>
      </c>
      <c r="C19" s="11">
        <v>121</v>
      </c>
      <c r="D19" s="12">
        <v>3.3667223149693934</v>
      </c>
      <c r="E19" s="11">
        <v>967</v>
      </c>
      <c r="F19" s="12">
        <v>3.111926369311965</v>
      </c>
      <c r="G19" s="11">
        <v>5032.7043799999992</v>
      </c>
      <c r="H19" s="12">
        <v>2.1813275868132589</v>
      </c>
      <c r="I19" s="11">
        <v>1837.9857500000001</v>
      </c>
      <c r="J19" s="12">
        <v>1.1594709000706827</v>
      </c>
      <c r="K19" s="17">
        <v>3194.7186300000012</v>
      </c>
      <c r="L19" s="12">
        <v>4.474442210973586</v>
      </c>
      <c r="M19" s="19" t="s">
        <v>45</v>
      </c>
      <c r="N19" s="19" t="s">
        <v>45</v>
      </c>
      <c r="O19" s="19" t="s">
        <v>45</v>
      </c>
      <c r="P19" s="19" t="s">
        <v>45</v>
      </c>
    </row>
    <row r="20" spans="1:16" s="2" customFormat="1" ht="11.25" x14ac:dyDescent="0.2">
      <c r="A20" s="10" t="s">
        <v>11</v>
      </c>
      <c r="B20" s="8" t="s">
        <v>28</v>
      </c>
      <c r="C20" s="11">
        <v>37</v>
      </c>
      <c r="D20" s="12">
        <v>1.0294936004451865</v>
      </c>
      <c r="E20" s="11">
        <v>350</v>
      </c>
      <c r="F20" s="12">
        <v>1.1263435669691704</v>
      </c>
      <c r="G20" s="11">
        <v>3603.4599999999991</v>
      </c>
      <c r="H20" s="12">
        <v>1.5618494774330667</v>
      </c>
      <c r="I20" s="11">
        <v>1326.3897400000003</v>
      </c>
      <c r="J20" s="12">
        <v>0.83673679498457443</v>
      </c>
      <c r="K20" s="17">
        <v>2277.0702700000006</v>
      </c>
      <c r="L20" s="12">
        <v>3.1892070987926151</v>
      </c>
      <c r="M20" s="19" t="s">
        <v>45</v>
      </c>
      <c r="N20" s="19" t="s">
        <v>45</v>
      </c>
      <c r="O20" s="19" t="s">
        <v>45</v>
      </c>
      <c r="P20" s="19" t="s">
        <v>45</v>
      </c>
    </row>
    <row r="21" spans="1:16" s="2" customFormat="1" ht="11.25" x14ac:dyDescent="0.2">
      <c r="A21" s="10" t="s">
        <v>12</v>
      </c>
      <c r="B21" s="8" t="s">
        <v>29</v>
      </c>
      <c r="C21" s="11">
        <v>102</v>
      </c>
      <c r="D21" s="12">
        <v>2.8380634390651087</v>
      </c>
      <c r="E21" s="11">
        <v>785</v>
      </c>
      <c r="F21" s="12">
        <v>2.5262277144879963</v>
      </c>
      <c r="G21" s="11">
        <v>12807.539669999987</v>
      </c>
      <c r="H21" s="12">
        <v>5.5511783510272785</v>
      </c>
      <c r="I21" s="11">
        <v>8540.3379999999979</v>
      </c>
      <c r="J21" s="12">
        <v>5.3875680960898915</v>
      </c>
      <c r="K21" s="17">
        <v>4267.2016900000008</v>
      </c>
      <c r="L21" s="12">
        <v>5.9765348926749828</v>
      </c>
      <c r="M21" s="19" t="s">
        <v>45</v>
      </c>
      <c r="N21" s="19" t="s">
        <v>45</v>
      </c>
      <c r="O21" s="19" t="s">
        <v>45</v>
      </c>
      <c r="P21" s="19" t="s">
        <v>45</v>
      </c>
    </row>
    <row r="22" spans="1:16" s="2" customFormat="1" ht="11.25" x14ac:dyDescent="0.2">
      <c r="A22" s="10" t="s">
        <v>13</v>
      </c>
      <c r="B22" s="8" t="s">
        <v>30</v>
      </c>
      <c r="C22" s="11">
        <v>473</v>
      </c>
      <c r="D22" s="12">
        <v>13.160823594880355</v>
      </c>
      <c r="E22" s="11">
        <v>3775</v>
      </c>
      <c r="F22" s="12">
        <v>12.148419900881766</v>
      </c>
      <c r="G22" s="11">
        <v>13891.06057999999</v>
      </c>
      <c r="H22" s="12">
        <v>6.0208093631854007</v>
      </c>
      <c r="I22" s="11">
        <v>8411.8621700000022</v>
      </c>
      <c r="J22" s="12">
        <v>5.3065206852231732</v>
      </c>
      <c r="K22" s="17">
        <v>5402.268989999995</v>
      </c>
      <c r="L22" s="12">
        <v>7.5662814799717149</v>
      </c>
      <c r="M22" s="19" t="s">
        <v>45</v>
      </c>
      <c r="N22" s="32" t="s">
        <v>45</v>
      </c>
      <c r="O22" s="21">
        <v>76.929389999999998</v>
      </c>
      <c r="P22" s="22">
        <v>9.6296039178441184</v>
      </c>
    </row>
    <row r="23" spans="1:16" s="2" customFormat="1" ht="11.25" x14ac:dyDescent="0.2">
      <c r="A23" s="10" t="s">
        <v>14</v>
      </c>
      <c r="B23" s="8" t="s">
        <v>31</v>
      </c>
      <c r="C23" s="11">
        <v>125</v>
      </c>
      <c r="D23" s="12">
        <v>3.4780189204229268</v>
      </c>
      <c r="E23" s="11">
        <v>773</v>
      </c>
      <c r="F23" s="12">
        <v>2.4876102207633388</v>
      </c>
      <c r="G23" s="11">
        <v>2489.4072700000002</v>
      </c>
      <c r="H23" s="12">
        <v>1.0789850431994745</v>
      </c>
      <c r="I23" s="11">
        <v>1059.9561700000004</v>
      </c>
      <c r="J23" s="12">
        <v>0.66866042593930564</v>
      </c>
      <c r="K23" s="17">
        <v>1429.45108</v>
      </c>
      <c r="L23" s="12">
        <v>2.0020530730976387</v>
      </c>
      <c r="M23" s="19" t="s">
        <v>45</v>
      </c>
      <c r="N23" s="32" t="s">
        <v>45</v>
      </c>
      <c r="O23" s="3" t="s">
        <v>45</v>
      </c>
      <c r="P23" s="31" t="s">
        <v>45</v>
      </c>
    </row>
    <row r="24" spans="1:16" s="2" customFormat="1" ht="22.5" x14ac:dyDescent="0.2">
      <c r="A24" s="10" t="s">
        <v>15</v>
      </c>
      <c r="B24" s="8" t="s">
        <v>32</v>
      </c>
      <c r="C24" s="11">
        <v>5</v>
      </c>
      <c r="D24" s="12">
        <v>0.13912075681691707</v>
      </c>
      <c r="E24" s="11">
        <v>98</v>
      </c>
      <c r="F24" s="12">
        <v>0.31537619875136769</v>
      </c>
      <c r="G24" s="11">
        <v>6964.0865000000013</v>
      </c>
      <c r="H24" s="12">
        <v>3.0184475090118053</v>
      </c>
      <c r="I24" s="11">
        <v>6960.3674300000002</v>
      </c>
      <c r="J24" s="12">
        <v>4.3908629263772943</v>
      </c>
      <c r="K24" s="17">
        <v>3.7190700000000003</v>
      </c>
      <c r="L24" s="18">
        <v>5.2088354940871672E-3</v>
      </c>
      <c r="M24" s="19" t="s">
        <v>45</v>
      </c>
      <c r="N24" s="19" t="s">
        <v>45</v>
      </c>
      <c r="O24" s="19" t="s">
        <v>45</v>
      </c>
      <c r="P24" s="19" t="s">
        <v>45</v>
      </c>
    </row>
    <row r="25" spans="1:16" s="2" customFormat="1" ht="11.25" x14ac:dyDescent="0.2">
      <c r="A25" s="10" t="s">
        <v>16</v>
      </c>
      <c r="B25" s="9" t="s">
        <v>33</v>
      </c>
      <c r="C25" s="11">
        <v>52</v>
      </c>
      <c r="D25" s="12">
        <v>1.4468558708959376</v>
      </c>
      <c r="E25" s="11">
        <v>199</v>
      </c>
      <c r="F25" s="12">
        <v>0.64040677093389975</v>
      </c>
      <c r="G25" s="11">
        <v>366.27729999999997</v>
      </c>
      <c r="H25" s="12">
        <v>0.15875575408096515</v>
      </c>
      <c r="I25" s="11">
        <v>195.59647000000004</v>
      </c>
      <c r="J25" s="12">
        <v>0.12338964821764714</v>
      </c>
      <c r="K25" s="17">
        <v>170.68083000000007</v>
      </c>
      <c r="L25" s="12">
        <v>0.2390512589072693</v>
      </c>
      <c r="M25" s="19" t="s">
        <v>45</v>
      </c>
      <c r="N25" s="19" t="s">
        <v>45</v>
      </c>
      <c r="O25" s="19" t="s">
        <v>45</v>
      </c>
      <c r="P25" s="19" t="s">
        <v>45</v>
      </c>
    </row>
    <row r="26" spans="1:16" s="2" customFormat="1" ht="11.25" x14ac:dyDescent="0.2">
      <c r="A26" s="10" t="s">
        <v>17</v>
      </c>
      <c r="B26" s="8" t="s">
        <v>34</v>
      </c>
      <c r="C26" s="11">
        <v>22</v>
      </c>
      <c r="D26" s="12">
        <v>0.6121313299944352</v>
      </c>
      <c r="E26" s="11">
        <v>85</v>
      </c>
      <c r="F26" s="12">
        <v>0.27354058054965569</v>
      </c>
      <c r="G26" s="11">
        <v>267.67240999999996</v>
      </c>
      <c r="H26" s="12">
        <v>0.11601738708956104</v>
      </c>
      <c r="I26" s="11">
        <v>37.392250000000004</v>
      </c>
      <c r="J26" s="12">
        <v>2.3588444993748178E-2</v>
      </c>
      <c r="K26" s="17">
        <v>230.28016</v>
      </c>
      <c r="L26" s="12">
        <v>0.32252457495881276</v>
      </c>
      <c r="M26" s="19" t="s">
        <v>45</v>
      </c>
      <c r="N26" s="19" t="s">
        <v>45</v>
      </c>
      <c r="O26" s="3" t="s">
        <v>45</v>
      </c>
      <c r="P26" s="31" t="s">
        <v>45</v>
      </c>
    </row>
    <row r="27" spans="1:16" s="2" customFormat="1" ht="11.25" x14ac:dyDescent="0.2">
      <c r="A27" s="10" t="s">
        <v>18</v>
      </c>
      <c r="B27" s="8" t="s">
        <v>35</v>
      </c>
      <c r="C27" s="11">
        <v>139</v>
      </c>
      <c r="D27" s="12">
        <v>3.8675570395102952</v>
      </c>
      <c r="E27" s="11">
        <v>836</v>
      </c>
      <c r="F27" s="12">
        <v>2.6903520628177899</v>
      </c>
      <c r="G27" s="11">
        <v>12765.612699999994</v>
      </c>
      <c r="H27" s="12">
        <v>5.5330059233647431</v>
      </c>
      <c r="I27" s="11">
        <v>11530.028309999998</v>
      </c>
      <c r="J27" s="12">
        <v>7.2735777752554114</v>
      </c>
      <c r="K27" s="17">
        <v>1235.5843900000007</v>
      </c>
      <c r="L27" s="12">
        <v>1.7305282843754068</v>
      </c>
      <c r="M27" s="19" t="s">
        <v>45</v>
      </c>
      <c r="N27" s="19" t="s">
        <v>45</v>
      </c>
      <c r="O27" s="19" t="s">
        <v>45</v>
      </c>
      <c r="P27" s="19" t="s">
        <v>45</v>
      </c>
    </row>
    <row r="28" spans="1:16" s="2" customFormat="1" ht="11.25" x14ac:dyDescent="0.2">
      <c r="A28" s="10" t="s">
        <v>19</v>
      </c>
      <c r="B28" s="9" t="s">
        <v>36</v>
      </c>
      <c r="C28" s="11">
        <v>217</v>
      </c>
      <c r="D28" s="12">
        <v>6.037840845854201</v>
      </c>
      <c r="E28" s="11">
        <v>871</v>
      </c>
      <c r="F28" s="12">
        <v>2.8029864195147067</v>
      </c>
      <c r="G28" s="11">
        <v>2375.8719799999994</v>
      </c>
      <c r="H28" s="12">
        <v>1.0297753854381249</v>
      </c>
      <c r="I28" s="11">
        <v>1515.2019500000001</v>
      </c>
      <c r="J28" s="12">
        <v>0.95584667550080504</v>
      </c>
      <c r="K28" s="17">
        <v>860.67003999999997</v>
      </c>
      <c r="L28" s="12">
        <v>1.2054327165257501</v>
      </c>
      <c r="M28" s="19" t="s">
        <v>45</v>
      </c>
      <c r="N28" s="19" t="s">
        <v>45</v>
      </c>
      <c r="O28" s="19" t="s">
        <v>45</v>
      </c>
      <c r="P28" s="19" t="s">
        <v>45</v>
      </c>
    </row>
    <row r="29" spans="1:16" s="2" customFormat="1" ht="11.25" x14ac:dyDescent="0.2">
      <c r="A29" s="39" t="s">
        <v>43</v>
      </c>
      <c r="B29" s="40"/>
      <c r="C29" s="13">
        <v>3594</v>
      </c>
      <c r="D29" s="14">
        <v>100.00000000000001</v>
      </c>
      <c r="E29" s="13">
        <v>31074</v>
      </c>
      <c r="F29" s="14">
        <v>100</v>
      </c>
      <c r="G29" s="13">
        <v>230717.49564000004</v>
      </c>
      <c r="H29" s="14">
        <v>100.00000000000001</v>
      </c>
      <c r="I29" s="13">
        <v>158519.35136</v>
      </c>
      <c r="J29" s="14">
        <v>100.00000000000001</v>
      </c>
      <c r="K29" s="13">
        <v>71399.260050000026</v>
      </c>
      <c r="L29" s="14">
        <v>100.00000000000001</v>
      </c>
      <c r="M29" s="28" t="s">
        <v>45</v>
      </c>
      <c r="N29" s="28" t="s">
        <v>45</v>
      </c>
      <c r="O29" s="13">
        <v>798.88426000000004</v>
      </c>
      <c r="P29" s="14">
        <v>100</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CD6C-B85F-4D06-90CA-40F0788B520B}">
  <sheetPr>
    <pageSetUpPr fitToPage="1"/>
  </sheetPr>
  <dimension ref="A3:P32"/>
  <sheetViews>
    <sheetView zoomScale="110" zoomScaleNormal="110" workbookViewId="0">
      <selection activeCell="R16" sqref="R16"/>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68</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6" t="s">
        <v>40</v>
      </c>
      <c r="D9" s="36" t="s">
        <v>42</v>
      </c>
      <c r="E9" s="36" t="s">
        <v>37</v>
      </c>
      <c r="F9" s="36" t="s">
        <v>42</v>
      </c>
      <c r="G9" s="36" t="s">
        <v>39</v>
      </c>
      <c r="H9" s="36" t="s">
        <v>42</v>
      </c>
      <c r="I9" s="36" t="s">
        <v>47</v>
      </c>
      <c r="J9" s="36" t="s">
        <v>42</v>
      </c>
      <c r="K9" s="36" t="s">
        <v>48</v>
      </c>
      <c r="L9" s="36" t="s">
        <v>42</v>
      </c>
      <c r="M9" s="36" t="s">
        <v>49</v>
      </c>
      <c r="N9" s="36" t="s">
        <v>42</v>
      </c>
      <c r="O9" s="36" t="s">
        <v>50</v>
      </c>
      <c r="P9" s="36" t="s">
        <v>42</v>
      </c>
    </row>
    <row r="10" spans="1:16" s="1" customFormat="1" ht="12" x14ac:dyDescent="0.2">
      <c r="A10" s="10" t="s">
        <v>1</v>
      </c>
      <c r="B10" s="8" t="s">
        <v>55</v>
      </c>
      <c r="C10" s="11">
        <v>30</v>
      </c>
      <c r="D10" s="12">
        <v>0.81300813008130091</v>
      </c>
      <c r="E10" s="11">
        <v>155</v>
      </c>
      <c r="F10" s="12">
        <v>0.49041321268113647</v>
      </c>
      <c r="G10" s="11">
        <v>4169.7822899999992</v>
      </c>
      <c r="H10" s="12">
        <v>1.8014683218125134</v>
      </c>
      <c r="I10" s="11">
        <v>3819.9424499999996</v>
      </c>
      <c r="J10" s="12">
        <v>2.4531870101055389</v>
      </c>
      <c r="K10" s="17">
        <v>349.83984000000004</v>
      </c>
      <c r="L10" s="12">
        <v>0.46851992160802625</v>
      </c>
      <c r="M10" s="19" t="s">
        <v>45</v>
      </c>
      <c r="N10" s="19" t="s">
        <v>45</v>
      </c>
      <c r="O10" s="19" t="s">
        <v>45</v>
      </c>
      <c r="P10" s="19" t="s">
        <v>45</v>
      </c>
    </row>
    <row r="11" spans="1:16" s="2" customFormat="1" ht="11.25" x14ac:dyDescent="0.2">
      <c r="A11" s="10" t="s">
        <v>2</v>
      </c>
      <c r="B11" s="9" t="s">
        <v>20</v>
      </c>
      <c r="C11" s="11">
        <v>4</v>
      </c>
      <c r="D11" s="12">
        <v>0.10840108401084012</v>
      </c>
      <c r="E11" s="11">
        <v>30</v>
      </c>
      <c r="F11" s="12">
        <v>9.4918686325381266E-2</v>
      </c>
      <c r="G11" s="11">
        <v>147.32253</v>
      </c>
      <c r="H11" s="12">
        <v>6.3647656502534983E-2</v>
      </c>
      <c r="I11" s="11">
        <v>86.527860000000004</v>
      </c>
      <c r="J11" s="12">
        <v>5.5568644015626646E-2</v>
      </c>
      <c r="K11" s="17">
        <v>50.794669999999996</v>
      </c>
      <c r="L11" s="12">
        <v>6.8026314002732097E-2</v>
      </c>
      <c r="M11" s="19" t="s">
        <v>45</v>
      </c>
      <c r="N11" s="19" t="s">
        <v>45</v>
      </c>
      <c r="O11" s="21">
        <v>10</v>
      </c>
      <c r="P11" s="22">
        <v>0.92323771415722067</v>
      </c>
    </row>
    <row r="12" spans="1:16" s="2" customFormat="1" ht="11.25" x14ac:dyDescent="0.2">
      <c r="A12" s="10" t="s">
        <v>3</v>
      </c>
      <c r="B12" s="8" t="s">
        <v>38</v>
      </c>
      <c r="C12" s="11">
        <v>371</v>
      </c>
      <c r="D12" s="12">
        <v>10.05420054200542</v>
      </c>
      <c r="E12" s="11">
        <v>3855</v>
      </c>
      <c r="F12" s="12">
        <v>12.197051192811491</v>
      </c>
      <c r="G12" s="11">
        <v>22337.157589999984</v>
      </c>
      <c r="H12" s="12">
        <v>9.6503076177914604</v>
      </c>
      <c r="I12" s="11">
        <v>14993.479399999997</v>
      </c>
      <c r="J12" s="12">
        <v>9.6288908489616087</v>
      </c>
      <c r="K12" s="17">
        <v>7034.4872400000004</v>
      </c>
      <c r="L12" s="12">
        <v>9.4208750216597981</v>
      </c>
      <c r="M12" s="19" t="s">
        <v>45</v>
      </c>
      <c r="N12" s="19" t="s">
        <v>45</v>
      </c>
      <c r="O12" s="21">
        <v>309.19094000000001</v>
      </c>
      <c r="P12" s="22">
        <v>28.545673668372238</v>
      </c>
    </row>
    <row r="13" spans="1:16" s="2" customFormat="1" ht="11.25" x14ac:dyDescent="0.2">
      <c r="A13" s="10" t="s">
        <v>4</v>
      </c>
      <c r="B13" s="8" t="s">
        <v>21</v>
      </c>
      <c r="C13" s="11">
        <v>28</v>
      </c>
      <c r="D13" s="12">
        <v>0.75880758807588078</v>
      </c>
      <c r="E13" s="11">
        <v>228</v>
      </c>
      <c r="F13" s="12">
        <v>0.72138201607289754</v>
      </c>
      <c r="G13" s="11">
        <v>3171.5074</v>
      </c>
      <c r="H13" s="12">
        <v>1.3701842724968665</v>
      </c>
      <c r="I13" s="11">
        <v>2687.8776899999998</v>
      </c>
      <c r="J13" s="12">
        <v>1.7261691033749693</v>
      </c>
      <c r="K13" s="17">
        <v>483.62971000000005</v>
      </c>
      <c r="L13" s="12">
        <v>0.64769682554311836</v>
      </c>
      <c r="M13" s="19" t="s">
        <v>45</v>
      </c>
      <c r="N13" s="19" t="s">
        <v>45</v>
      </c>
      <c r="O13" s="19" t="s">
        <v>45</v>
      </c>
      <c r="P13" s="19" t="s">
        <v>45</v>
      </c>
    </row>
    <row r="14" spans="1:16" s="2" customFormat="1" ht="11.25" x14ac:dyDescent="0.2">
      <c r="A14" s="10" t="s">
        <v>5</v>
      </c>
      <c r="B14" s="8" t="s">
        <v>22</v>
      </c>
      <c r="C14" s="11">
        <v>13</v>
      </c>
      <c r="D14" s="12">
        <v>0.35230352303523033</v>
      </c>
      <c r="E14" s="11">
        <v>268</v>
      </c>
      <c r="F14" s="12">
        <v>0.84794026450673921</v>
      </c>
      <c r="G14" s="11">
        <v>19720.977210000001</v>
      </c>
      <c r="H14" s="12">
        <v>8.5200409153739116</v>
      </c>
      <c r="I14" s="11">
        <v>13914.16224</v>
      </c>
      <c r="J14" s="12">
        <v>8.9357477266886551</v>
      </c>
      <c r="K14" s="17">
        <v>5806.8149699999994</v>
      </c>
      <c r="L14" s="12">
        <v>7.7767257569541322</v>
      </c>
      <c r="M14" s="19" t="s">
        <v>45</v>
      </c>
      <c r="N14" s="19" t="s">
        <v>45</v>
      </c>
      <c r="O14" s="19" t="s">
        <v>45</v>
      </c>
      <c r="P14" s="19" t="s">
        <v>45</v>
      </c>
    </row>
    <row r="15" spans="1:16" s="2" customFormat="1" ht="11.25" x14ac:dyDescent="0.2">
      <c r="A15" s="10" t="s">
        <v>6</v>
      </c>
      <c r="B15" s="9" t="s">
        <v>23</v>
      </c>
      <c r="C15" s="11">
        <v>607</v>
      </c>
      <c r="D15" s="12">
        <v>16.449864498644988</v>
      </c>
      <c r="E15" s="11">
        <v>5690</v>
      </c>
      <c r="F15" s="12">
        <v>18.00291083971398</v>
      </c>
      <c r="G15" s="11">
        <v>28213.160359999987</v>
      </c>
      <c r="H15" s="12">
        <v>12.188913260206808</v>
      </c>
      <c r="I15" s="11">
        <v>7273.8341699999964</v>
      </c>
      <c r="J15" s="12">
        <v>4.6712943278781065</v>
      </c>
      <c r="K15" s="17">
        <v>20809.726779999975</v>
      </c>
      <c r="L15" s="12">
        <v>27.869243136087736</v>
      </c>
      <c r="M15" s="19" t="s">
        <v>45</v>
      </c>
      <c r="N15" s="19" t="s">
        <v>45</v>
      </c>
      <c r="O15" s="21">
        <v>129.59938</v>
      </c>
      <c r="P15" s="22">
        <v>11.965103534739303</v>
      </c>
    </row>
    <row r="16" spans="1:16" s="2" customFormat="1" ht="11.25" x14ac:dyDescent="0.2">
      <c r="A16" s="10" t="s">
        <v>7</v>
      </c>
      <c r="B16" s="8" t="s">
        <v>24</v>
      </c>
      <c r="C16" s="11">
        <v>747</v>
      </c>
      <c r="D16" s="12">
        <v>20.243902439024392</v>
      </c>
      <c r="E16" s="11">
        <v>6194</v>
      </c>
      <c r="F16" s="12">
        <v>19.597544769980381</v>
      </c>
      <c r="G16" s="11">
        <v>71326.935770000055</v>
      </c>
      <c r="H16" s="12">
        <v>30.815329517266221</v>
      </c>
      <c r="I16" s="11">
        <v>55585.419560000009</v>
      </c>
      <c r="J16" s="12">
        <v>35.697247013723569</v>
      </c>
      <c r="K16" s="17">
        <v>15171.294840000008</v>
      </c>
      <c r="L16" s="12">
        <v>20.318022867632958</v>
      </c>
      <c r="M16" s="19" t="s">
        <v>45</v>
      </c>
      <c r="N16" s="19" t="s">
        <v>45</v>
      </c>
      <c r="O16" s="21">
        <v>570.22139000000004</v>
      </c>
      <c r="P16" s="22">
        <v>52.644989266715314</v>
      </c>
    </row>
    <row r="17" spans="1:16" s="2" customFormat="1" ht="11.25" x14ac:dyDescent="0.2">
      <c r="A17" s="10" t="s">
        <v>8</v>
      </c>
      <c r="B17" s="9" t="s">
        <v>25</v>
      </c>
      <c r="C17" s="11">
        <v>239</v>
      </c>
      <c r="D17" s="12">
        <v>6.4769647696476955</v>
      </c>
      <c r="E17" s="11">
        <v>2204</v>
      </c>
      <c r="F17" s="12">
        <v>6.9733594887046761</v>
      </c>
      <c r="G17" s="11">
        <v>12136.909689999989</v>
      </c>
      <c r="H17" s="12">
        <v>5.2435011735910839</v>
      </c>
      <c r="I17" s="11">
        <v>10685.117099999994</v>
      </c>
      <c r="J17" s="12">
        <v>6.8620380579756004</v>
      </c>
      <c r="K17" s="17">
        <v>1425.1592900000005</v>
      </c>
      <c r="L17" s="12">
        <v>1.9086320152380314</v>
      </c>
      <c r="M17" s="19" t="s">
        <v>45</v>
      </c>
      <c r="N17" s="19" t="s">
        <v>45</v>
      </c>
      <c r="O17" s="21">
        <v>26.633290000000002</v>
      </c>
      <c r="P17" s="22">
        <v>2.4588857780086371</v>
      </c>
    </row>
    <row r="18" spans="1:16" s="2" customFormat="1" ht="11.25" x14ac:dyDescent="0.2">
      <c r="A18" s="10" t="s">
        <v>9</v>
      </c>
      <c r="B18" s="9" t="s">
        <v>26</v>
      </c>
      <c r="C18" s="11">
        <v>343</v>
      </c>
      <c r="D18" s="12">
        <v>9.2953929539295395</v>
      </c>
      <c r="E18" s="11">
        <v>4216</v>
      </c>
      <c r="F18" s="12">
        <v>13.339239384926913</v>
      </c>
      <c r="G18" s="11">
        <v>8552.9118400000007</v>
      </c>
      <c r="H18" s="12">
        <v>3.6951089211458994</v>
      </c>
      <c r="I18" s="11">
        <v>5214.1650500000023</v>
      </c>
      <c r="J18" s="12">
        <v>3.3485640521119122</v>
      </c>
      <c r="K18" s="17">
        <v>3332.5204399999993</v>
      </c>
      <c r="L18" s="12">
        <v>4.4630486204942938</v>
      </c>
      <c r="M18" s="32" t="s">
        <v>45</v>
      </c>
      <c r="N18" s="32" t="s">
        <v>45</v>
      </c>
      <c r="O18" s="17">
        <v>6.2263299999999999</v>
      </c>
      <c r="P18" s="18">
        <v>0.57483826767885282</v>
      </c>
    </row>
    <row r="19" spans="1:16" s="2" customFormat="1" ht="11.25" x14ac:dyDescent="0.2">
      <c r="A19" s="10" t="s">
        <v>10</v>
      </c>
      <c r="B19" s="8" t="s">
        <v>27</v>
      </c>
      <c r="C19" s="11">
        <v>119</v>
      </c>
      <c r="D19" s="12">
        <v>3.2249322493224932</v>
      </c>
      <c r="E19" s="11">
        <v>941</v>
      </c>
      <c r="F19" s="12">
        <v>2.9772827944061255</v>
      </c>
      <c r="G19" s="11">
        <v>4874.0256000000036</v>
      </c>
      <c r="H19" s="12">
        <v>2.1057220994871741</v>
      </c>
      <c r="I19" s="11">
        <v>1640.0935599999996</v>
      </c>
      <c r="J19" s="12">
        <v>1.0532766578066506</v>
      </c>
      <c r="K19" s="17">
        <v>3233.9320599999996</v>
      </c>
      <c r="L19" s="12">
        <v>4.3310150017130189</v>
      </c>
      <c r="M19" s="19" t="s">
        <v>45</v>
      </c>
      <c r="N19" s="19" t="s">
        <v>45</v>
      </c>
      <c r="O19" s="19" t="s">
        <v>45</v>
      </c>
      <c r="P19" s="19" t="s">
        <v>45</v>
      </c>
    </row>
    <row r="20" spans="1:16" s="2" customFormat="1" ht="11.25" x14ac:dyDescent="0.2">
      <c r="A20" s="10" t="s">
        <v>11</v>
      </c>
      <c r="B20" s="8" t="s">
        <v>28</v>
      </c>
      <c r="C20" s="11">
        <v>37</v>
      </c>
      <c r="D20" s="12">
        <v>1.0027100271002711</v>
      </c>
      <c r="E20" s="11">
        <v>329</v>
      </c>
      <c r="F20" s="12">
        <v>1.0409415933683477</v>
      </c>
      <c r="G20" s="11">
        <v>3665.94029</v>
      </c>
      <c r="H20" s="12">
        <v>1.5837937913279352</v>
      </c>
      <c r="I20" s="11">
        <v>1331.7844099999998</v>
      </c>
      <c r="J20" s="12">
        <v>0.8552789099932826</v>
      </c>
      <c r="K20" s="17">
        <v>2334.15587</v>
      </c>
      <c r="L20" s="12">
        <v>3.1259976714867985</v>
      </c>
      <c r="M20" s="19" t="s">
        <v>45</v>
      </c>
      <c r="N20" s="19" t="s">
        <v>45</v>
      </c>
      <c r="O20" s="19" t="s">
        <v>45</v>
      </c>
      <c r="P20" s="19" t="s">
        <v>45</v>
      </c>
    </row>
    <row r="21" spans="1:16" s="2" customFormat="1" ht="11.25" x14ac:dyDescent="0.2">
      <c r="A21" s="10" t="s">
        <v>12</v>
      </c>
      <c r="B21" s="8" t="s">
        <v>29</v>
      </c>
      <c r="C21" s="11">
        <v>104</v>
      </c>
      <c r="D21" s="12">
        <v>2.8184281842818426</v>
      </c>
      <c r="E21" s="11">
        <v>836</v>
      </c>
      <c r="F21" s="12">
        <v>2.6450673922672912</v>
      </c>
      <c r="G21" s="11">
        <v>13095.646759999992</v>
      </c>
      <c r="H21" s="12">
        <v>5.6577037243320127</v>
      </c>
      <c r="I21" s="11">
        <v>8396.7006799999981</v>
      </c>
      <c r="J21" s="12">
        <v>5.3924050703749078</v>
      </c>
      <c r="K21" s="17">
        <v>4698.9460799999997</v>
      </c>
      <c r="L21" s="12">
        <v>6.2930221127529151</v>
      </c>
      <c r="M21" s="19" t="s">
        <v>45</v>
      </c>
      <c r="N21" s="19" t="s">
        <v>45</v>
      </c>
      <c r="O21" s="19" t="s">
        <v>45</v>
      </c>
      <c r="P21" s="19" t="s">
        <v>45</v>
      </c>
    </row>
    <row r="22" spans="1:16" s="2" customFormat="1" ht="11.25" x14ac:dyDescent="0.2">
      <c r="A22" s="10" t="s">
        <v>13</v>
      </c>
      <c r="B22" s="8" t="s">
        <v>30</v>
      </c>
      <c r="C22" s="11">
        <v>473</v>
      </c>
      <c r="D22" s="12">
        <v>12.818428184281844</v>
      </c>
      <c r="E22" s="11">
        <v>3644</v>
      </c>
      <c r="F22" s="12">
        <v>11.529456432322977</v>
      </c>
      <c r="G22" s="11">
        <v>15163.09744999999</v>
      </c>
      <c r="H22" s="12">
        <v>6.5509030968451567</v>
      </c>
      <c r="I22" s="11">
        <v>9009.5655299999999</v>
      </c>
      <c r="J22" s="12">
        <v>5.7859900807905182</v>
      </c>
      <c r="K22" s="17">
        <v>6130.8572100000029</v>
      </c>
      <c r="L22" s="12">
        <v>8.2106964701881964</v>
      </c>
      <c r="M22" s="19" t="s">
        <v>45</v>
      </c>
      <c r="N22" s="32" t="s">
        <v>45</v>
      </c>
      <c r="O22" s="21">
        <v>22.674720000000001</v>
      </c>
      <c r="P22" s="22">
        <v>2.0934156661955017</v>
      </c>
    </row>
    <row r="23" spans="1:16" s="2" customFormat="1" ht="11.25" x14ac:dyDescent="0.2">
      <c r="A23" s="10" t="s">
        <v>14</v>
      </c>
      <c r="B23" s="8" t="s">
        <v>31</v>
      </c>
      <c r="C23" s="11">
        <v>125</v>
      </c>
      <c r="D23" s="12">
        <v>3.3875338753387529</v>
      </c>
      <c r="E23" s="11">
        <v>776</v>
      </c>
      <c r="F23" s="12">
        <v>2.4552300196165286</v>
      </c>
      <c r="G23" s="11">
        <v>2433.88247</v>
      </c>
      <c r="H23" s="12">
        <v>1.0515086553163415</v>
      </c>
      <c r="I23" s="11">
        <v>1128.05771</v>
      </c>
      <c r="J23" s="12">
        <v>0.72444455827375143</v>
      </c>
      <c r="K23" s="17">
        <v>1297.2261600000004</v>
      </c>
      <c r="L23" s="12">
        <v>1.7372986987161925</v>
      </c>
      <c r="M23" s="19" t="s">
        <v>45</v>
      </c>
      <c r="N23" s="32" t="s">
        <v>45</v>
      </c>
      <c r="O23" s="17">
        <v>8.5986100000000008</v>
      </c>
      <c r="P23" s="18">
        <v>0.79385610413294205</v>
      </c>
    </row>
    <row r="24" spans="1:16" s="2" customFormat="1" ht="22.5" x14ac:dyDescent="0.2">
      <c r="A24" s="10" t="s">
        <v>15</v>
      </c>
      <c r="B24" s="8" t="s">
        <v>32</v>
      </c>
      <c r="C24" s="11">
        <v>5</v>
      </c>
      <c r="D24" s="12">
        <v>0.13550135501355012</v>
      </c>
      <c r="E24" s="11">
        <v>98</v>
      </c>
      <c r="F24" s="12">
        <v>0.31006770866291211</v>
      </c>
      <c r="G24" s="11">
        <v>6928.0784499999991</v>
      </c>
      <c r="H24" s="12">
        <v>2.9931332119276997</v>
      </c>
      <c r="I24" s="11">
        <v>6924.3593799999999</v>
      </c>
      <c r="J24" s="12">
        <v>4.4468597908637202</v>
      </c>
      <c r="K24" s="17">
        <v>3.7190700000000003</v>
      </c>
      <c r="L24" s="18">
        <v>4.9807317109874108E-3</v>
      </c>
      <c r="M24" s="19" t="s">
        <v>45</v>
      </c>
      <c r="N24" s="19" t="s">
        <v>45</v>
      </c>
      <c r="O24" s="19" t="s">
        <v>45</v>
      </c>
      <c r="P24" s="19" t="s">
        <v>45</v>
      </c>
    </row>
    <row r="25" spans="1:16" s="2" customFormat="1" ht="11.25" x14ac:dyDescent="0.2">
      <c r="A25" s="10" t="s">
        <v>16</v>
      </c>
      <c r="B25" s="9" t="s">
        <v>33</v>
      </c>
      <c r="C25" s="11">
        <v>55</v>
      </c>
      <c r="D25" s="12">
        <v>1.4905149051490514</v>
      </c>
      <c r="E25" s="11">
        <v>240</v>
      </c>
      <c r="F25" s="12">
        <v>0.75934949060305013</v>
      </c>
      <c r="G25" s="11">
        <v>429.27603999999997</v>
      </c>
      <c r="H25" s="12">
        <v>0.18545984744280772</v>
      </c>
      <c r="I25" s="11">
        <v>216.96341999999999</v>
      </c>
      <c r="J25" s="12">
        <v>0.13933504249836862</v>
      </c>
      <c r="K25" s="17">
        <v>212.31261999999998</v>
      </c>
      <c r="L25" s="12">
        <v>0.2843378046330991</v>
      </c>
      <c r="M25" s="19" t="s">
        <v>45</v>
      </c>
      <c r="N25" s="19" t="s">
        <v>45</v>
      </c>
      <c r="O25" s="19" t="s">
        <v>45</v>
      </c>
      <c r="P25" s="19" t="s">
        <v>45</v>
      </c>
    </row>
    <row r="26" spans="1:16" s="2" customFormat="1" ht="11.25" x14ac:dyDescent="0.2">
      <c r="A26" s="10" t="s">
        <v>17</v>
      </c>
      <c r="B26" s="8" t="s">
        <v>34</v>
      </c>
      <c r="C26" s="11">
        <v>25</v>
      </c>
      <c r="D26" s="12">
        <v>0.6775067750677507</v>
      </c>
      <c r="E26" s="11">
        <v>92</v>
      </c>
      <c r="F26" s="12">
        <v>0.29108397139783582</v>
      </c>
      <c r="G26" s="11">
        <v>271.53778999999997</v>
      </c>
      <c r="H26" s="12">
        <v>0.11731229422531284</v>
      </c>
      <c r="I26" s="11">
        <v>38.856320000000004</v>
      </c>
      <c r="J26" s="12">
        <v>2.4953731825070841E-2</v>
      </c>
      <c r="K26" s="17">
        <v>232.68146999999999</v>
      </c>
      <c r="L26" s="12">
        <v>0.31161660742824571</v>
      </c>
      <c r="M26" s="19" t="s">
        <v>45</v>
      </c>
      <c r="N26" s="19" t="s">
        <v>45</v>
      </c>
      <c r="O26" s="3" t="s">
        <v>45</v>
      </c>
      <c r="P26" s="31" t="s">
        <v>45</v>
      </c>
    </row>
    <row r="27" spans="1:16" s="2" customFormat="1" ht="11.25" x14ac:dyDescent="0.2">
      <c r="A27" s="10" t="s">
        <v>18</v>
      </c>
      <c r="B27" s="8" t="s">
        <v>35</v>
      </c>
      <c r="C27" s="11">
        <v>137</v>
      </c>
      <c r="D27" s="12">
        <v>3.7127371273712741</v>
      </c>
      <c r="E27" s="11">
        <v>891</v>
      </c>
      <c r="F27" s="12">
        <v>2.8190849838638234</v>
      </c>
      <c r="G27" s="11">
        <v>12688.717970000002</v>
      </c>
      <c r="H27" s="12">
        <v>5.4818985447243067</v>
      </c>
      <c r="I27" s="11">
        <v>11490.34094</v>
      </c>
      <c r="J27" s="12">
        <v>7.3791570173241423</v>
      </c>
      <c r="K27" s="17">
        <v>1198.3770500000003</v>
      </c>
      <c r="L27" s="12">
        <v>1.604915899580956</v>
      </c>
      <c r="M27" s="19" t="s">
        <v>45</v>
      </c>
      <c r="N27" s="19" t="s">
        <v>45</v>
      </c>
      <c r="O27" s="19" t="s">
        <v>45</v>
      </c>
      <c r="P27" s="19" t="s">
        <v>45</v>
      </c>
    </row>
    <row r="28" spans="1:16" s="2" customFormat="1" ht="11.25" x14ac:dyDescent="0.2">
      <c r="A28" s="10" t="s">
        <v>19</v>
      </c>
      <c r="B28" s="9" t="s">
        <v>36</v>
      </c>
      <c r="C28" s="11">
        <v>228</v>
      </c>
      <c r="D28" s="12">
        <v>6.178861788617886</v>
      </c>
      <c r="E28" s="11">
        <v>919</v>
      </c>
      <c r="F28" s="12">
        <v>2.9076757577675125</v>
      </c>
      <c r="G28" s="11">
        <v>2138.8896</v>
      </c>
      <c r="H28" s="12">
        <v>0.92406307818393052</v>
      </c>
      <c r="I28" s="11">
        <v>1276.2156400000003</v>
      </c>
      <c r="J28" s="12">
        <v>0.81959235541402675</v>
      </c>
      <c r="K28" s="17">
        <v>862.67398000000003</v>
      </c>
      <c r="L28" s="12">
        <v>1.1553285225687386</v>
      </c>
      <c r="M28" s="19" t="s">
        <v>45</v>
      </c>
      <c r="N28" s="19" t="s">
        <v>45</v>
      </c>
      <c r="O28" s="19" t="s">
        <v>45</v>
      </c>
      <c r="P28" s="19" t="s">
        <v>45</v>
      </c>
    </row>
    <row r="29" spans="1:16" s="2" customFormat="1" ht="11.25" x14ac:dyDescent="0.2">
      <c r="A29" s="39" t="s">
        <v>43</v>
      </c>
      <c r="B29" s="40"/>
      <c r="C29" s="13">
        <v>3690</v>
      </c>
      <c r="D29" s="14">
        <v>99.999999999999986</v>
      </c>
      <c r="E29" s="13">
        <v>31606</v>
      </c>
      <c r="F29" s="14">
        <v>99.999999999999972</v>
      </c>
      <c r="G29" s="13">
        <v>231465.75710000005</v>
      </c>
      <c r="H29" s="14">
        <v>99.999999999999972</v>
      </c>
      <c r="I29" s="13">
        <v>155713.46310999995</v>
      </c>
      <c r="J29" s="14">
        <v>100.00000000000003</v>
      </c>
      <c r="K29" s="13">
        <v>74669.149350000007</v>
      </c>
      <c r="L29" s="14">
        <v>99.999999999999957</v>
      </c>
      <c r="M29" s="28" t="s">
        <v>45</v>
      </c>
      <c r="N29" s="28" t="s">
        <v>45</v>
      </c>
      <c r="O29" s="13">
        <v>1083.1446599999999</v>
      </c>
      <c r="P29" s="14">
        <v>100</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12818-BF50-43FD-98CD-AA3E119745FE}">
  <sheetPr>
    <pageSetUpPr fitToPage="1"/>
  </sheetPr>
  <dimension ref="A3:P32"/>
  <sheetViews>
    <sheetView zoomScale="110" zoomScaleNormal="110" workbookViewId="0">
      <selection activeCell="L24" sqref="L24"/>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69</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7" t="s">
        <v>40</v>
      </c>
      <c r="D9" s="37" t="s">
        <v>42</v>
      </c>
      <c r="E9" s="37" t="s">
        <v>37</v>
      </c>
      <c r="F9" s="37" t="s">
        <v>42</v>
      </c>
      <c r="G9" s="37" t="s">
        <v>39</v>
      </c>
      <c r="H9" s="37" t="s">
        <v>42</v>
      </c>
      <c r="I9" s="37" t="s">
        <v>47</v>
      </c>
      <c r="J9" s="37" t="s">
        <v>42</v>
      </c>
      <c r="K9" s="37" t="s">
        <v>48</v>
      </c>
      <c r="L9" s="37" t="s">
        <v>42</v>
      </c>
      <c r="M9" s="37" t="s">
        <v>49</v>
      </c>
      <c r="N9" s="37" t="s">
        <v>42</v>
      </c>
      <c r="O9" s="37" t="s">
        <v>50</v>
      </c>
      <c r="P9" s="37" t="s">
        <v>42</v>
      </c>
    </row>
    <row r="10" spans="1:16" s="1" customFormat="1" ht="12" x14ac:dyDescent="0.2">
      <c r="A10" s="10" t="s">
        <v>1</v>
      </c>
      <c r="B10" s="8" t="s">
        <v>55</v>
      </c>
      <c r="C10" s="11">
        <v>28</v>
      </c>
      <c r="D10" s="12">
        <v>0.76628352490421447</v>
      </c>
      <c r="E10" s="11">
        <v>175</v>
      </c>
      <c r="F10" s="12">
        <v>0.54540921274075926</v>
      </c>
      <c r="G10" s="11">
        <v>1108.0669600000001</v>
      </c>
      <c r="H10" s="12">
        <v>0.50080835787539002</v>
      </c>
      <c r="I10" s="11">
        <v>758.59102000000019</v>
      </c>
      <c r="J10" s="12">
        <v>0.51536968712810916</v>
      </c>
      <c r="K10" s="17">
        <v>349.47592999999995</v>
      </c>
      <c r="L10" s="12">
        <v>0.4781196606866901</v>
      </c>
      <c r="M10" s="19" t="s">
        <v>45</v>
      </c>
      <c r="N10" s="19" t="s">
        <v>45</v>
      </c>
      <c r="O10" s="19" t="s">
        <v>45</v>
      </c>
      <c r="P10" s="19" t="s">
        <v>45</v>
      </c>
    </row>
    <row r="11" spans="1:16" s="2" customFormat="1" ht="11.25" x14ac:dyDescent="0.2">
      <c r="A11" s="10" t="s">
        <v>2</v>
      </c>
      <c r="B11" s="9" t="s">
        <v>20</v>
      </c>
      <c r="C11" s="11">
        <v>5</v>
      </c>
      <c r="D11" s="12">
        <v>0.13683634373289547</v>
      </c>
      <c r="E11" s="11">
        <v>34</v>
      </c>
      <c r="F11" s="12">
        <v>0.1059652184753475</v>
      </c>
      <c r="G11" s="11">
        <v>177.19732000000002</v>
      </c>
      <c r="H11" s="12">
        <v>8.0087126547947987E-2</v>
      </c>
      <c r="I11" s="11">
        <v>86.527860000000004</v>
      </c>
      <c r="J11" s="12">
        <v>5.8785083082139332E-2</v>
      </c>
      <c r="K11" s="17">
        <v>80.669459999999987</v>
      </c>
      <c r="L11" s="12">
        <v>0.1103642669839337</v>
      </c>
      <c r="M11" s="19" t="s">
        <v>45</v>
      </c>
      <c r="N11" s="19" t="s">
        <v>45</v>
      </c>
      <c r="O11" s="21">
        <v>10</v>
      </c>
      <c r="P11" s="22">
        <v>1.0327403795921948</v>
      </c>
    </row>
    <row r="12" spans="1:16" s="2" customFormat="1" ht="11.25" x14ac:dyDescent="0.2">
      <c r="A12" s="10" t="s">
        <v>3</v>
      </c>
      <c r="B12" s="8" t="s">
        <v>38</v>
      </c>
      <c r="C12" s="11">
        <v>355</v>
      </c>
      <c r="D12" s="12">
        <v>9.7153804050355763</v>
      </c>
      <c r="E12" s="11">
        <v>3887</v>
      </c>
      <c r="F12" s="12">
        <v>12.114317770990462</v>
      </c>
      <c r="G12" s="11">
        <v>19592.636829999999</v>
      </c>
      <c r="H12" s="12">
        <v>8.8552015640653945</v>
      </c>
      <c r="I12" s="11">
        <v>12535.737049999989</v>
      </c>
      <c r="J12" s="12">
        <v>8.5164979693257354</v>
      </c>
      <c r="K12" s="17">
        <v>6745.3987500000012</v>
      </c>
      <c r="L12" s="12">
        <v>9.2284117007612654</v>
      </c>
      <c r="M12" s="19" t="s">
        <v>45</v>
      </c>
      <c r="N12" s="19" t="s">
        <v>45</v>
      </c>
      <c r="O12" s="21">
        <v>311.50108</v>
      </c>
      <c r="P12" s="22">
        <v>32.169974360257868</v>
      </c>
    </row>
    <row r="13" spans="1:16" s="2" customFormat="1" ht="11.25" x14ac:dyDescent="0.2">
      <c r="A13" s="10" t="s">
        <v>4</v>
      </c>
      <c r="B13" s="8" t="s">
        <v>21</v>
      </c>
      <c r="C13" s="11">
        <v>32</v>
      </c>
      <c r="D13" s="12">
        <v>0.875752599890531</v>
      </c>
      <c r="E13" s="11">
        <v>253</v>
      </c>
      <c r="F13" s="12">
        <v>0.78850589041949759</v>
      </c>
      <c r="G13" s="11">
        <v>3174.3611299999998</v>
      </c>
      <c r="H13" s="12">
        <v>1.434702632789238</v>
      </c>
      <c r="I13" s="11">
        <v>2657.2449300000007</v>
      </c>
      <c r="J13" s="12">
        <v>1.8052724750114422</v>
      </c>
      <c r="K13" s="17">
        <v>517.11619000000007</v>
      </c>
      <c r="L13" s="12">
        <v>0.70746908749450654</v>
      </c>
      <c r="M13" s="19" t="s">
        <v>45</v>
      </c>
      <c r="N13" s="19" t="s">
        <v>45</v>
      </c>
      <c r="O13" s="19" t="s">
        <v>45</v>
      </c>
      <c r="P13" s="19" t="s">
        <v>45</v>
      </c>
    </row>
    <row r="14" spans="1:16" s="2" customFormat="1" ht="11.25" x14ac:dyDescent="0.2">
      <c r="A14" s="10" t="s">
        <v>5</v>
      </c>
      <c r="B14" s="8" t="s">
        <v>22</v>
      </c>
      <c r="C14" s="11">
        <v>11</v>
      </c>
      <c r="D14" s="12">
        <v>0.30103995621237001</v>
      </c>
      <c r="E14" s="11">
        <v>315</v>
      </c>
      <c r="F14" s="12">
        <v>0.98173658293336663</v>
      </c>
      <c r="G14" s="11">
        <v>19694.237530000006</v>
      </c>
      <c r="H14" s="12">
        <v>8.9011216046069812</v>
      </c>
      <c r="I14" s="11">
        <v>13914.42283</v>
      </c>
      <c r="J14" s="12">
        <v>9.4531460977027084</v>
      </c>
      <c r="K14" s="17">
        <v>5779.8146999999999</v>
      </c>
      <c r="L14" s="12">
        <v>7.9073916283617693</v>
      </c>
      <c r="M14" s="19" t="s">
        <v>45</v>
      </c>
      <c r="N14" s="19" t="s">
        <v>45</v>
      </c>
      <c r="O14" s="19" t="s">
        <v>45</v>
      </c>
      <c r="P14" s="19" t="s">
        <v>45</v>
      </c>
    </row>
    <row r="15" spans="1:16" s="2" customFormat="1" ht="11.25" x14ac:dyDescent="0.2">
      <c r="A15" s="10" t="s">
        <v>6</v>
      </c>
      <c r="B15" s="9" t="s">
        <v>23</v>
      </c>
      <c r="C15" s="11">
        <v>612</v>
      </c>
      <c r="D15" s="12">
        <v>16.748768472906402</v>
      </c>
      <c r="E15" s="11">
        <v>5234</v>
      </c>
      <c r="F15" s="12">
        <v>16.31241039705791</v>
      </c>
      <c r="G15" s="11">
        <v>28889.920659999989</v>
      </c>
      <c r="H15" s="12">
        <v>13.057255786134892</v>
      </c>
      <c r="I15" s="11">
        <v>7311.0835199999974</v>
      </c>
      <c r="J15" s="12">
        <v>4.9669858025341149</v>
      </c>
      <c r="K15" s="17">
        <v>21373.261170000005</v>
      </c>
      <c r="L15" s="12">
        <v>29.240858958064475</v>
      </c>
      <c r="M15" s="19" t="s">
        <v>45</v>
      </c>
      <c r="N15" s="19" t="s">
        <v>45</v>
      </c>
      <c r="O15" s="21">
        <v>205.57592000000002</v>
      </c>
      <c r="P15" s="22">
        <v>21.230655365581473</v>
      </c>
    </row>
    <row r="16" spans="1:16" s="2" customFormat="1" ht="11.25" x14ac:dyDescent="0.2">
      <c r="A16" s="10" t="s">
        <v>7</v>
      </c>
      <c r="B16" s="8" t="s">
        <v>24</v>
      </c>
      <c r="C16" s="11">
        <v>725</v>
      </c>
      <c r="D16" s="12">
        <v>19.841269841269842</v>
      </c>
      <c r="E16" s="11">
        <v>6534</v>
      </c>
      <c r="F16" s="12">
        <v>20.364021691703545</v>
      </c>
      <c r="G16" s="11">
        <v>68883.796050000077</v>
      </c>
      <c r="H16" s="12">
        <v>31.133119233176863</v>
      </c>
      <c r="I16" s="11">
        <v>53470.169050000026</v>
      </c>
      <c r="J16" s="12">
        <v>36.32643093242207</v>
      </c>
      <c r="K16" s="17">
        <v>15049.559099999999</v>
      </c>
      <c r="L16" s="12">
        <v>20.589372465154582</v>
      </c>
      <c r="M16" s="19" t="s">
        <v>45</v>
      </c>
      <c r="N16" s="19" t="s">
        <v>45</v>
      </c>
      <c r="O16" s="21">
        <v>364.06797999999998</v>
      </c>
      <c r="P16" s="22">
        <v>37.598770386256355</v>
      </c>
    </row>
    <row r="17" spans="1:16" s="2" customFormat="1" ht="11.25" x14ac:dyDescent="0.2">
      <c r="A17" s="10" t="s">
        <v>8</v>
      </c>
      <c r="B17" s="9" t="s">
        <v>25</v>
      </c>
      <c r="C17" s="11">
        <v>227</v>
      </c>
      <c r="D17" s="12">
        <v>6.2123700054734536</v>
      </c>
      <c r="E17" s="11">
        <v>2039</v>
      </c>
      <c r="F17" s="12">
        <v>6.3547964844480456</v>
      </c>
      <c r="G17" s="11">
        <v>11986.511589999998</v>
      </c>
      <c r="H17" s="12">
        <v>5.4174931685015038</v>
      </c>
      <c r="I17" s="11">
        <v>10521.696510000005</v>
      </c>
      <c r="J17" s="12">
        <v>7.148204098719253</v>
      </c>
      <c r="K17" s="17">
        <v>1424.2218200000002</v>
      </c>
      <c r="L17" s="12">
        <v>1.948484558925075</v>
      </c>
      <c r="M17" s="19" t="s">
        <v>45</v>
      </c>
      <c r="N17" s="19" t="s">
        <v>45</v>
      </c>
      <c r="O17" s="21">
        <v>40.593330000000002</v>
      </c>
      <c r="P17" s="22">
        <v>4.1922371033111236</v>
      </c>
    </row>
    <row r="18" spans="1:16" s="2" customFormat="1" ht="11.25" x14ac:dyDescent="0.2">
      <c r="A18" s="10" t="s">
        <v>9</v>
      </c>
      <c r="B18" s="9" t="s">
        <v>26</v>
      </c>
      <c r="C18" s="11">
        <v>356</v>
      </c>
      <c r="D18" s="12">
        <v>9.7427476737821568</v>
      </c>
      <c r="E18" s="11">
        <v>4273</v>
      </c>
      <c r="F18" s="12">
        <v>13.317334663092939</v>
      </c>
      <c r="G18" s="11">
        <v>8842.9865600000012</v>
      </c>
      <c r="H18" s="12">
        <v>3.9967273979794009</v>
      </c>
      <c r="I18" s="11">
        <v>5390.9366800000016</v>
      </c>
      <c r="J18" s="12">
        <v>3.6624812011339754</v>
      </c>
      <c r="K18" s="17">
        <v>3448.7323100000031</v>
      </c>
      <c r="L18" s="12">
        <v>4.7182268657427331</v>
      </c>
      <c r="M18" s="32" t="s">
        <v>45</v>
      </c>
      <c r="N18" s="32" t="s">
        <v>45</v>
      </c>
      <c r="O18" s="17">
        <v>3.3176100000000002</v>
      </c>
      <c r="P18" s="18">
        <v>0.34262298107388622</v>
      </c>
    </row>
    <row r="19" spans="1:16" s="2" customFormat="1" ht="11.25" x14ac:dyDescent="0.2">
      <c r="A19" s="10" t="s">
        <v>10</v>
      </c>
      <c r="B19" s="8" t="s">
        <v>27</v>
      </c>
      <c r="C19" s="11">
        <v>124</v>
      </c>
      <c r="D19" s="12">
        <v>3.393541324575807</v>
      </c>
      <c r="E19" s="11">
        <v>1146</v>
      </c>
      <c r="F19" s="12">
        <v>3.5716511874337717</v>
      </c>
      <c r="G19" s="11">
        <v>3852.8596600000005</v>
      </c>
      <c r="H19" s="12">
        <v>1.7413607562569446</v>
      </c>
      <c r="I19" s="11">
        <v>600.29017999999996</v>
      </c>
      <c r="J19" s="12">
        <v>0.40782365477075677</v>
      </c>
      <c r="K19" s="17">
        <v>3252.5695100000007</v>
      </c>
      <c r="L19" s="12">
        <v>4.4498556180423483</v>
      </c>
      <c r="M19" s="19" t="s">
        <v>45</v>
      </c>
      <c r="N19" s="19" t="s">
        <v>45</v>
      </c>
      <c r="O19" s="19" t="s">
        <v>45</v>
      </c>
      <c r="P19" s="19" t="s">
        <v>45</v>
      </c>
    </row>
    <row r="20" spans="1:16" s="2" customFormat="1" ht="11.25" x14ac:dyDescent="0.2">
      <c r="A20" s="10" t="s">
        <v>11</v>
      </c>
      <c r="B20" s="8" t="s">
        <v>28</v>
      </c>
      <c r="C20" s="11">
        <v>40</v>
      </c>
      <c r="D20" s="12">
        <v>1.0946907498631637</v>
      </c>
      <c r="E20" s="11">
        <v>363</v>
      </c>
      <c r="F20" s="12">
        <v>1.1313345384279747</v>
      </c>
      <c r="G20" s="11">
        <v>3043.4084299999995</v>
      </c>
      <c r="H20" s="12">
        <v>1.3755164924080208</v>
      </c>
      <c r="I20" s="11">
        <v>1333.1136600000002</v>
      </c>
      <c r="J20" s="12">
        <v>0.90568745443415399</v>
      </c>
      <c r="K20" s="17">
        <v>1710.2947700000002</v>
      </c>
      <c r="L20" s="12">
        <v>2.339862304985127</v>
      </c>
      <c r="M20" s="19" t="s">
        <v>45</v>
      </c>
      <c r="N20" s="19" t="s">
        <v>45</v>
      </c>
      <c r="O20" s="19" t="s">
        <v>45</v>
      </c>
      <c r="P20" s="19" t="s">
        <v>45</v>
      </c>
    </row>
    <row r="21" spans="1:16" s="2" customFormat="1" ht="11.25" x14ac:dyDescent="0.2">
      <c r="A21" s="10" t="s">
        <v>12</v>
      </c>
      <c r="B21" s="8" t="s">
        <v>29</v>
      </c>
      <c r="C21" s="11">
        <v>105</v>
      </c>
      <c r="D21" s="12">
        <v>2.8735632183908044</v>
      </c>
      <c r="E21" s="11">
        <v>1234</v>
      </c>
      <c r="F21" s="12">
        <v>3.8459141058405533</v>
      </c>
      <c r="G21" s="11">
        <v>12596.125169999996</v>
      </c>
      <c r="H21" s="12">
        <v>5.6930176511901101</v>
      </c>
      <c r="I21" s="11">
        <v>8450.7514100000044</v>
      </c>
      <c r="J21" s="12">
        <v>5.7412505491682833</v>
      </c>
      <c r="K21" s="17">
        <v>4145.3737600000004</v>
      </c>
      <c r="L21" s="12">
        <v>5.6713053043473103</v>
      </c>
      <c r="M21" s="19" t="s">
        <v>45</v>
      </c>
      <c r="N21" s="19" t="s">
        <v>45</v>
      </c>
      <c r="O21" s="19" t="s">
        <v>45</v>
      </c>
      <c r="P21" s="19" t="s">
        <v>45</v>
      </c>
    </row>
    <row r="22" spans="1:16" s="2" customFormat="1" ht="11.25" x14ac:dyDescent="0.2">
      <c r="A22" s="10" t="s">
        <v>13</v>
      </c>
      <c r="B22" s="8" t="s">
        <v>30</v>
      </c>
      <c r="C22" s="11">
        <v>475</v>
      </c>
      <c r="D22" s="12">
        <v>12.999452654625069</v>
      </c>
      <c r="E22" s="11">
        <v>3708</v>
      </c>
      <c r="F22" s="12">
        <v>11.556442061958487</v>
      </c>
      <c r="G22" s="11">
        <v>15127.140929999992</v>
      </c>
      <c r="H22" s="12">
        <v>6.8369501862079671</v>
      </c>
      <c r="I22" s="11">
        <v>9540.4242599999998</v>
      </c>
      <c r="J22" s="12">
        <v>6.4815497894314928</v>
      </c>
      <c r="K22" s="17">
        <v>5563.0794600000017</v>
      </c>
      <c r="L22" s="12">
        <v>7.6108751289060068</v>
      </c>
      <c r="M22" s="19" t="s">
        <v>45</v>
      </c>
      <c r="N22" s="32" t="s">
        <v>45</v>
      </c>
      <c r="O22" s="21">
        <v>23.637240000000002</v>
      </c>
      <c r="P22" s="22">
        <v>2.4411132210111814</v>
      </c>
    </row>
    <row r="23" spans="1:16" s="2" customFormat="1" ht="11.25" x14ac:dyDescent="0.2">
      <c r="A23" s="10" t="s">
        <v>14</v>
      </c>
      <c r="B23" s="8" t="s">
        <v>31</v>
      </c>
      <c r="C23" s="11">
        <v>118</v>
      </c>
      <c r="D23" s="12">
        <v>3.2293377120963327</v>
      </c>
      <c r="E23" s="11">
        <v>723</v>
      </c>
      <c r="F23" s="12">
        <v>2.2533192046375365</v>
      </c>
      <c r="G23" s="11">
        <v>2301.6655000000001</v>
      </c>
      <c r="H23" s="12">
        <v>1.0402740637925334</v>
      </c>
      <c r="I23" s="11">
        <v>1218.9821699999998</v>
      </c>
      <c r="J23" s="12">
        <v>0.82814908561354084</v>
      </c>
      <c r="K23" s="17">
        <v>1073.0789000000002</v>
      </c>
      <c r="L23" s="12">
        <v>1.4680842813925608</v>
      </c>
      <c r="M23" s="19" t="s">
        <v>45</v>
      </c>
      <c r="N23" s="32" t="s">
        <v>45</v>
      </c>
      <c r="O23" s="17">
        <v>9.6044099999999997</v>
      </c>
      <c r="P23" s="18">
        <v>0.99188620291590734</v>
      </c>
    </row>
    <row r="24" spans="1:16" s="2" customFormat="1" ht="22.5" x14ac:dyDescent="0.2">
      <c r="A24" s="10" t="s">
        <v>15</v>
      </c>
      <c r="B24" s="8" t="s">
        <v>32</v>
      </c>
      <c r="C24" s="11">
        <v>6</v>
      </c>
      <c r="D24" s="12">
        <v>0.16420361247947454</v>
      </c>
      <c r="E24" s="11">
        <v>100</v>
      </c>
      <c r="F24" s="12">
        <v>0.31166240728043382</v>
      </c>
      <c r="G24" s="11">
        <v>6896.2535500000004</v>
      </c>
      <c r="H24" s="12">
        <v>3.1168706770823933</v>
      </c>
      <c r="I24" s="11">
        <v>6892.1023299999997</v>
      </c>
      <c r="J24" s="12">
        <v>4.6823394000459047</v>
      </c>
      <c r="K24" s="17">
        <v>4.1512199999999995</v>
      </c>
      <c r="L24" s="18">
        <v>5.6793035727404793E-3</v>
      </c>
      <c r="M24" s="19" t="s">
        <v>45</v>
      </c>
      <c r="N24" s="19" t="s">
        <v>45</v>
      </c>
      <c r="O24" s="19" t="s">
        <v>45</v>
      </c>
      <c r="P24" s="19" t="s">
        <v>45</v>
      </c>
    </row>
    <row r="25" spans="1:16" s="2" customFormat="1" ht="11.25" x14ac:dyDescent="0.2">
      <c r="A25" s="10" t="s">
        <v>16</v>
      </c>
      <c r="B25" s="9" t="s">
        <v>33</v>
      </c>
      <c r="C25" s="11">
        <v>55</v>
      </c>
      <c r="D25" s="12">
        <v>1.50519978106185</v>
      </c>
      <c r="E25" s="11">
        <v>227</v>
      </c>
      <c r="F25" s="12">
        <v>0.70747366452658489</v>
      </c>
      <c r="G25" s="11">
        <v>373.40388000000002</v>
      </c>
      <c r="H25" s="12">
        <v>0.16876577925137232</v>
      </c>
      <c r="I25" s="11">
        <v>217.11309</v>
      </c>
      <c r="J25" s="12">
        <v>0.14750175300614154</v>
      </c>
      <c r="K25" s="17">
        <v>156.29078999999999</v>
      </c>
      <c r="L25" s="12">
        <v>0.21382216361296971</v>
      </c>
      <c r="M25" s="19" t="s">
        <v>45</v>
      </c>
      <c r="N25" s="19" t="s">
        <v>45</v>
      </c>
      <c r="O25" s="19" t="s">
        <v>45</v>
      </c>
      <c r="P25" s="19" t="s">
        <v>45</v>
      </c>
    </row>
    <row r="26" spans="1:16" s="2" customFormat="1" ht="11.25" x14ac:dyDescent="0.2">
      <c r="A26" s="10" t="s">
        <v>17</v>
      </c>
      <c r="B26" s="8" t="s">
        <v>34</v>
      </c>
      <c r="C26" s="11">
        <v>24</v>
      </c>
      <c r="D26" s="12">
        <v>0.65681444991789817</v>
      </c>
      <c r="E26" s="11">
        <v>91</v>
      </c>
      <c r="F26" s="12">
        <v>0.28361279062519479</v>
      </c>
      <c r="G26" s="11">
        <v>274.75463999999999</v>
      </c>
      <c r="H26" s="12">
        <v>0.12417969765748088</v>
      </c>
      <c r="I26" s="11">
        <v>38.713260000000012</v>
      </c>
      <c r="J26" s="12">
        <v>2.6300918634535309E-2</v>
      </c>
      <c r="K26" s="17">
        <v>236.04138</v>
      </c>
      <c r="L26" s="12">
        <v>0.32292932023563997</v>
      </c>
      <c r="M26" s="19" t="s">
        <v>45</v>
      </c>
      <c r="N26" s="19" t="s">
        <v>45</v>
      </c>
      <c r="O26" s="3" t="s">
        <v>45</v>
      </c>
      <c r="P26" s="31" t="s">
        <v>45</v>
      </c>
    </row>
    <row r="27" spans="1:16" s="2" customFormat="1" ht="11.25" x14ac:dyDescent="0.2">
      <c r="A27" s="10" t="s">
        <v>18</v>
      </c>
      <c r="B27" s="8" t="s">
        <v>35</v>
      </c>
      <c r="C27" s="11">
        <v>134</v>
      </c>
      <c r="D27" s="12">
        <v>3.6672140120415984</v>
      </c>
      <c r="E27" s="11">
        <v>872</v>
      </c>
      <c r="F27" s="12">
        <v>2.7176961914853832</v>
      </c>
      <c r="G27" s="11">
        <v>12535.405010000004</v>
      </c>
      <c r="H27" s="12">
        <v>5.6655742161656359</v>
      </c>
      <c r="I27" s="11">
        <v>11161.44204</v>
      </c>
      <c r="J27" s="12">
        <v>7.5828328313895978</v>
      </c>
      <c r="K27" s="17">
        <v>1373.962960000001</v>
      </c>
      <c r="L27" s="12">
        <v>1.8797251765844958</v>
      </c>
      <c r="M27" s="19" t="s">
        <v>45</v>
      </c>
      <c r="N27" s="19" t="s">
        <v>45</v>
      </c>
      <c r="O27" s="19" t="s">
        <v>45</v>
      </c>
      <c r="P27" s="19" t="s">
        <v>45</v>
      </c>
    </row>
    <row r="28" spans="1:16" s="2" customFormat="1" ht="11.25" x14ac:dyDescent="0.2">
      <c r="A28" s="10" t="s">
        <v>19</v>
      </c>
      <c r="B28" s="9" t="s">
        <v>36</v>
      </c>
      <c r="C28" s="11">
        <v>222</v>
      </c>
      <c r="D28" s="12">
        <v>6.0755336617405584</v>
      </c>
      <c r="E28" s="11">
        <v>878</v>
      </c>
      <c r="F28" s="12">
        <v>2.736395935922209</v>
      </c>
      <c r="G28" s="11">
        <v>1904.9530500000005</v>
      </c>
      <c r="H28" s="12">
        <v>0.86097360830993097</v>
      </c>
      <c r="I28" s="11">
        <v>1094.2240400000001</v>
      </c>
      <c r="J28" s="12">
        <v>0.74339121644605743</v>
      </c>
      <c r="K28" s="17">
        <v>810.72904000000005</v>
      </c>
      <c r="L28" s="12">
        <v>1.109162206145774</v>
      </c>
      <c r="M28" s="19" t="s">
        <v>45</v>
      </c>
      <c r="N28" s="19" t="s">
        <v>45</v>
      </c>
      <c r="O28" s="19" t="s">
        <v>45</v>
      </c>
      <c r="P28" s="19" t="s">
        <v>45</v>
      </c>
    </row>
    <row r="29" spans="1:16" s="2" customFormat="1" ht="11.25" x14ac:dyDescent="0.2">
      <c r="A29" s="39" t="s">
        <v>43</v>
      </c>
      <c r="B29" s="40"/>
      <c r="C29" s="13">
        <v>3654</v>
      </c>
      <c r="D29" s="14">
        <v>100</v>
      </c>
      <c r="E29" s="13">
        <v>32086</v>
      </c>
      <c r="F29" s="14">
        <v>100.00000000000001</v>
      </c>
      <c r="G29" s="13">
        <v>221255.68445000006</v>
      </c>
      <c r="H29" s="14">
        <v>100</v>
      </c>
      <c r="I29" s="13">
        <v>147193.56589</v>
      </c>
      <c r="J29" s="14">
        <v>100</v>
      </c>
      <c r="K29" s="13">
        <v>73093.821220000013</v>
      </c>
      <c r="L29" s="14">
        <v>100.00000000000001</v>
      </c>
      <c r="M29" s="28" t="s">
        <v>45</v>
      </c>
      <c r="N29" s="28" t="s">
        <v>45</v>
      </c>
      <c r="O29" s="13">
        <v>968.29757000000006</v>
      </c>
      <c r="P29" s="14">
        <v>100</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5D87B-942E-43DD-83F9-BB68AB5E07CE}">
  <sheetPr>
    <pageSetUpPr fitToPage="1"/>
  </sheetPr>
  <dimension ref="A3:P32"/>
  <sheetViews>
    <sheetView tabSelected="1" topLeftCell="A4" zoomScale="110" zoomScaleNormal="110" workbookViewId="0">
      <selection activeCell="R16" sqref="R16"/>
    </sheetView>
  </sheetViews>
  <sheetFormatPr defaultColWidth="8.85546875" defaultRowHeight="15" x14ac:dyDescent="0.25"/>
  <cols>
    <col min="1" max="1" width="2.140625" style="4" customWidth="1"/>
    <col min="2" max="2" width="36" style="4" customWidth="1"/>
    <col min="3" max="3" width="6" style="4" customWidth="1"/>
    <col min="4" max="4" width="5.140625" style="4" customWidth="1"/>
    <col min="5" max="5" width="6.140625" style="4" customWidth="1"/>
    <col min="6" max="6" width="5.28515625" style="4" customWidth="1"/>
    <col min="7" max="7" width="8.85546875" style="4" customWidth="1"/>
    <col min="8" max="8" width="5.5703125" style="4" customWidth="1"/>
    <col min="9" max="9" width="8" style="4" customWidth="1"/>
    <col min="10" max="10" width="5.85546875" style="4" customWidth="1"/>
    <col min="11" max="11" width="11.28515625" style="4" customWidth="1"/>
    <col min="12" max="12" width="5.7109375" style="4" customWidth="1"/>
    <col min="13" max="13" width="11" style="4" customWidth="1"/>
    <col min="14" max="14" width="7.140625" style="4" customWidth="1"/>
    <col min="15" max="15" width="8" style="4" customWidth="1"/>
    <col min="16" max="16" width="5.5703125" style="7" customWidth="1"/>
    <col min="17" max="16384" width="8.85546875" style="7"/>
  </cols>
  <sheetData>
    <row r="3" spans="1:16" x14ac:dyDescent="0.25">
      <c r="M3" s="43" t="s">
        <v>56</v>
      </c>
      <c r="N3" s="42"/>
      <c r="O3" s="42"/>
      <c r="P3" s="42"/>
    </row>
    <row r="4" spans="1:16" x14ac:dyDescent="0.25">
      <c r="M4" s="44" t="s">
        <v>57</v>
      </c>
      <c r="N4" s="45"/>
      <c r="O4" s="45"/>
      <c r="P4" s="42"/>
    </row>
    <row r="5" spans="1:16" x14ac:dyDescent="0.25">
      <c r="A5" s="16"/>
      <c r="B5" s="16"/>
      <c r="C5" s="16"/>
      <c r="D5" s="16"/>
      <c r="E5" s="16"/>
      <c r="F5" s="16"/>
      <c r="G5" s="16"/>
      <c r="H5" s="16"/>
      <c r="I5" s="16"/>
      <c r="J5" s="16"/>
      <c r="K5" s="16"/>
      <c r="L5" s="16"/>
      <c r="M5" s="16"/>
      <c r="N5" s="16"/>
      <c r="O5" s="16"/>
      <c r="P5" s="15"/>
    </row>
    <row r="6" spans="1:16" x14ac:dyDescent="0.25">
      <c r="A6" s="46" t="s">
        <v>70</v>
      </c>
      <c r="B6" s="47"/>
      <c r="C6" s="47"/>
      <c r="D6" s="47"/>
      <c r="E6" s="47"/>
      <c r="F6" s="47"/>
      <c r="G6" s="47"/>
      <c r="H6" s="47"/>
      <c r="I6" s="47"/>
      <c r="J6" s="47"/>
      <c r="K6" s="47"/>
      <c r="L6" s="47"/>
      <c r="M6" s="47"/>
      <c r="N6" s="47"/>
      <c r="O6" s="47"/>
      <c r="P6" s="47"/>
    </row>
    <row r="7" spans="1:16" x14ac:dyDescent="0.25">
      <c r="O7" s="48" t="s">
        <v>44</v>
      </c>
      <c r="P7" s="48"/>
    </row>
    <row r="8" spans="1:16" ht="31.15" customHeight="1" x14ac:dyDescent="0.25">
      <c r="A8" s="49" t="s">
        <v>41</v>
      </c>
      <c r="B8" s="50"/>
      <c r="C8" s="51" t="s">
        <v>53</v>
      </c>
      <c r="D8" s="51"/>
      <c r="E8" s="51" t="s">
        <v>51</v>
      </c>
      <c r="F8" s="51"/>
      <c r="G8" s="51" t="s">
        <v>52</v>
      </c>
      <c r="H8" s="51"/>
      <c r="I8" s="52" t="s">
        <v>46</v>
      </c>
      <c r="J8" s="53"/>
      <c r="K8" s="53"/>
      <c r="L8" s="53"/>
      <c r="M8" s="53"/>
      <c r="N8" s="53"/>
      <c r="O8" s="53"/>
      <c r="P8" s="54"/>
    </row>
    <row r="9" spans="1:16" ht="56.25" x14ac:dyDescent="0.25">
      <c r="A9" s="50"/>
      <c r="B9" s="50"/>
      <c r="C9" s="38" t="s">
        <v>40</v>
      </c>
      <c r="D9" s="38" t="s">
        <v>42</v>
      </c>
      <c r="E9" s="38" t="s">
        <v>37</v>
      </c>
      <c r="F9" s="38" t="s">
        <v>42</v>
      </c>
      <c r="G9" s="38" t="s">
        <v>39</v>
      </c>
      <c r="H9" s="38" t="s">
        <v>42</v>
      </c>
      <c r="I9" s="38" t="s">
        <v>47</v>
      </c>
      <c r="J9" s="38" t="s">
        <v>42</v>
      </c>
      <c r="K9" s="38" t="s">
        <v>48</v>
      </c>
      <c r="L9" s="38" t="s">
        <v>42</v>
      </c>
      <c r="M9" s="38" t="s">
        <v>49</v>
      </c>
      <c r="N9" s="38" t="s">
        <v>42</v>
      </c>
      <c r="O9" s="38" t="s">
        <v>50</v>
      </c>
      <c r="P9" s="38" t="s">
        <v>42</v>
      </c>
    </row>
    <row r="10" spans="1:16" s="1" customFormat="1" ht="12" x14ac:dyDescent="0.2">
      <c r="A10" s="10" t="s">
        <v>1</v>
      </c>
      <c r="B10" s="8" t="s">
        <v>55</v>
      </c>
      <c r="C10" s="11">
        <v>27</v>
      </c>
      <c r="D10" s="12">
        <v>0.74462217319360169</v>
      </c>
      <c r="E10" s="11">
        <v>159</v>
      </c>
      <c r="F10" s="12">
        <v>0.5192854110193017</v>
      </c>
      <c r="G10" s="11">
        <v>1380.6000300000003</v>
      </c>
      <c r="H10" s="12">
        <v>0.63166023713690489</v>
      </c>
      <c r="I10" s="11">
        <v>1323.6357800000001</v>
      </c>
      <c r="J10" s="12">
        <v>0.89836704664030509</v>
      </c>
      <c r="K10" s="17">
        <v>56.96425</v>
      </c>
      <c r="L10" s="12">
        <v>8.1004048643049928E-2</v>
      </c>
      <c r="M10" s="19" t="s">
        <v>45</v>
      </c>
      <c r="N10" s="19" t="s">
        <v>45</v>
      </c>
      <c r="O10" s="19" t="s">
        <v>45</v>
      </c>
      <c r="P10" s="19" t="s">
        <v>45</v>
      </c>
    </row>
    <row r="11" spans="1:16" s="2" customFormat="1" ht="11.25" x14ac:dyDescent="0.2">
      <c r="A11" s="10" t="s">
        <v>2</v>
      </c>
      <c r="B11" s="9" t="s">
        <v>20</v>
      </c>
      <c r="C11" s="11">
        <v>5</v>
      </c>
      <c r="D11" s="12">
        <v>0.13789299503585217</v>
      </c>
      <c r="E11" s="11">
        <v>38</v>
      </c>
      <c r="F11" s="12">
        <v>0.12410594728763187</v>
      </c>
      <c r="G11" s="11">
        <v>181.80521999999999</v>
      </c>
      <c r="H11" s="12">
        <v>8.3180592410915105E-2</v>
      </c>
      <c r="I11" s="11">
        <v>90.295320000000004</v>
      </c>
      <c r="J11" s="12">
        <v>6.12844871523806E-2</v>
      </c>
      <c r="K11" s="17">
        <v>81.509900000000002</v>
      </c>
      <c r="L11" s="12">
        <v>0.11590834434737815</v>
      </c>
      <c r="M11" s="19" t="s">
        <v>45</v>
      </c>
      <c r="N11" s="19" t="s">
        <v>45</v>
      </c>
      <c r="O11" s="21">
        <v>10</v>
      </c>
      <c r="P11" s="22">
        <v>1.1035303358999573</v>
      </c>
    </row>
    <row r="12" spans="1:16" s="2" customFormat="1" ht="11.25" x14ac:dyDescent="0.2">
      <c r="A12" s="10" t="s">
        <v>3</v>
      </c>
      <c r="B12" s="8" t="s">
        <v>38</v>
      </c>
      <c r="C12" s="11">
        <v>337</v>
      </c>
      <c r="D12" s="12">
        <v>9.2939878654164367</v>
      </c>
      <c r="E12" s="11">
        <v>3741</v>
      </c>
      <c r="F12" s="12">
        <v>12.217903915869231</v>
      </c>
      <c r="G12" s="11">
        <v>19180.422099999978</v>
      </c>
      <c r="H12" s="12">
        <v>8.7755394095362416</v>
      </c>
      <c r="I12" s="11">
        <v>12372.462579999989</v>
      </c>
      <c r="J12" s="12">
        <v>8.3973347015916104</v>
      </c>
      <c r="K12" s="17">
        <v>6493.9748999999965</v>
      </c>
      <c r="L12" s="12">
        <v>9.2345332148908312</v>
      </c>
      <c r="M12" s="19" t="s">
        <v>45</v>
      </c>
      <c r="N12" s="19" t="s">
        <v>45</v>
      </c>
      <c r="O12" s="21">
        <v>313.98461000000003</v>
      </c>
      <c r="P12" s="22">
        <v>34.649154214071707</v>
      </c>
    </row>
    <row r="13" spans="1:16" s="2" customFormat="1" ht="11.25" x14ac:dyDescent="0.2">
      <c r="A13" s="10" t="s">
        <v>4</v>
      </c>
      <c r="B13" s="8" t="s">
        <v>21</v>
      </c>
      <c r="C13" s="11">
        <v>30</v>
      </c>
      <c r="D13" s="12">
        <v>0.82735797021511304</v>
      </c>
      <c r="E13" s="11">
        <v>249</v>
      </c>
      <c r="F13" s="12">
        <v>0.81322054933211407</v>
      </c>
      <c r="G13" s="11">
        <v>3614.4001799999996</v>
      </c>
      <c r="H13" s="12">
        <v>1.653681605965539</v>
      </c>
      <c r="I13" s="11">
        <v>3186.2955699999998</v>
      </c>
      <c r="J13" s="12">
        <v>2.162575977618244</v>
      </c>
      <c r="K13" s="17">
        <v>428.1046</v>
      </c>
      <c r="L13" s="12">
        <v>0.60877139333377395</v>
      </c>
      <c r="M13" s="19" t="s">
        <v>45</v>
      </c>
      <c r="N13" s="19" t="s">
        <v>45</v>
      </c>
      <c r="O13" s="19" t="s">
        <v>45</v>
      </c>
      <c r="P13" s="19" t="s">
        <v>45</v>
      </c>
    </row>
    <row r="14" spans="1:16" s="2" customFormat="1" ht="11.25" x14ac:dyDescent="0.2">
      <c r="A14" s="10" t="s">
        <v>5</v>
      </c>
      <c r="B14" s="8" t="s">
        <v>22</v>
      </c>
      <c r="C14" s="11">
        <v>12</v>
      </c>
      <c r="D14" s="12">
        <v>0.33094318808604523</v>
      </c>
      <c r="E14" s="11">
        <v>324</v>
      </c>
      <c r="F14" s="12">
        <v>1.0581664979261243</v>
      </c>
      <c r="G14" s="11">
        <v>24971.394450000003</v>
      </c>
      <c r="H14" s="12">
        <v>11.425059102690438</v>
      </c>
      <c r="I14" s="11">
        <v>19157.638970000004</v>
      </c>
      <c r="J14" s="12">
        <v>13.002513079602698</v>
      </c>
      <c r="K14" s="17">
        <v>5813.7554799999998</v>
      </c>
      <c r="L14" s="12">
        <v>8.2672506300130006</v>
      </c>
      <c r="M14" s="19" t="s">
        <v>45</v>
      </c>
      <c r="N14" s="19" t="s">
        <v>45</v>
      </c>
      <c r="O14" s="19" t="s">
        <v>45</v>
      </c>
      <c r="P14" s="19" t="s">
        <v>45</v>
      </c>
    </row>
    <row r="15" spans="1:16" s="2" customFormat="1" ht="11.25" x14ac:dyDescent="0.2">
      <c r="A15" s="10" t="s">
        <v>6</v>
      </c>
      <c r="B15" s="9" t="s">
        <v>23</v>
      </c>
      <c r="C15" s="11">
        <v>597</v>
      </c>
      <c r="D15" s="12">
        <v>16.46442360728075</v>
      </c>
      <c r="E15" s="11">
        <v>5236</v>
      </c>
      <c r="F15" s="12">
        <v>17.100493157843168</v>
      </c>
      <c r="G15" s="11">
        <v>28925.178589999996</v>
      </c>
      <c r="H15" s="12">
        <v>13.234017652010857</v>
      </c>
      <c r="I15" s="11">
        <v>6974.0396400000018</v>
      </c>
      <c r="J15" s="12">
        <v>4.733362069238729</v>
      </c>
      <c r="K15" s="17">
        <v>21804.637260000003</v>
      </c>
      <c r="L15" s="12">
        <v>31.006532996626817</v>
      </c>
      <c r="M15" s="19" t="s">
        <v>45</v>
      </c>
      <c r="N15" s="19" t="s">
        <v>45</v>
      </c>
      <c r="O15" s="21">
        <v>146.5017</v>
      </c>
      <c r="P15" s="22">
        <v>16.166907021091475</v>
      </c>
    </row>
    <row r="16" spans="1:16" s="2" customFormat="1" ht="11.25" x14ac:dyDescent="0.2">
      <c r="A16" s="10" t="s">
        <v>7</v>
      </c>
      <c r="B16" s="8" t="s">
        <v>24</v>
      </c>
      <c r="C16" s="11">
        <v>735</v>
      </c>
      <c r="D16" s="12">
        <v>20.27027027027027</v>
      </c>
      <c r="E16" s="11">
        <v>6076</v>
      </c>
      <c r="F16" s="12">
        <v>19.843887782096083</v>
      </c>
      <c r="G16" s="11">
        <v>61455.053399999997</v>
      </c>
      <c r="H16" s="12">
        <v>28.117277097194581</v>
      </c>
      <c r="I16" s="11">
        <v>48226.189459999994</v>
      </c>
      <c r="J16" s="12">
        <v>32.731677437652827</v>
      </c>
      <c r="K16" s="17">
        <v>12870.035669999997</v>
      </c>
      <c r="L16" s="12">
        <v>18.301390704704573</v>
      </c>
      <c r="M16" s="19" t="s">
        <v>45</v>
      </c>
      <c r="N16" s="19" t="s">
        <v>45</v>
      </c>
      <c r="O16" s="21">
        <v>358.82821999999999</v>
      </c>
      <c r="P16" s="22">
        <v>39.597782614698374</v>
      </c>
    </row>
    <row r="17" spans="1:16" s="2" customFormat="1" ht="11.25" x14ac:dyDescent="0.2">
      <c r="A17" s="10" t="s">
        <v>8</v>
      </c>
      <c r="B17" s="9" t="s">
        <v>25</v>
      </c>
      <c r="C17" s="11">
        <v>220</v>
      </c>
      <c r="D17" s="12">
        <v>6.067291781577496</v>
      </c>
      <c r="E17" s="11">
        <v>2064</v>
      </c>
      <c r="F17" s="12">
        <v>6.7409125053071612</v>
      </c>
      <c r="G17" s="11">
        <v>12201.808170000009</v>
      </c>
      <c r="H17" s="12">
        <v>5.5826429629740257</v>
      </c>
      <c r="I17" s="11">
        <v>10726.722590000007</v>
      </c>
      <c r="J17" s="12">
        <v>7.2803517696598918</v>
      </c>
      <c r="K17" s="17">
        <v>1436.4351400000005</v>
      </c>
      <c r="L17" s="12">
        <v>2.0426330892295832</v>
      </c>
      <c r="M17" s="19" t="s">
        <v>45</v>
      </c>
      <c r="N17" s="19" t="s">
        <v>45</v>
      </c>
      <c r="O17" s="21">
        <v>38.650480000000002</v>
      </c>
      <c r="P17" s="22">
        <v>4.2651977177094587</v>
      </c>
    </row>
    <row r="18" spans="1:16" s="2" customFormat="1" ht="11.25" x14ac:dyDescent="0.2">
      <c r="A18" s="10" t="s">
        <v>9</v>
      </c>
      <c r="B18" s="9" t="s">
        <v>26</v>
      </c>
      <c r="C18" s="11">
        <v>368</v>
      </c>
      <c r="D18" s="12">
        <v>10.148924434638721</v>
      </c>
      <c r="E18" s="11">
        <v>4061</v>
      </c>
      <c r="F18" s="12">
        <v>13.263006629870342</v>
      </c>
      <c r="G18" s="11">
        <v>8455.8449300000011</v>
      </c>
      <c r="H18" s="12">
        <v>3.8687678528275091</v>
      </c>
      <c r="I18" s="11">
        <v>4856.6648700000023</v>
      </c>
      <c r="J18" s="12">
        <v>3.2962751095951965</v>
      </c>
      <c r="K18" s="17">
        <v>3599.1801399999995</v>
      </c>
      <c r="L18" s="12">
        <v>5.1180900851965792</v>
      </c>
      <c r="M18" s="32" t="s">
        <v>45</v>
      </c>
      <c r="N18" s="32" t="s">
        <v>45</v>
      </c>
      <c r="O18" s="3" t="s">
        <v>45</v>
      </c>
      <c r="P18" s="31" t="s">
        <v>45</v>
      </c>
    </row>
    <row r="19" spans="1:16" s="2" customFormat="1" ht="11.25" x14ac:dyDescent="0.2">
      <c r="A19" s="10" t="s">
        <v>10</v>
      </c>
      <c r="B19" s="8" t="s">
        <v>27</v>
      </c>
      <c r="C19" s="11">
        <v>128</v>
      </c>
      <c r="D19" s="12">
        <v>3.5300606729178159</v>
      </c>
      <c r="E19" s="11">
        <v>986</v>
      </c>
      <c r="F19" s="12">
        <v>3.2202227375159218</v>
      </c>
      <c r="G19" s="11">
        <v>3833.6224900000011</v>
      </c>
      <c r="H19" s="12">
        <v>1.7539814852291236</v>
      </c>
      <c r="I19" s="11">
        <v>595.46879999999987</v>
      </c>
      <c r="J19" s="12">
        <v>0.40415162184754966</v>
      </c>
      <c r="K19" s="17">
        <v>3238.1536899999987</v>
      </c>
      <c r="L19" s="12">
        <v>4.6047048634614081</v>
      </c>
      <c r="M19" s="19" t="s">
        <v>45</v>
      </c>
      <c r="N19" s="19" t="s">
        <v>45</v>
      </c>
      <c r="O19" s="19" t="s">
        <v>45</v>
      </c>
      <c r="P19" s="19" t="s">
        <v>45</v>
      </c>
    </row>
    <row r="20" spans="1:16" s="2" customFormat="1" ht="11.25" x14ac:dyDescent="0.2">
      <c r="A20" s="10" t="s">
        <v>11</v>
      </c>
      <c r="B20" s="8" t="s">
        <v>28</v>
      </c>
      <c r="C20" s="11">
        <v>38</v>
      </c>
      <c r="D20" s="12">
        <v>1.0479867622724766</v>
      </c>
      <c r="E20" s="11">
        <v>385</v>
      </c>
      <c r="F20" s="12">
        <v>1.2573892027825859</v>
      </c>
      <c r="G20" s="11">
        <v>3023.2474999999999</v>
      </c>
      <c r="H20" s="12">
        <v>1.3832139586246095</v>
      </c>
      <c r="I20" s="11">
        <v>1340.0156099999999</v>
      </c>
      <c r="J20" s="12">
        <v>0.90948422836349041</v>
      </c>
      <c r="K20" s="17">
        <v>1683.2318799999998</v>
      </c>
      <c r="L20" s="12">
        <v>2.3935818883782787</v>
      </c>
      <c r="M20" s="19" t="s">
        <v>45</v>
      </c>
      <c r="N20" s="19" t="s">
        <v>45</v>
      </c>
      <c r="O20" s="19" t="s">
        <v>45</v>
      </c>
      <c r="P20" s="19" t="s">
        <v>45</v>
      </c>
    </row>
    <row r="21" spans="1:16" s="2" customFormat="1" ht="11.25" x14ac:dyDescent="0.2">
      <c r="A21" s="10" t="s">
        <v>12</v>
      </c>
      <c r="B21" s="8" t="s">
        <v>29</v>
      </c>
      <c r="C21" s="11">
        <v>99</v>
      </c>
      <c r="D21" s="12">
        <v>2.7302813017098733</v>
      </c>
      <c r="E21" s="11">
        <v>1073</v>
      </c>
      <c r="F21" s="12">
        <v>3.5043600378849731</v>
      </c>
      <c r="G21" s="11">
        <v>12986.426890000002</v>
      </c>
      <c r="H21" s="12">
        <v>5.9416263296028466</v>
      </c>
      <c r="I21" s="11">
        <v>8859.896359999997</v>
      </c>
      <c r="J21" s="12">
        <v>6.0133150272444178</v>
      </c>
      <c r="K21" s="17">
        <v>4126.5305299999991</v>
      </c>
      <c r="L21" s="12">
        <v>5.8679905340481184</v>
      </c>
      <c r="M21" s="19" t="s">
        <v>45</v>
      </c>
      <c r="N21" s="19" t="s">
        <v>45</v>
      </c>
      <c r="O21" s="19" t="s">
        <v>45</v>
      </c>
      <c r="P21" s="19" t="s">
        <v>45</v>
      </c>
    </row>
    <row r="22" spans="1:16" s="2" customFormat="1" ht="11.25" x14ac:dyDescent="0.2">
      <c r="A22" s="10" t="s">
        <v>13</v>
      </c>
      <c r="B22" s="8" t="s">
        <v>30</v>
      </c>
      <c r="C22" s="11">
        <v>479</v>
      </c>
      <c r="D22" s="12">
        <v>13.210148924434639</v>
      </c>
      <c r="E22" s="11">
        <v>3410</v>
      </c>
      <c r="F22" s="12">
        <v>11.136875796074333</v>
      </c>
      <c r="G22" s="11">
        <v>14879.292179999997</v>
      </c>
      <c r="H22" s="12">
        <v>6.8076611781966223</v>
      </c>
      <c r="I22" s="11">
        <v>9699.9755299999943</v>
      </c>
      <c r="J22" s="12">
        <v>6.5834865610608713</v>
      </c>
      <c r="K22" s="17">
        <v>5155.6794599999994</v>
      </c>
      <c r="L22" s="12">
        <v>7.3314563040119616</v>
      </c>
      <c r="M22" s="19" t="s">
        <v>45</v>
      </c>
      <c r="N22" s="32" t="s">
        <v>45</v>
      </c>
      <c r="O22" s="21">
        <v>23.637240000000002</v>
      </c>
      <c r="P22" s="22">
        <v>2.6084411396947909</v>
      </c>
    </row>
    <row r="23" spans="1:16" s="2" customFormat="1" ht="11.25" x14ac:dyDescent="0.2">
      <c r="A23" s="10" t="s">
        <v>14</v>
      </c>
      <c r="B23" s="8" t="s">
        <v>31</v>
      </c>
      <c r="C23" s="11">
        <v>120</v>
      </c>
      <c r="D23" s="12">
        <v>3.3094318808604521</v>
      </c>
      <c r="E23" s="11">
        <v>818</v>
      </c>
      <c r="F23" s="12">
        <v>2.6715438126653388</v>
      </c>
      <c r="G23" s="11">
        <v>2217.5023399999995</v>
      </c>
      <c r="H23" s="12">
        <v>1.0145646990432422</v>
      </c>
      <c r="I23" s="11">
        <v>1137.80287</v>
      </c>
      <c r="J23" s="12">
        <v>0.772240082525393</v>
      </c>
      <c r="K23" s="17">
        <v>1065.5950799999998</v>
      </c>
      <c r="L23" s="12">
        <v>1.5152927615849356</v>
      </c>
      <c r="M23" s="19" t="s">
        <v>45</v>
      </c>
      <c r="N23" s="32" t="s">
        <v>45</v>
      </c>
      <c r="O23" s="17">
        <v>14.10441</v>
      </c>
      <c r="P23" s="18">
        <v>1.5564644304970714</v>
      </c>
    </row>
    <row r="24" spans="1:16" s="2" customFormat="1" ht="22.5" x14ac:dyDescent="0.2">
      <c r="A24" s="10" t="s">
        <v>15</v>
      </c>
      <c r="B24" s="8" t="s">
        <v>32</v>
      </c>
      <c r="C24" s="11">
        <v>4</v>
      </c>
      <c r="D24" s="12">
        <v>0.11031439602868175</v>
      </c>
      <c r="E24" s="11">
        <v>97</v>
      </c>
      <c r="F24" s="12">
        <v>0.31679676018158659</v>
      </c>
      <c r="G24" s="11">
        <v>6839.7219399999994</v>
      </c>
      <c r="H24" s="12">
        <v>3.1293497672681427</v>
      </c>
      <c r="I24" s="11">
        <v>6839.7219399999994</v>
      </c>
      <c r="J24" s="12">
        <v>4.6421990791747092</v>
      </c>
      <c r="K24" s="3" t="s">
        <v>45</v>
      </c>
      <c r="L24" s="31" t="s">
        <v>45</v>
      </c>
      <c r="M24" s="19" t="s">
        <v>45</v>
      </c>
      <c r="N24" s="19" t="s">
        <v>45</v>
      </c>
      <c r="O24" s="19" t="s">
        <v>45</v>
      </c>
      <c r="P24" s="19" t="s">
        <v>45</v>
      </c>
    </row>
    <row r="25" spans="1:16" s="2" customFormat="1" ht="11.25" x14ac:dyDescent="0.2">
      <c r="A25" s="10" t="s">
        <v>16</v>
      </c>
      <c r="B25" s="9" t="s">
        <v>33</v>
      </c>
      <c r="C25" s="11">
        <v>54</v>
      </c>
      <c r="D25" s="12">
        <v>1.4892443463872034</v>
      </c>
      <c r="E25" s="11">
        <v>251</v>
      </c>
      <c r="F25" s="12">
        <v>0.81975244129462099</v>
      </c>
      <c r="G25" s="11">
        <v>388.18625999999995</v>
      </c>
      <c r="H25" s="12">
        <v>0.17760525837804608</v>
      </c>
      <c r="I25" s="11">
        <v>223.13722000000001</v>
      </c>
      <c r="J25" s="12">
        <v>0.15144583453835619</v>
      </c>
      <c r="K25" s="17">
        <v>165.04903999999999</v>
      </c>
      <c r="L25" s="12">
        <v>0.23470229950624633</v>
      </c>
      <c r="M25" s="19" t="s">
        <v>45</v>
      </c>
      <c r="N25" s="19" t="s">
        <v>45</v>
      </c>
      <c r="O25" s="19" t="s">
        <v>45</v>
      </c>
      <c r="P25" s="19" t="s">
        <v>45</v>
      </c>
    </row>
    <row r="26" spans="1:16" s="2" customFormat="1" ht="11.25" x14ac:dyDescent="0.2">
      <c r="A26" s="10" t="s">
        <v>17</v>
      </c>
      <c r="B26" s="8" t="s">
        <v>34</v>
      </c>
      <c r="C26" s="11">
        <v>25</v>
      </c>
      <c r="D26" s="12">
        <v>0.68946497517926086</v>
      </c>
      <c r="E26" s="11">
        <v>93</v>
      </c>
      <c r="F26" s="12">
        <v>0.3037329762565727</v>
      </c>
      <c r="G26" s="11">
        <v>280.00463000000002</v>
      </c>
      <c r="H26" s="12">
        <v>0.12810936342311344</v>
      </c>
      <c r="I26" s="11">
        <v>39.279700000000012</v>
      </c>
      <c r="J26" s="12">
        <v>2.6659590663163549E-2</v>
      </c>
      <c r="K26" s="17">
        <v>240.72493</v>
      </c>
      <c r="L26" s="12">
        <v>0.34231459098144518</v>
      </c>
      <c r="M26" s="19" t="s">
        <v>45</v>
      </c>
      <c r="N26" s="19" t="s">
        <v>45</v>
      </c>
      <c r="O26" s="3" t="s">
        <v>45</v>
      </c>
      <c r="P26" s="31" t="s">
        <v>45</v>
      </c>
    </row>
    <row r="27" spans="1:16" s="2" customFormat="1" ht="11.25" x14ac:dyDescent="0.2">
      <c r="A27" s="10" t="s">
        <v>18</v>
      </c>
      <c r="B27" s="8" t="s">
        <v>35</v>
      </c>
      <c r="C27" s="11">
        <v>118</v>
      </c>
      <c r="D27" s="12">
        <v>3.2542746828461118</v>
      </c>
      <c r="E27" s="11">
        <v>678</v>
      </c>
      <c r="F27" s="12">
        <v>2.2143113752898529</v>
      </c>
      <c r="G27" s="11">
        <v>12716.969040000002</v>
      </c>
      <c r="H27" s="12">
        <v>5.8183423909306153</v>
      </c>
      <c r="I27" s="11">
        <v>11233.726819999998</v>
      </c>
      <c r="J27" s="12">
        <v>7.6244614557392705</v>
      </c>
      <c r="K27" s="17">
        <v>1483.2422100000003</v>
      </c>
      <c r="L27" s="12">
        <v>2.1091934700845689</v>
      </c>
      <c r="M27" s="19" t="s">
        <v>45</v>
      </c>
      <c r="N27" s="19" t="s">
        <v>45</v>
      </c>
      <c r="O27" s="19" t="s">
        <v>45</v>
      </c>
      <c r="P27" s="19" t="s">
        <v>45</v>
      </c>
    </row>
    <row r="28" spans="1:16" s="2" customFormat="1" ht="11.25" x14ac:dyDescent="0.2">
      <c r="A28" s="10" t="s">
        <v>19</v>
      </c>
      <c r="B28" s="9" t="s">
        <v>36</v>
      </c>
      <c r="C28" s="11">
        <v>230</v>
      </c>
      <c r="D28" s="12">
        <v>6.3430777716491997</v>
      </c>
      <c r="E28" s="11">
        <v>880</v>
      </c>
      <c r="F28" s="12">
        <v>2.8740324635030534</v>
      </c>
      <c r="G28" s="11">
        <v>1035.3929299999998</v>
      </c>
      <c r="H28" s="12">
        <v>0.47371905655664415</v>
      </c>
      <c r="I28" s="11">
        <v>455.00151999999991</v>
      </c>
      <c r="J28" s="12">
        <v>0.30881484009086674</v>
      </c>
      <c r="K28" s="17">
        <v>579.91545000000008</v>
      </c>
      <c r="L28" s="12">
        <v>0.82464878095746363</v>
      </c>
      <c r="M28" s="19" t="s">
        <v>45</v>
      </c>
      <c r="N28" s="19" t="s">
        <v>45</v>
      </c>
      <c r="O28" s="17">
        <v>0.47594999999999998</v>
      </c>
      <c r="P28" s="17">
        <v>5.2522526337158454E-2</v>
      </c>
    </row>
    <row r="29" spans="1:16" s="2" customFormat="1" ht="11.25" x14ac:dyDescent="0.2">
      <c r="A29" s="39" t="s">
        <v>43</v>
      </c>
      <c r="B29" s="40"/>
      <c r="C29" s="13">
        <v>3626</v>
      </c>
      <c r="D29" s="14">
        <v>100.00000000000001</v>
      </c>
      <c r="E29" s="13">
        <v>30619</v>
      </c>
      <c r="F29" s="14">
        <v>100.00000000000001</v>
      </c>
      <c r="G29" s="13">
        <v>218566.87326999995</v>
      </c>
      <c r="H29" s="14">
        <v>100</v>
      </c>
      <c r="I29" s="13">
        <v>147337.97115000003</v>
      </c>
      <c r="J29" s="14">
        <v>99.999999999999957</v>
      </c>
      <c r="K29" s="13">
        <v>70322.719609999986</v>
      </c>
      <c r="L29" s="14">
        <v>100.00000000000001</v>
      </c>
      <c r="M29" s="28" t="s">
        <v>45</v>
      </c>
      <c r="N29" s="28" t="s">
        <v>45</v>
      </c>
      <c r="O29" s="13">
        <v>906.18261000000007</v>
      </c>
      <c r="P29" s="14">
        <v>99.999999999999986</v>
      </c>
    </row>
    <row r="30" spans="1:16" ht="14.45" customHeight="1" x14ac:dyDescent="0.25">
      <c r="A30" s="7"/>
      <c r="B30" s="6" t="s">
        <v>0</v>
      </c>
      <c r="C30" s="5"/>
      <c r="D30" s="5"/>
      <c r="E30" s="5"/>
      <c r="F30" s="5"/>
      <c r="G30" s="5"/>
      <c r="H30" s="5"/>
      <c r="I30" s="5"/>
      <c r="J30" s="5"/>
      <c r="K30" s="5"/>
      <c r="L30" s="5"/>
      <c r="M30" s="5"/>
      <c r="N30" s="5"/>
      <c r="O30" s="5"/>
    </row>
    <row r="31" spans="1:16" ht="34.15" customHeight="1" x14ac:dyDescent="0.25">
      <c r="B31" s="41" t="s">
        <v>54</v>
      </c>
      <c r="C31" s="42"/>
      <c r="D31" s="42"/>
      <c r="E31" s="42"/>
      <c r="F31" s="42"/>
      <c r="G31" s="42"/>
      <c r="H31" s="42"/>
      <c r="I31" s="42"/>
      <c r="J31" s="42"/>
      <c r="K31" s="42"/>
      <c r="L31" s="42"/>
      <c r="M31" s="42"/>
      <c r="N31" s="42"/>
      <c r="O31" s="42"/>
      <c r="P31" s="42"/>
    </row>
    <row r="32" spans="1:16" x14ac:dyDescent="0.25">
      <c r="B32" s="41" t="s">
        <v>58</v>
      </c>
      <c r="C32" s="42"/>
      <c r="D32" s="42"/>
      <c r="E32" s="42"/>
      <c r="F32" s="42"/>
      <c r="G32" s="42"/>
      <c r="H32" s="42"/>
      <c r="I32" s="42"/>
      <c r="J32" s="42"/>
      <c r="K32" s="42"/>
      <c r="L32" s="42"/>
      <c r="M32" s="42"/>
      <c r="N32" s="42"/>
      <c r="O32" s="42"/>
      <c r="P32" s="42"/>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orientation="landscape" cellComments="atEnd" r:id="rId1"/>
  <headerFooter>
    <oddFooter>&amp;F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jan-2019</vt:lpstr>
      <vt:lpstr>feb-2019</vt:lpstr>
      <vt:lpstr>mar-2019</vt:lpstr>
      <vt:lpstr>apr-2019</vt:lpstr>
      <vt:lpstr>maj-2019</vt:lpstr>
      <vt:lpstr>jun-2019</vt:lpstr>
      <vt:lpstr>jul-2019</vt:lpstr>
      <vt:lpstr>avg-2019</vt:lpstr>
      <vt:lpstr>sep-2019</vt:lpstr>
      <vt:lpstr>okt-2019</vt:lpstr>
      <vt:lpstr>nov-2019</vt:lpstr>
      <vt:lpstr>dec-2019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2020-01-07T12:36:09Z</dcterms:modified>
</cp:coreProperties>
</file>