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180" yWindow="810" windowWidth="14550" windowHeight="11700" tabRatio="978" firstSheet="3" activeTab="11"/>
  </bookViews>
  <sheets>
    <sheet name="jan-2018" sheetId="16" r:id="rId1"/>
    <sheet name="feb-2018" sheetId="17" r:id="rId2"/>
    <sheet name="mar-2018 " sheetId="18" r:id="rId3"/>
    <sheet name="apr-2018" sheetId="19" r:id="rId4"/>
    <sheet name="maj-2018" sheetId="20" r:id="rId5"/>
    <sheet name="jun-2018" sheetId="21" r:id="rId6"/>
    <sheet name="jul-2018" sheetId="22" r:id="rId7"/>
    <sheet name="avg-2018" sheetId="23" r:id="rId8"/>
    <sheet name="sep-2018" sheetId="24" r:id="rId9"/>
    <sheet name="okt-2018" sheetId="25" r:id="rId10"/>
    <sheet name="nov-2018" sheetId="27" r:id="rId11"/>
    <sheet name="dec-2018" sheetId="28" r:id="rId12"/>
  </sheets>
  <definedNames>
    <definedName name="_xlnm.Print_Titles" localSheetId="3">'apr-2018'!$8:$9</definedName>
    <definedName name="_xlnm.Print_Titles" localSheetId="7">'avg-2018'!$8:$9</definedName>
    <definedName name="_xlnm.Print_Titles" localSheetId="11">'dec-2018'!$8:$9</definedName>
    <definedName name="_xlnm.Print_Titles" localSheetId="1">'feb-2018'!$8:$9</definedName>
    <definedName name="_xlnm.Print_Titles" localSheetId="0">'jan-2018'!$8:$9</definedName>
    <definedName name="_xlnm.Print_Titles" localSheetId="6">'jul-2018'!$8:$9</definedName>
    <definedName name="_xlnm.Print_Titles" localSheetId="5">'jun-2018'!$8:$9</definedName>
    <definedName name="_xlnm.Print_Titles" localSheetId="4">'maj-2018'!$8:$9</definedName>
    <definedName name="_xlnm.Print_Titles" localSheetId="2">'mar-2018 '!$8:$9</definedName>
    <definedName name="_xlnm.Print_Titles" localSheetId="10">'nov-2018'!$8:$9</definedName>
    <definedName name="_xlnm.Print_Titles" localSheetId="9">'okt-2018'!$8:$9</definedName>
    <definedName name="_xlnm.Print_Titles" localSheetId="8">'sep-2018'!$8:$9</definedName>
  </definedNames>
  <calcPr calcId="145621"/>
</workbook>
</file>

<file path=xl/calcChain.xml><?xml version="1.0" encoding="utf-8"?>
<calcChain xmlns="http://schemas.openxmlformats.org/spreadsheetml/2006/main">
  <c r="F15" i="28" l="1"/>
  <c r="E15" i="28"/>
  <c r="D15" i="28"/>
  <c r="C15" i="28"/>
  <c r="F15" i="27"/>
  <c r="E15" i="27"/>
  <c r="D15" i="27"/>
  <c r="C15" i="27"/>
  <c r="F15" i="25" l="1"/>
  <c r="D15" i="25"/>
  <c r="E15" i="25"/>
  <c r="C15" i="25"/>
  <c r="F15" i="24" l="1"/>
  <c r="E15" i="24"/>
  <c r="D15" i="24"/>
  <c r="C15" i="24"/>
  <c r="F15" i="23" l="1"/>
  <c r="E15" i="23"/>
  <c r="D15" i="23"/>
  <c r="C15" i="23"/>
  <c r="F15" i="22" l="1"/>
  <c r="E15" i="22"/>
  <c r="D15" i="22"/>
  <c r="C15" i="22"/>
  <c r="F15" i="21" l="1"/>
  <c r="E15" i="21"/>
  <c r="D15" i="21"/>
  <c r="C15" i="21"/>
  <c r="F15" i="20" l="1"/>
  <c r="E15" i="20"/>
  <c r="D15" i="20"/>
  <c r="C15" i="20"/>
  <c r="F15" i="19" l="1"/>
  <c r="E15" i="19"/>
  <c r="D15" i="19"/>
  <c r="C15" i="19"/>
  <c r="F15" i="18" l="1"/>
  <c r="E15" i="18"/>
  <c r="D15" i="18"/>
  <c r="C15" i="18"/>
  <c r="F15" i="17" l="1"/>
  <c r="E15" i="17"/>
  <c r="D15" i="17"/>
  <c r="C15" i="17"/>
  <c r="F15" i="16" l="1"/>
  <c r="E15" i="16"/>
  <c r="D15" i="16"/>
  <c r="C15" i="16"/>
</calcChain>
</file>

<file path=xl/sharedStrings.xml><?xml version="1.0" encoding="utf-8"?>
<sst xmlns="http://schemas.openxmlformats.org/spreadsheetml/2006/main" count="228" uniqueCount="30">
  <si>
    <t>SKUPAJ</t>
  </si>
  <si>
    <t>Mikro</t>
  </si>
  <si>
    <t>Majhna</t>
  </si>
  <si>
    <t>Srednja</t>
  </si>
  <si>
    <t>Velika</t>
  </si>
  <si>
    <t>Ni podatka*</t>
  </si>
  <si>
    <t>število</t>
  </si>
  <si>
    <t>delež v %</t>
  </si>
  <si>
    <t>Metodološko pojasnilo:</t>
  </si>
  <si>
    <t>*Ni podatkov o velikosti za poslovne subjekte, ki ne poslujejo v skladu z ZGD-1, za družbe, ki letnega poročila niso oddale, za novoustanovljene družbe.</t>
  </si>
  <si>
    <t>(v 000 EUR)</t>
  </si>
  <si>
    <t>povprečni dnevni znesek</t>
  </si>
  <si>
    <t>Velikost pravnih oseb (po 55. členu ZGD-1)</t>
  </si>
  <si>
    <t>Tržaška cesta 16</t>
  </si>
  <si>
    <t xml:space="preserve">  1000 Ljubljana, SLOVENIJA</t>
  </si>
  <si>
    <t>Vir podatkov: evidenca o dospelih neporavnanih obveznostih poslovnih subjektov pri ponudnikih plačilnih storitev.</t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</si>
  <si>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januarju 2018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</si>
  <si>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februarju 2018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</si>
  <si>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marcu 2018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</si>
  <si>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aprilu 2018</t>
    </r>
  </si>
  <si>
    <t>Družbe se v skladu s 55. členom ZGD-1 razvrščajo v mikro, majhne, srednje in velike na podlagi podatkov iz letnih poročil dveh zaporednih poslovnih let. Velikost družb se izračunava na podlagi treh meril, in sicer povprečnega števila zaposlenih v poslovnem letu, čistih prihodkov od prodaje in vrednosti aktive ob koncu poslovnega leta. Upoštevani so podatki iz letnih poročil za leto 2016.</t>
  </si>
  <si>
    <t>Družbe se v skladu s 55. členom ZGD-1 razvrščajo v mikro, majhne, srednje in velike na podlagi podatkov iz letnih poročil dveh zaporednih poslovnih let. Velikost družb se izračunava na podlagi treh meril, in sicer povprečnega števila zaposlenih v poslovnem letu, čistih prihodkov od prodaje in vrednosti aktive ob koncu poslovnega leta. Upoštevani so podatki iz letnih poročil za leto 2017.</t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</si>
  <si>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maju 2018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</si>
  <si>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juniju 2018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</si>
  <si>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juliju 2018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</si>
  <si>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avgustu 2018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</si>
  <si>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septembru 2018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</si>
  <si>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oktobru 2018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</si>
  <si>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novembru 2018</t>
    </r>
  </si>
  <si>
    <r>
      <t xml:space="preserve">Pravne osebe z dospelimi neporavnanimi obveznostmi nad 5 dni neprekinjeno po velikosti - </t>
    </r>
    <r>
      <rPr>
        <b/>
        <sz val="10"/>
        <color theme="1"/>
        <rFont val="Arial"/>
        <family val="2"/>
        <charset val="238"/>
      </rPr>
      <t>v decembru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</si>
</sst>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0" fillId="0" borderId="0" xfId="0" applyFill="1"/>
    <xf numFmtId="0" fontId="4" fillId="0" borderId="0" xfId="0" applyFont="1" applyFill="1"/>
    <xf numFmtId="0" fontId="4" fillId="0" borderId="0" xfId="0" applyFont="1" applyFill="1" applyBorder="1"/>
    <xf numFmtId="164" fontId="4" fillId="0" borderId="0" xfId="0" applyNumberFormat="1" applyFont="1" applyFill="1" applyBorder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2" applyFill="1" applyBorder="1"/>
    <xf numFmtId="0" fontId="1" fillId="0" borderId="0" xfId="2"/>
    <xf numFmtId="0" fontId="10" fillId="0" borderId="0" xfId="2" applyFont="1" applyFill="1" applyBorder="1"/>
    <xf numFmtId="3" fontId="3" fillId="0" borderId="1" xfId="0" applyNumberFormat="1" applyFont="1" applyFill="1" applyBorder="1"/>
    <xf numFmtId="164" fontId="3" fillId="0" borderId="1" xfId="0" applyNumberFormat="1" applyFont="1" applyFill="1" applyBorder="1"/>
    <xf numFmtId="3" fontId="11" fillId="2" borderId="1" xfId="0" applyNumberFormat="1" applyFont="1" applyFill="1" applyBorder="1"/>
    <xf numFmtId="165" fontId="11" fillId="2" borderId="1" xfId="0" applyNumberFormat="1" applyFont="1" applyFill="1" applyBorder="1"/>
    <xf numFmtId="0" fontId="1" fillId="0" borderId="0" xfId="2" applyFont="1" applyAlignment="1">
      <alignment wrapText="1"/>
    </xf>
    <xf numFmtId="0" fontId="6" fillId="0" borderId="1" xfId="0" applyFont="1" applyBorder="1" applyAlignment="1">
      <alignment horizontal="left" wrapText="1"/>
    </xf>
    <xf numFmtId="0" fontId="11" fillId="2" borderId="2" xfId="0" applyFont="1" applyFill="1" applyBorder="1" applyAlignment="1">
      <alignment wrapText="1"/>
    </xf>
    <xf numFmtId="0" fontId="12" fillId="0" borderId="0" xfId="0" applyFont="1" applyFill="1"/>
    <xf numFmtId="0" fontId="12" fillId="0" borderId="0" xfId="0" applyFont="1" applyAlignment="1">
      <alignment horizontal="justify" vertical="center" wrapText="1"/>
    </xf>
    <xf numFmtId="0" fontId="12" fillId="0" borderId="0" xfId="0" applyFont="1" applyFill="1" applyAlignment="1">
      <alignment horizontal="right"/>
    </xf>
    <xf numFmtId="0" fontId="6" fillId="0" borderId="0" xfId="0" applyFont="1"/>
    <xf numFmtId="0" fontId="1" fillId="0" borderId="3" xfId="2" applyFill="1" applyBorder="1"/>
    <xf numFmtId="0" fontId="1" fillId="0" borderId="3" xfId="2" applyBorder="1"/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9" fillId="0" borderId="0" xfId="2" applyFont="1" applyBorder="1" applyAlignment="1">
      <alignment horizontal="right" wrapText="1"/>
    </xf>
    <xf numFmtId="0" fontId="11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2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3" fontId="11" fillId="2" borderId="1" xfId="0" quotePrefix="1" applyNumberFormat="1" applyFont="1" applyFill="1" applyBorder="1" applyAlignment="1">
      <alignment horizontal="center" vertical="center" wrapText="1"/>
    </xf>
  </cellXfs>
  <cellStyles count="4">
    <cellStyle name="Navadno" xfId="0" builtinId="0"/>
    <cellStyle name="Navadno 2" xfId="1"/>
    <cellStyle name="Navadno 2 2" xfId="3"/>
    <cellStyle name="Navadno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4" name="Slika 3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080" y="0"/>
          <a:ext cx="17049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666875" cy="773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666875" cy="773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333375</xdr:colOff>
      <xdr:row>4</xdr:row>
      <xdr:rowOff>30480</xdr:rowOff>
    </xdr:to>
    <xdr:pic>
      <xdr:nvPicPr>
        <xdr:cNvPr id="2" name="Slika 1" descr="AJPES-glava_m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666875" cy="7734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K17" sqref="K17"/>
    </sheetView>
  </sheetViews>
  <sheetFormatPr defaultColWidth="8.85546875" defaultRowHeight="15" x14ac:dyDescent="0.25"/>
  <cols>
    <col min="1" max="1" width="3.7109375" style="7" customWidth="1"/>
    <col min="2" max="2" width="20" style="8" customWidth="1"/>
    <col min="3" max="4" width="5.5703125" style="8" bestFit="1" customWidth="1"/>
    <col min="5" max="5" width="9.140625" style="8" customWidth="1"/>
    <col min="6" max="6" width="5.5703125" style="8" bestFit="1" customWidth="1"/>
    <col min="7" max="7" width="7.7109375" style="8" bestFit="1" customWidth="1"/>
    <col min="8" max="8" width="4.7109375" style="8" bestFit="1" customWidth="1"/>
    <col min="9" max="9" width="11.28515625" style="8" bestFit="1" customWidth="1"/>
    <col min="10" max="10" width="8.42578125" style="8" customWidth="1"/>
    <col min="11" max="11" width="11.28515625" style="8" customWidth="1"/>
    <col min="12" max="12" width="4.7109375" style="8" bestFit="1" customWidth="1"/>
    <col min="13" max="13" width="11" style="8" customWidth="1"/>
    <col min="14" max="14" width="4.7109375" style="8" bestFit="1" customWidth="1"/>
    <col min="15" max="15" width="7" style="8" bestFit="1" customWidth="1"/>
    <col min="16" max="16" width="4.7109375" style="7" bestFit="1" customWidth="1"/>
    <col min="17" max="16384" width="8.85546875" style="7"/>
  </cols>
  <sheetData>
    <row r="3" spans="1:16" ht="14.45" customHeight="1" x14ac:dyDescent="0.25">
      <c r="I3" s="45" t="s">
        <v>13</v>
      </c>
      <c r="J3" s="46"/>
    </row>
    <row r="4" spans="1:16" ht="14.45" customHeight="1" x14ac:dyDescent="0.25">
      <c r="I4" s="20" t="s">
        <v>14</v>
      </c>
    </row>
    <row r="5" spans="1:16" ht="7.15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50000000000003" customHeight="1" x14ac:dyDescent="0.25">
      <c r="B6" s="50" t="s">
        <v>16</v>
      </c>
      <c r="C6" s="51"/>
      <c r="D6" s="51"/>
      <c r="E6" s="51"/>
      <c r="F6" s="51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25">
      <c r="F7" s="19" t="s">
        <v>10</v>
      </c>
      <c r="O7" s="47"/>
      <c r="P7" s="47"/>
    </row>
    <row r="8" spans="1:16" x14ac:dyDescent="0.25">
      <c r="B8" s="48" t="s">
        <v>12</v>
      </c>
      <c r="C8" s="48" t="s">
        <v>6</v>
      </c>
      <c r="D8" s="54" t="s">
        <v>7</v>
      </c>
      <c r="E8" s="54" t="s">
        <v>11</v>
      </c>
      <c r="F8" s="54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25">
      <c r="B9" s="49"/>
      <c r="C9" s="49"/>
      <c r="D9" s="49"/>
      <c r="E9" s="54"/>
      <c r="F9" s="49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15" customHeight="1" x14ac:dyDescent="0.2">
      <c r="B10" s="15" t="s">
        <v>1</v>
      </c>
      <c r="C10" s="10">
        <v>3055</v>
      </c>
      <c r="D10" s="11">
        <v>75.768849206349216</v>
      </c>
      <c r="E10" s="10">
        <v>204260.46440999999</v>
      </c>
      <c r="F10" s="11">
        <v>69.282966482567147</v>
      </c>
    </row>
    <row r="11" spans="1:16" s="9" customFormat="1" ht="13.15" customHeight="1" x14ac:dyDescent="0.2">
      <c r="B11" s="15" t="s">
        <v>2</v>
      </c>
      <c r="C11" s="10">
        <v>61</v>
      </c>
      <c r="D11" s="11">
        <v>1.5128968253968254</v>
      </c>
      <c r="E11" s="10">
        <v>23682.983219999998</v>
      </c>
      <c r="F11" s="11">
        <v>8.0330147949968627</v>
      </c>
    </row>
    <row r="12" spans="1:16" s="9" customFormat="1" ht="13.15" customHeight="1" x14ac:dyDescent="0.2">
      <c r="B12" s="15" t="s">
        <v>3</v>
      </c>
      <c r="C12" s="10">
        <v>7</v>
      </c>
      <c r="D12" s="11">
        <v>0.1736111111111111</v>
      </c>
      <c r="E12" s="10">
        <v>4191.8639999999996</v>
      </c>
      <c r="F12" s="11">
        <v>1.421835468015618</v>
      </c>
    </row>
    <row r="13" spans="1:16" s="9" customFormat="1" ht="13.15" customHeight="1" x14ac:dyDescent="0.2">
      <c r="B13" s="15" t="s">
        <v>4</v>
      </c>
      <c r="C13" s="10">
        <v>5</v>
      </c>
      <c r="D13" s="11">
        <v>0.1240079365079365</v>
      </c>
      <c r="E13" s="10">
        <v>19285.384590000001</v>
      </c>
      <c r="F13" s="11">
        <v>6.5413963392857797</v>
      </c>
    </row>
    <row r="14" spans="1:16" s="9" customFormat="1" ht="13.15" customHeight="1" x14ac:dyDescent="0.2">
      <c r="B14" s="15" t="s">
        <v>5</v>
      </c>
      <c r="C14" s="10">
        <v>904</v>
      </c>
      <c r="D14" s="11">
        <v>22.420634920634921</v>
      </c>
      <c r="E14" s="10">
        <v>43399.913780000003</v>
      </c>
      <c r="F14" s="11">
        <v>14.720786915134598</v>
      </c>
    </row>
    <row r="15" spans="1:16" s="9" customFormat="1" ht="13.15" customHeight="1" x14ac:dyDescent="0.2">
      <c r="B15" s="16" t="s">
        <v>0</v>
      </c>
      <c r="C15" s="12">
        <f>SUM(C10:C14)</f>
        <v>4032</v>
      </c>
      <c r="D15" s="13">
        <f>SUM(D10:D14)</f>
        <v>100.00000000000001</v>
      </c>
      <c r="E15" s="12">
        <f>SUM(E10:E14)</f>
        <v>294820.61</v>
      </c>
      <c r="F15" s="13">
        <f>SUM(F10:F14)</f>
        <v>100</v>
      </c>
    </row>
    <row r="16" spans="1:16" s="1" customFormat="1" ht="37.15" customHeight="1" x14ac:dyDescent="0.2">
      <c r="B16" s="52" t="s">
        <v>9</v>
      </c>
      <c r="C16" s="53"/>
      <c r="D16" s="53"/>
      <c r="E16" s="53"/>
      <c r="F16" s="53"/>
      <c r="G16" s="5"/>
      <c r="H16" s="5"/>
      <c r="I16" s="5"/>
    </row>
    <row r="17" spans="2:9" s="1" customFormat="1" ht="5.45" customHeight="1" x14ac:dyDescent="0.2">
      <c r="B17" s="18"/>
      <c r="C17" s="6"/>
      <c r="D17" s="6"/>
      <c r="E17" s="6"/>
      <c r="F17" s="6"/>
      <c r="G17" s="5"/>
      <c r="H17" s="5"/>
      <c r="I17" s="5"/>
    </row>
    <row r="18" spans="2:9" s="1" customFormat="1" ht="12.75" x14ac:dyDescent="0.2">
      <c r="B18" s="17" t="s">
        <v>8</v>
      </c>
      <c r="C18" s="2"/>
      <c r="D18" s="3"/>
      <c r="E18" s="3"/>
      <c r="F18" s="3"/>
      <c r="G18" s="4"/>
      <c r="H18" s="4"/>
    </row>
    <row r="19" spans="2:9" s="1" customFormat="1" ht="63.6" customHeight="1" x14ac:dyDescent="0.2">
      <c r="B19" s="52" t="s">
        <v>20</v>
      </c>
      <c r="C19" s="53"/>
      <c r="D19" s="53"/>
      <c r="E19" s="53"/>
      <c r="F19" s="53"/>
      <c r="G19" s="5"/>
      <c r="H19" s="5"/>
      <c r="I19" s="6"/>
    </row>
    <row r="20" spans="2:9" ht="7.9" customHeight="1" x14ac:dyDescent="0.25"/>
    <row r="21" spans="2:9" ht="24" customHeight="1" x14ac:dyDescent="0.25">
      <c r="B21" s="43" t="s">
        <v>15</v>
      </c>
      <c r="C21" s="44"/>
      <c r="D21" s="44"/>
      <c r="E21" s="44"/>
      <c r="F21" s="44"/>
    </row>
  </sheetData>
  <mergeCells count="11">
    <mergeCell ref="B21:F21"/>
    <mergeCell ref="I3:J3"/>
    <mergeCell ref="O7:P7"/>
    <mergeCell ref="B8:B9"/>
    <mergeCell ref="B6:F6"/>
    <mergeCell ref="B19:F19"/>
    <mergeCell ref="B16:F16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L16" sqref="L16"/>
    </sheetView>
  </sheetViews>
  <sheetFormatPr defaultColWidth="8.85546875" defaultRowHeight="15" x14ac:dyDescent="0.25"/>
  <cols>
    <col min="1" max="1" width="3.7109375" style="7" customWidth="1"/>
    <col min="2" max="2" width="20" style="8" customWidth="1"/>
    <col min="3" max="4" width="5.5703125" style="8" bestFit="1" customWidth="1"/>
    <col min="5" max="5" width="9.140625" style="8" customWidth="1"/>
    <col min="6" max="6" width="5.5703125" style="8" bestFit="1" customWidth="1"/>
    <col min="7" max="7" width="7.7109375" style="8" bestFit="1" customWidth="1"/>
    <col min="8" max="8" width="4.7109375" style="8" bestFit="1" customWidth="1"/>
    <col min="9" max="9" width="11.28515625" style="8" bestFit="1" customWidth="1"/>
    <col min="10" max="10" width="8.42578125" style="8" customWidth="1"/>
    <col min="11" max="11" width="11.28515625" style="8" customWidth="1"/>
    <col min="12" max="12" width="4.7109375" style="8" bestFit="1" customWidth="1"/>
    <col min="13" max="13" width="11" style="8" customWidth="1"/>
    <col min="14" max="14" width="4.7109375" style="8" bestFit="1" customWidth="1"/>
    <col min="15" max="15" width="7" style="8" bestFit="1" customWidth="1"/>
    <col min="16" max="16" width="4.7109375" style="7" bestFit="1" customWidth="1"/>
    <col min="17" max="16384" width="8.85546875" style="7"/>
  </cols>
  <sheetData>
    <row r="3" spans="1:16" ht="14.45" customHeight="1" x14ac:dyDescent="0.25">
      <c r="I3" s="45" t="s">
        <v>13</v>
      </c>
      <c r="J3" s="46"/>
    </row>
    <row r="4" spans="1:16" ht="14.45" customHeight="1" x14ac:dyDescent="0.25">
      <c r="I4" s="20" t="s">
        <v>14</v>
      </c>
    </row>
    <row r="5" spans="1:16" ht="7.15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50000000000003" customHeight="1" x14ac:dyDescent="0.25">
      <c r="B6" s="50" t="s">
        <v>17</v>
      </c>
      <c r="C6" s="51"/>
      <c r="D6" s="51"/>
      <c r="E6" s="51"/>
      <c r="F6" s="51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25">
      <c r="F7" s="19" t="s">
        <v>10</v>
      </c>
      <c r="O7" s="47"/>
      <c r="P7" s="47"/>
    </row>
    <row r="8" spans="1:16" x14ac:dyDescent="0.25">
      <c r="B8" s="48" t="s">
        <v>12</v>
      </c>
      <c r="C8" s="48" t="s">
        <v>6</v>
      </c>
      <c r="D8" s="54" t="s">
        <v>7</v>
      </c>
      <c r="E8" s="54" t="s">
        <v>11</v>
      </c>
      <c r="F8" s="54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25">
      <c r="B9" s="49"/>
      <c r="C9" s="49"/>
      <c r="D9" s="49"/>
      <c r="E9" s="54"/>
      <c r="F9" s="49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15" customHeight="1" x14ac:dyDescent="0.2">
      <c r="B10" s="15" t="s">
        <v>1</v>
      </c>
      <c r="C10" s="10">
        <v>2888</v>
      </c>
      <c r="D10" s="11">
        <v>75.227923938525649</v>
      </c>
      <c r="E10" s="10">
        <v>200659.92253000001</v>
      </c>
      <c r="F10" s="11">
        <v>68.988851416560209</v>
      </c>
    </row>
    <row r="11" spans="1:16" s="9" customFormat="1" ht="13.15" customHeight="1" x14ac:dyDescent="0.2">
      <c r="B11" s="15" t="s">
        <v>2</v>
      </c>
      <c r="C11" s="10">
        <v>57</v>
      </c>
      <c r="D11" s="11">
        <v>1.4847616566814275</v>
      </c>
      <c r="E11" s="10">
        <v>23055.84562</v>
      </c>
      <c r="F11" s="11">
        <v>7.9268260831882156</v>
      </c>
    </row>
    <row r="12" spans="1:16" s="9" customFormat="1" ht="13.15" customHeight="1" x14ac:dyDescent="0.2">
      <c r="B12" s="15" t="s">
        <v>3</v>
      </c>
      <c r="C12" s="10">
        <v>10</v>
      </c>
      <c r="D12" s="11">
        <v>0.26048450117218025</v>
      </c>
      <c r="E12" s="10">
        <v>4500.1073200000001</v>
      </c>
      <c r="F12" s="11">
        <v>1.5471810780333555</v>
      </c>
    </row>
    <row r="13" spans="1:16" s="9" customFormat="1" ht="13.15" customHeight="1" x14ac:dyDescent="0.2">
      <c r="B13" s="15" t="s">
        <v>4</v>
      </c>
      <c r="C13" s="10">
        <v>7</v>
      </c>
      <c r="D13" s="11">
        <v>0.18233915082052618</v>
      </c>
      <c r="E13" s="10">
        <v>20738.292949999999</v>
      </c>
      <c r="F13" s="11">
        <v>7.1300287218378013</v>
      </c>
    </row>
    <row r="14" spans="1:16" s="9" customFormat="1" ht="13.15" customHeight="1" x14ac:dyDescent="0.2">
      <c r="B14" s="15" t="s">
        <v>5</v>
      </c>
      <c r="C14" s="10">
        <v>877</v>
      </c>
      <c r="D14" s="11">
        <v>22.844490752800208</v>
      </c>
      <c r="E14" s="10">
        <v>41904.308580000012</v>
      </c>
      <c r="F14" s="11">
        <v>14.407112700380399</v>
      </c>
    </row>
    <row r="15" spans="1:16" s="9" customFormat="1" ht="13.15" customHeight="1" x14ac:dyDescent="0.2">
      <c r="B15" s="16" t="s">
        <v>0</v>
      </c>
      <c r="C15" s="12">
        <f>SUM(C10:C14)</f>
        <v>3839</v>
      </c>
      <c r="D15" s="13">
        <f>SUM(D10:D14)</f>
        <v>100</v>
      </c>
      <c r="E15" s="12">
        <f>SUM(E10:E14)</f>
        <v>290858.47700000007</v>
      </c>
      <c r="F15" s="13">
        <f>SUM(F10:F14)</f>
        <v>99.999999999999986</v>
      </c>
    </row>
    <row r="16" spans="1:16" s="1" customFormat="1" ht="37.15" customHeight="1" x14ac:dyDescent="0.2">
      <c r="B16" s="52" t="s">
        <v>9</v>
      </c>
      <c r="C16" s="53"/>
      <c r="D16" s="53"/>
      <c r="E16" s="53"/>
      <c r="F16" s="53"/>
      <c r="G16" s="5"/>
      <c r="H16" s="5"/>
      <c r="I16" s="5"/>
    </row>
    <row r="17" spans="2:9" s="1" customFormat="1" ht="5.45" customHeight="1" x14ac:dyDescent="0.2">
      <c r="B17" s="23"/>
      <c r="C17" s="24"/>
      <c r="D17" s="24"/>
      <c r="E17" s="24"/>
      <c r="F17" s="24"/>
      <c r="G17" s="5"/>
      <c r="H17" s="5"/>
      <c r="I17" s="5"/>
    </row>
    <row r="18" spans="2:9" s="1" customFormat="1" ht="12.75" x14ac:dyDescent="0.2">
      <c r="B18" s="17" t="s">
        <v>8</v>
      </c>
      <c r="C18" s="2"/>
      <c r="D18" s="3"/>
      <c r="E18" s="3"/>
      <c r="F18" s="3"/>
      <c r="G18" s="4"/>
      <c r="H18" s="4"/>
    </row>
    <row r="19" spans="2:9" s="1" customFormat="1" ht="63.6" customHeight="1" x14ac:dyDescent="0.2">
      <c r="B19" s="52" t="s">
        <v>20</v>
      </c>
      <c r="C19" s="53"/>
      <c r="D19" s="53"/>
      <c r="E19" s="53"/>
      <c r="F19" s="53"/>
      <c r="G19" s="5"/>
      <c r="H19" s="5"/>
      <c r="I19" s="24"/>
    </row>
    <row r="20" spans="2:9" ht="7.9" customHeight="1" x14ac:dyDescent="0.25"/>
    <row r="21" spans="2:9" ht="24" customHeight="1" x14ac:dyDescent="0.25">
      <c r="B21" s="43" t="s">
        <v>15</v>
      </c>
      <c r="C21" s="44"/>
      <c r="D21" s="44"/>
      <c r="E21" s="44"/>
      <c r="F21" s="44"/>
    </row>
  </sheetData>
  <mergeCells count="11">
    <mergeCell ref="O7:P7"/>
    <mergeCell ref="B8:B9"/>
    <mergeCell ref="C8:C9"/>
    <mergeCell ref="D8:D9"/>
    <mergeCell ref="E8:E9"/>
    <mergeCell ref="F8:F9"/>
    <mergeCell ref="B16:F16"/>
    <mergeCell ref="B19:F19"/>
    <mergeCell ref="B21:F21"/>
    <mergeCell ref="I3:J3"/>
    <mergeCell ref="B6:F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L19" sqref="L19"/>
    </sheetView>
  </sheetViews>
  <sheetFormatPr defaultColWidth="8.85546875" defaultRowHeight="15" x14ac:dyDescent="0.25"/>
  <cols>
    <col min="1" max="1" width="3.7109375" style="7" customWidth="1"/>
    <col min="2" max="2" width="20" style="8" customWidth="1"/>
    <col min="3" max="4" width="5.5703125" style="8" bestFit="1" customWidth="1"/>
    <col min="5" max="5" width="9.140625" style="8" customWidth="1"/>
    <col min="6" max="6" width="5.5703125" style="8" bestFit="1" customWidth="1"/>
    <col min="7" max="7" width="7.7109375" style="8" bestFit="1" customWidth="1"/>
    <col min="8" max="8" width="4.7109375" style="8" bestFit="1" customWidth="1"/>
    <col min="9" max="9" width="11.28515625" style="8" bestFit="1" customWidth="1"/>
    <col min="10" max="10" width="8.42578125" style="8" customWidth="1"/>
    <col min="11" max="11" width="11.28515625" style="8" customWidth="1"/>
    <col min="12" max="12" width="4.7109375" style="8" bestFit="1" customWidth="1"/>
    <col min="13" max="13" width="11" style="8" customWidth="1"/>
    <col min="14" max="14" width="4.7109375" style="8" bestFit="1" customWidth="1"/>
    <col min="15" max="15" width="7" style="8" bestFit="1" customWidth="1"/>
    <col min="16" max="16" width="4.7109375" style="7" bestFit="1" customWidth="1"/>
    <col min="17" max="16384" width="8.85546875" style="7"/>
  </cols>
  <sheetData>
    <row r="3" spans="1:16" ht="14.45" customHeight="1" x14ac:dyDescent="0.25">
      <c r="I3" s="45" t="s">
        <v>13</v>
      </c>
      <c r="J3" s="46"/>
    </row>
    <row r="4" spans="1:16" ht="14.45" customHeight="1" x14ac:dyDescent="0.25">
      <c r="I4" s="20" t="s">
        <v>14</v>
      </c>
    </row>
    <row r="5" spans="1:16" ht="7.15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50000000000003" customHeight="1" x14ac:dyDescent="0.25">
      <c r="B6" s="50" t="s">
        <v>18</v>
      </c>
      <c r="C6" s="51"/>
      <c r="D6" s="51"/>
      <c r="E6" s="51"/>
      <c r="F6" s="51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25">
      <c r="F7" s="19" t="s">
        <v>10</v>
      </c>
      <c r="O7" s="47"/>
      <c r="P7" s="47"/>
    </row>
    <row r="8" spans="1:16" x14ac:dyDescent="0.25">
      <c r="B8" s="48" t="s">
        <v>12</v>
      </c>
      <c r="C8" s="48" t="s">
        <v>6</v>
      </c>
      <c r="D8" s="54" t="s">
        <v>7</v>
      </c>
      <c r="E8" s="54" t="s">
        <v>11</v>
      </c>
      <c r="F8" s="54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25">
      <c r="B9" s="49"/>
      <c r="C9" s="49"/>
      <c r="D9" s="49"/>
      <c r="E9" s="54"/>
      <c r="F9" s="49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15" customHeight="1" x14ac:dyDescent="0.2">
      <c r="B10" s="15" t="s">
        <v>1</v>
      </c>
      <c r="C10" s="10">
        <v>2983</v>
      </c>
      <c r="D10" s="11">
        <v>76.213592233009706</v>
      </c>
      <c r="E10" s="10">
        <v>196585.96863999998</v>
      </c>
      <c r="F10" s="11">
        <v>70.087860812372867</v>
      </c>
    </row>
    <row r="11" spans="1:16" s="9" customFormat="1" ht="13.15" customHeight="1" x14ac:dyDescent="0.2">
      <c r="B11" s="15" t="s">
        <v>2</v>
      </c>
      <c r="C11" s="10">
        <v>55</v>
      </c>
      <c r="D11" s="11">
        <v>1.4052120592743995</v>
      </c>
      <c r="E11" s="10">
        <v>21732.53846</v>
      </c>
      <c r="F11" s="11">
        <v>7.7481986187598757</v>
      </c>
    </row>
    <row r="12" spans="1:16" s="9" customFormat="1" ht="13.15" customHeight="1" x14ac:dyDescent="0.2">
      <c r="B12" s="15" t="s">
        <v>3</v>
      </c>
      <c r="C12" s="10">
        <v>10</v>
      </c>
      <c r="D12" s="11">
        <v>0.25549310168625444</v>
      </c>
      <c r="E12" s="10">
        <v>4575.3375800000003</v>
      </c>
      <c r="F12" s="11">
        <v>1.6312233558433631</v>
      </c>
    </row>
    <row r="13" spans="1:16" s="9" customFormat="1" ht="13.15" customHeight="1" x14ac:dyDescent="0.2">
      <c r="B13" s="15" t="s">
        <v>4</v>
      </c>
      <c r="C13" s="10">
        <v>7</v>
      </c>
      <c r="D13" s="11">
        <v>0.17884517118037813</v>
      </c>
      <c r="E13" s="10">
        <v>22457.173620000001</v>
      </c>
      <c r="F13" s="11">
        <v>8.0065493473759037</v>
      </c>
    </row>
    <row r="14" spans="1:16" s="9" customFormat="1" ht="13.15" customHeight="1" x14ac:dyDescent="0.2">
      <c r="B14" s="15" t="s">
        <v>5</v>
      </c>
      <c r="C14" s="10">
        <v>859</v>
      </c>
      <c r="D14" s="11">
        <v>21.94685743484926</v>
      </c>
      <c r="E14" s="10">
        <v>35134.027699999991</v>
      </c>
      <c r="F14" s="11">
        <v>12.526167865647993</v>
      </c>
    </row>
    <row r="15" spans="1:16" s="9" customFormat="1" ht="13.15" customHeight="1" x14ac:dyDescent="0.2">
      <c r="B15" s="16" t="s">
        <v>0</v>
      </c>
      <c r="C15" s="12">
        <f>SUM(C10:C14)</f>
        <v>3914</v>
      </c>
      <c r="D15" s="13">
        <f>SUM(D10:D14)</f>
        <v>100.00000000000001</v>
      </c>
      <c r="E15" s="12">
        <f>SUM(E10:E14)</f>
        <v>280485.04599999997</v>
      </c>
      <c r="F15" s="13">
        <f>SUM(F10:F14)</f>
        <v>100</v>
      </c>
    </row>
    <row r="16" spans="1:16" s="1" customFormat="1" ht="37.15" customHeight="1" x14ac:dyDescent="0.2">
      <c r="B16" s="52" t="s">
        <v>9</v>
      </c>
      <c r="C16" s="53"/>
      <c r="D16" s="53"/>
      <c r="E16" s="53"/>
      <c r="F16" s="53"/>
      <c r="G16" s="5"/>
      <c r="H16" s="5"/>
      <c r="I16" s="5"/>
    </row>
    <row r="17" spans="2:9" s="1" customFormat="1" ht="5.45" customHeight="1" x14ac:dyDescent="0.2">
      <c r="B17" s="25"/>
      <c r="C17" s="26"/>
      <c r="D17" s="26"/>
      <c r="E17" s="26"/>
      <c r="F17" s="26"/>
      <c r="G17" s="5"/>
      <c r="H17" s="5"/>
      <c r="I17" s="5"/>
    </row>
    <row r="18" spans="2:9" s="1" customFormat="1" ht="12.75" x14ac:dyDescent="0.2">
      <c r="B18" s="17" t="s">
        <v>8</v>
      </c>
      <c r="C18" s="2"/>
      <c r="D18" s="3"/>
      <c r="E18" s="3"/>
      <c r="F18" s="3"/>
      <c r="G18" s="4"/>
      <c r="H18" s="4"/>
    </row>
    <row r="19" spans="2:9" s="1" customFormat="1" ht="63.6" customHeight="1" x14ac:dyDescent="0.2">
      <c r="B19" s="52" t="s">
        <v>20</v>
      </c>
      <c r="C19" s="53"/>
      <c r="D19" s="53"/>
      <c r="E19" s="53"/>
      <c r="F19" s="53"/>
      <c r="G19" s="5"/>
      <c r="H19" s="5"/>
      <c r="I19" s="26"/>
    </row>
    <row r="20" spans="2:9" ht="7.9" customHeight="1" x14ac:dyDescent="0.25"/>
    <row r="21" spans="2:9" ht="24" customHeight="1" x14ac:dyDescent="0.25">
      <c r="B21" s="43" t="s">
        <v>15</v>
      </c>
      <c r="C21" s="44"/>
      <c r="D21" s="44"/>
      <c r="E21" s="44"/>
      <c r="F21" s="44"/>
    </row>
  </sheetData>
  <mergeCells count="11">
    <mergeCell ref="B16:F16"/>
    <mergeCell ref="B19:F19"/>
    <mergeCell ref="B21:F21"/>
    <mergeCell ref="I3:J3"/>
    <mergeCell ref="B6:F6"/>
    <mergeCell ref="O7:P7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E10" sqref="E10"/>
    </sheetView>
  </sheetViews>
  <sheetFormatPr defaultColWidth="8.85546875" defaultRowHeight="15" x14ac:dyDescent="0.25"/>
  <cols>
    <col min="1" max="1" width="3.7109375" style="7" customWidth="1"/>
    <col min="2" max="2" width="20" style="8" customWidth="1"/>
    <col min="3" max="4" width="5.5703125" style="8" bestFit="1" customWidth="1"/>
    <col min="5" max="5" width="9.140625" style="8" customWidth="1"/>
    <col min="6" max="6" width="5.5703125" style="8" bestFit="1" customWidth="1"/>
    <col min="7" max="7" width="7.7109375" style="8" bestFit="1" customWidth="1"/>
    <col min="8" max="8" width="4.7109375" style="8" bestFit="1" customWidth="1"/>
    <col min="9" max="9" width="11.28515625" style="8" bestFit="1" customWidth="1"/>
    <col min="10" max="10" width="8.42578125" style="8" customWidth="1"/>
    <col min="11" max="11" width="11.28515625" style="8" customWidth="1"/>
    <col min="12" max="12" width="4.7109375" style="8" bestFit="1" customWidth="1"/>
    <col min="13" max="13" width="11" style="8" customWidth="1"/>
    <col min="14" max="14" width="4.7109375" style="8" bestFit="1" customWidth="1"/>
    <col min="15" max="15" width="7" style="8" bestFit="1" customWidth="1"/>
    <col min="16" max="16" width="4.7109375" style="7" bestFit="1" customWidth="1"/>
    <col min="17" max="16384" width="8.85546875" style="7"/>
  </cols>
  <sheetData>
    <row r="3" spans="1:16" ht="14.45" customHeight="1" x14ac:dyDescent="0.25">
      <c r="I3" s="45" t="s">
        <v>13</v>
      </c>
      <c r="J3" s="46"/>
    </row>
    <row r="4" spans="1:16" ht="14.45" customHeight="1" x14ac:dyDescent="0.25">
      <c r="I4" s="20" t="s">
        <v>14</v>
      </c>
    </row>
    <row r="5" spans="1:16" ht="7.15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50000000000003" customHeight="1" x14ac:dyDescent="0.25">
      <c r="B6" s="50" t="s">
        <v>19</v>
      </c>
      <c r="C6" s="51"/>
      <c r="D6" s="51"/>
      <c r="E6" s="51"/>
      <c r="F6" s="51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25">
      <c r="F7" s="19" t="s">
        <v>10</v>
      </c>
      <c r="O7" s="47"/>
      <c r="P7" s="47"/>
    </row>
    <row r="8" spans="1:16" x14ac:dyDescent="0.25">
      <c r="B8" s="48" t="s">
        <v>12</v>
      </c>
      <c r="C8" s="48" t="s">
        <v>6</v>
      </c>
      <c r="D8" s="54" t="s">
        <v>7</v>
      </c>
      <c r="E8" s="54" t="s">
        <v>11</v>
      </c>
      <c r="F8" s="54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25">
      <c r="B9" s="49"/>
      <c r="C9" s="49"/>
      <c r="D9" s="49"/>
      <c r="E9" s="54"/>
      <c r="F9" s="49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15" customHeight="1" x14ac:dyDescent="0.2">
      <c r="B10" s="15" t="s">
        <v>1</v>
      </c>
      <c r="C10" s="10">
        <v>2651</v>
      </c>
      <c r="D10" s="11">
        <v>70.430393198724758</v>
      </c>
      <c r="E10" s="10">
        <v>169723.55553000001</v>
      </c>
      <c r="F10" s="11">
        <v>62.183460193862153</v>
      </c>
    </row>
    <row r="11" spans="1:16" s="9" customFormat="1" ht="13.15" customHeight="1" x14ac:dyDescent="0.2">
      <c r="B11" s="15" t="s">
        <v>2</v>
      </c>
      <c r="C11" s="10">
        <v>108</v>
      </c>
      <c r="D11" s="11">
        <v>2.869287991498406</v>
      </c>
      <c r="E11" s="10">
        <v>21936.659909999998</v>
      </c>
      <c r="F11" s="11">
        <v>8.0371720592352389</v>
      </c>
    </row>
    <row r="12" spans="1:16" s="9" customFormat="1" ht="13.15" customHeight="1" x14ac:dyDescent="0.2">
      <c r="B12" s="15" t="s">
        <v>3</v>
      </c>
      <c r="C12" s="10">
        <v>7</v>
      </c>
      <c r="D12" s="11">
        <v>0.18597236981934112</v>
      </c>
      <c r="E12" s="10">
        <v>5264.3943600000002</v>
      </c>
      <c r="F12" s="11">
        <v>1.928773269612474</v>
      </c>
    </row>
    <row r="13" spans="1:16" s="9" customFormat="1" ht="13.15" customHeight="1" x14ac:dyDescent="0.2">
      <c r="B13" s="15" t="s">
        <v>4</v>
      </c>
      <c r="C13" s="10">
        <v>7</v>
      </c>
      <c r="D13" s="11">
        <v>0.18597236981934112</v>
      </c>
      <c r="E13" s="10">
        <v>19451.639329999998</v>
      </c>
      <c r="F13" s="11">
        <v>7.1267081119368667</v>
      </c>
    </row>
    <row r="14" spans="1:16" s="9" customFormat="1" ht="13.15" customHeight="1" x14ac:dyDescent="0.2">
      <c r="B14" s="15" t="s">
        <v>5</v>
      </c>
      <c r="C14" s="10">
        <v>991</v>
      </c>
      <c r="D14" s="11">
        <v>26.32837407013815</v>
      </c>
      <c r="E14" s="10">
        <v>56563.781870000006</v>
      </c>
      <c r="F14" s="11">
        <v>20.723886365353277</v>
      </c>
    </row>
    <row r="15" spans="1:16" s="9" customFormat="1" ht="13.15" customHeight="1" x14ac:dyDescent="0.2">
      <c r="B15" s="16" t="s">
        <v>0</v>
      </c>
      <c r="C15" s="12">
        <f>SUM(C10:C14)</f>
        <v>3764</v>
      </c>
      <c r="D15" s="13">
        <f>SUM(D10:D14)</f>
        <v>100</v>
      </c>
      <c r="E15" s="12">
        <f>SUM(E10:E14)</f>
        <v>272940.03100000002</v>
      </c>
      <c r="F15" s="13">
        <f>SUM(F10:F14)</f>
        <v>100.00000000000001</v>
      </c>
    </row>
    <row r="16" spans="1:16" s="1" customFormat="1" ht="37.15" customHeight="1" x14ac:dyDescent="0.2">
      <c r="B16" s="52" t="s">
        <v>9</v>
      </c>
      <c r="C16" s="53"/>
      <c r="D16" s="53"/>
      <c r="E16" s="53"/>
      <c r="F16" s="53"/>
      <c r="G16" s="5"/>
      <c r="H16" s="5"/>
      <c r="I16" s="5"/>
    </row>
    <row r="17" spans="2:9" s="1" customFormat="1" ht="5.45" customHeight="1" x14ac:dyDescent="0.2">
      <c r="B17" s="27"/>
      <c r="C17" s="28"/>
      <c r="D17" s="28"/>
      <c r="E17" s="28"/>
      <c r="F17" s="28"/>
      <c r="G17" s="5"/>
      <c r="H17" s="5"/>
      <c r="I17" s="5"/>
    </row>
    <row r="18" spans="2:9" s="1" customFormat="1" ht="12.75" x14ac:dyDescent="0.2">
      <c r="B18" s="17" t="s">
        <v>8</v>
      </c>
      <c r="C18" s="2"/>
      <c r="D18" s="3"/>
      <c r="E18" s="3"/>
      <c r="F18" s="3"/>
      <c r="G18" s="4"/>
      <c r="H18" s="4"/>
    </row>
    <row r="19" spans="2:9" s="1" customFormat="1" ht="63.6" customHeight="1" x14ac:dyDescent="0.2">
      <c r="B19" s="52" t="s">
        <v>21</v>
      </c>
      <c r="C19" s="53"/>
      <c r="D19" s="53"/>
      <c r="E19" s="53"/>
      <c r="F19" s="53"/>
      <c r="G19" s="5"/>
      <c r="H19" s="5"/>
      <c r="I19" s="28"/>
    </row>
    <row r="20" spans="2:9" ht="7.9" customHeight="1" x14ac:dyDescent="0.25"/>
    <row r="21" spans="2:9" ht="24" customHeight="1" x14ac:dyDescent="0.25">
      <c r="B21" s="43" t="s">
        <v>15</v>
      </c>
      <c r="C21" s="44"/>
      <c r="D21" s="44"/>
      <c r="E21" s="44"/>
      <c r="F21" s="44"/>
    </row>
  </sheetData>
  <mergeCells count="11">
    <mergeCell ref="O7:P7"/>
    <mergeCell ref="B8:B9"/>
    <mergeCell ref="C8:C9"/>
    <mergeCell ref="D8:D9"/>
    <mergeCell ref="E8:E9"/>
    <mergeCell ref="F8:F9"/>
    <mergeCell ref="B16:F16"/>
    <mergeCell ref="B19:F19"/>
    <mergeCell ref="B21:F21"/>
    <mergeCell ref="I3:J3"/>
    <mergeCell ref="B6:F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E10" sqref="E10"/>
    </sheetView>
  </sheetViews>
  <sheetFormatPr defaultColWidth="8.85546875" defaultRowHeight="15" x14ac:dyDescent="0.25"/>
  <cols>
    <col min="1" max="1" width="3.7109375" style="7" customWidth="1"/>
    <col min="2" max="2" width="20" style="8" customWidth="1"/>
    <col min="3" max="4" width="5.5703125" style="8" bestFit="1" customWidth="1"/>
    <col min="5" max="5" width="9.140625" style="8" customWidth="1"/>
    <col min="6" max="6" width="5.5703125" style="8" bestFit="1" customWidth="1"/>
    <col min="7" max="7" width="7.7109375" style="8" bestFit="1" customWidth="1"/>
    <col min="8" max="8" width="4.7109375" style="8" bestFit="1" customWidth="1"/>
    <col min="9" max="9" width="11.28515625" style="8" bestFit="1" customWidth="1"/>
    <col min="10" max="10" width="8.42578125" style="8" customWidth="1"/>
    <col min="11" max="11" width="11.28515625" style="8" customWidth="1"/>
    <col min="12" max="12" width="4.7109375" style="8" bestFit="1" customWidth="1"/>
    <col min="13" max="13" width="11" style="8" customWidth="1"/>
    <col min="14" max="14" width="4.7109375" style="8" bestFit="1" customWidth="1"/>
    <col min="15" max="15" width="7" style="8" bestFit="1" customWidth="1"/>
    <col min="16" max="16" width="4.7109375" style="7" bestFit="1" customWidth="1"/>
    <col min="17" max="16384" width="8.85546875" style="7"/>
  </cols>
  <sheetData>
    <row r="3" spans="1:16" ht="14.45" customHeight="1" x14ac:dyDescent="0.25">
      <c r="I3" s="45" t="s">
        <v>13</v>
      </c>
      <c r="J3" s="46"/>
    </row>
    <row r="4" spans="1:16" ht="14.45" customHeight="1" x14ac:dyDescent="0.25">
      <c r="I4" s="20" t="s">
        <v>14</v>
      </c>
    </row>
    <row r="5" spans="1:16" ht="7.15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50000000000003" customHeight="1" x14ac:dyDescent="0.25">
      <c r="B6" s="50" t="s">
        <v>22</v>
      </c>
      <c r="C6" s="51"/>
      <c r="D6" s="51"/>
      <c r="E6" s="51"/>
      <c r="F6" s="51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25">
      <c r="F7" s="19" t="s">
        <v>10</v>
      </c>
      <c r="O7" s="47"/>
      <c r="P7" s="47"/>
    </row>
    <row r="8" spans="1:16" x14ac:dyDescent="0.25">
      <c r="B8" s="48" t="s">
        <v>12</v>
      </c>
      <c r="C8" s="48" t="s">
        <v>6</v>
      </c>
      <c r="D8" s="54" t="s">
        <v>7</v>
      </c>
      <c r="E8" s="54" t="s">
        <v>11</v>
      </c>
      <c r="F8" s="54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25">
      <c r="B9" s="49"/>
      <c r="C9" s="49"/>
      <c r="D9" s="49"/>
      <c r="E9" s="54"/>
      <c r="F9" s="49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15" customHeight="1" x14ac:dyDescent="0.2">
      <c r="B10" s="15" t="s">
        <v>1</v>
      </c>
      <c r="C10" s="10">
        <v>2713</v>
      </c>
      <c r="D10" s="11">
        <v>71.451145641295753</v>
      </c>
      <c r="E10" s="10">
        <v>166024.734</v>
      </c>
      <c r="F10" s="11">
        <v>62.191735414038696</v>
      </c>
    </row>
    <row r="11" spans="1:16" s="9" customFormat="1" ht="13.15" customHeight="1" x14ac:dyDescent="0.2">
      <c r="B11" s="15" t="s">
        <v>2</v>
      </c>
      <c r="C11" s="10">
        <v>111</v>
      </c>
      <c r="D11" s="11">
        <v>2.9233605478008955</v>
      </c>
      <c r="E11" s="10">
        <v>20093.167329999997</v>
      </c>
      <c r="F11" s="11">
        <v>7.5267637303810782</v>
      </c>
    </row>
    <row r="12" spans="1:16" s="9" customFormat="1" ht="13.15" customHeight="1" x14ac:dyDescent="0.2">
      <c r="B12" s="15" t="s">
        <v>3</v>
      </c>
      <c r="C12" s="10">
        <v>7</v>
      </c>
      <c r="D12" s="11">
        <v>0.18435607058203846</v>
      </c>
      <c r="E12" s="10">
        <v>6217.2996199999998</v>
      </c>
      <c r="F12" s="11">
        <v>2.3289581235338304</v>
      </c>
    </row>
    <row r="13" spans="1:16" s="9" customFormat="1" ht="13.15" customHeight="1" x14ac:dyDescent="0.2">
      <c r="B13" s="15" t="s">
        <v>4</v>
      </c>
      <c r="C13" s="10">
        <v>6</v>
      </c>
      <c r="D13" s="11">
        <v>0.15801948907031868</v>
      </c>
      <c r="E13" s="10">
        <v>19290.251120000001</v>
      </c>
      <c r="F13" s="11">
        <v>7.2259967826565141</v>
      </c>
    </row>
    <row r="14" spans="1:16" s="9" customFormat="1" ht="13.15" customHeight="1" x14ac:dyDescent="0.2">
      <c r="B14" s="15" t="s">
        <v>5</v>
      </c>
      <c r="C14" s="10">
        <v>960</v>
      </c>
      <c r="D14" s="11">
        <v>25.283118251250986</v>
      </c>
      <c r="E14" s="10">
        <v>55330.812930000007</v>
      </c>
      <c r="F14" s="11">
        <v>20.726545949389877</v>
      </c>
    </row>
    <row r="15" spans="1:16" s="9" customFormat="1" ht="13.15" customHeight="1" x14ac:dyDescent="0.2">
      <c r="B15" s="16" t="s">
        <v>0</v>
      </c>
      <c r="C15" s="12">
        <f>SUM(C10:C14)</f>
        <v>3797</v>
      </c>
      <c r="D15" s="13">
        <f>SUM(D10:D14)</f>
        <v>99.999999999999986</v>
      </c>
      <c r="E15" s="12">
        <f>SUM(E10:E14)</f>
        <v>266956.26500000001</v>
      </c>
      <c r="F15" s="13">
        <f>SUM(F10:F14)</f>
        <v>99.999999999999986</v>
      </c>
    </row>
    <row r="16" spans="1:16" s="1" customFormat="1" ht="37.15" customHeight="1" x14ac:dyDescent="0.2">
      <c r="B16" s="52" t="s">
        <v>9</v>
      </c>
      <c r="C16" s="53"/>
      <c r="D16" s="53"/>
      <c r="E16" s="53"/>
      <c r="F16" s="53"/>
      <c r="G16" s="5"/>
      <c r="H16" s="5"/>
      <c r="I16" s="5"/>
    </row>
    <row r="17" spans="2:9" s="1" customFormat="1" ht="5.45" customHeight="1" x14ac:dyDescent="0.2">
      <c r="B17" s="29"/>
      <c r="C17" s="30"/>
      <c r="D17" s="30"/>
      <c r="E17" s="30"/>
      <c r="F17" s="30"/>
      <c r="G17" s="5"/>
      <c r="H17" s="5"/>
      <c r="I17" s="5"/>
    </row>
    <row r="18" spans="2:9" s="1" customFormat="1" ht="12.75" x14ac:dyDescent="0.2">
      <c r="B18" s="17" t="s">
        <v>8</v>
      </c>
      <c r="C18" s="2"/>
      <c r="D18" s="3"/>
      <c r="E18" s="3"/>
      <c r="F18" s="3"/>
      <c r="G18" s="4"/>
      <c r="H18" s="4"/>
    </row>
    <row r="19" spans="2:9" s="1" customFormat="1" ht="63.6" customHeight="1" x14ac:dyDescent="0.2">
      <c r="B19" s="52" t="s">
        <v>21</v>
      </c>
      <c r="C19" s="53"/>
      <c r="D19" s="53"/>
      <c r="E19" s="53"/>
      <c r="F19" s="53"/>
      <c r="G19" s="5"/>
      <c r="H19" s="5"/>
      <c r="I19" s="30"/>
    </row>
    <row r="20" spans="2:9" ht="7.9" customHeight="1" x14ac:dyDescent="0.25"/>
    <row r="21" spans="2:9" ht="24" customHeight="1" x14ac:dyDescent="0.25">
      <c r="B21" s="43" t="s">
        <v>15</v>
      </c>
      <c r="C21" s="44"/>
      <c r="D21" s="44"/>
      <c r="E21" s="44"/>
      <c r="F21" s="44"/>
    </row>
  </sheetData>
  <mergeCells count="11">
    <mergeCell ref="B16:F16"/>
    <mergeCell ref="B19:F19"/>
    <mergeCell ref="B21:F21"/>
    <mergeCell ref="I3:J3"/>
    <mergeCell ref="B6:F6"/>
    <mergeCell ref="O7:P7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F15" sqref="F15"/>
    </sheetView>
  </sheetViews>
  <sheetFormatPr defaultColWidth="8.85546875" defaultRowHeight="15" x14ac:dyDescent="0.25"/>
  <cols>
    <col min="1" max="1" width="3.7109375" style="7" customWidth="1"/>
    <col min="2" max="2" width="20" style="8" customWidth="1"/>
    <col min="3" max="4" width="5.5703125" style="8" bestFit="1" customWidth="1"/>
    <col min="5" max="5" width="9.140625" style="8" customWidth="1"/>
    <col min="6" max="6" width="5.5703125" style="8" bestFit="1" customWidth="1"/>
    <col min="7" max="7" width="7.7109375" style="8" bestFit="1" customWidth="1"/>
    <col min="8" max="8" width="4.7109375" style="8" bestFit="1" customWidth="1"/>
    <col min="9" max="9" width="11.28515625" style="8" bestFit="1" customWidth="1"/>
    <col min="10" max="10" width="8.42578125" style="8" customWidth="1"/>
    <col min="11" max="11" width="11.28515625" style="8" customWidth="1"/>
    <col min="12" max="12" width="4.7109375" style="8" bestFit="1" customWidth="1"/>
    <col min="13" max="13" width="11" style="8" customWidth="1"/>
    <col min="14" max="14" width="4.7109375" style="8" bestFit="1" customWidth="1"/>
    <col min="15" max="15" width="7" style="8" bestFit="1" customWidth="1"/>
    <col min="16" max="16" width="4.7109375" style="7" bestFit="1" customWidth="1"/>
    <col min="17" max="16384" width="8.85546875" style="7"/>
  </cols>
  <sheetData>
    <row r="3" spans="1:16" ht="14.45" customHeight="1" x14ac:dyDescent="0.25">
      <c r="I3" s="45" t="s">
        <v>13</v>
      </c>
      <c r="J3" s="46"/>
    </row>
    <row r="4" spans="1:16" ht="14.45" customHeight="1" x14ac:dyDescent="0.25">
      <c r="I4" s="20" t="s">
        <v>14</v>
      </c>
    </row>
    <row r="5" spans="1:16" ht="7.15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50000000000003" customHeight="1" x14ac:dyDescent="0.25">
      <c r="B6" s="50" t="s">
        <v>23</v>
      </c>
      <c r="C6" s="51"/>
      <c r="D6" s="51"/>
      <c r="E6" s="51"/>
      <c r="F6" s="51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25">
      <c r="F7" s="19" t="s">
        <v>10</v>
      </c>
      <c r="O7" s="47"/>
      <c r="P7" s="47"/>
    </row>
    <row r="8" spans="1:16" x14ac:dyDescent="0.25">
      <c r="B8" s="48" t="s">
        <v>12</v>
      </c>
      <c r="C8" s="48" t="s">
        <v>6</v>
      </c>
      <c r="D8" s="54" t="s">
        <v>7</v>
      </c>
      <c r="E8" s="54" t="s">
        <v>11</v>
      </c>
      <c r="F8" s="54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25">
      <c r="B9" s="49"/>
      <c r="C9" s="49"/>
      <c r="D9" s="49"/>
      <c r="E9" s="54"/>
      <c r="F9" s="49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15" customHeight="1" x14ac:dyDescent="0.2">
      <c r="B10" s="15" t="s">
        <v>1</v>
      </c>
      <c r="C10" s="10">
        <v>2830</v>
      </c>
      <c r="D10" s="11">
        <v>72.638603696098556</v>
      </c>
      <c r="E10" s="10">
        <v>117628.02279</v>
      </c>
      <c r="F10" s="11">
        <v>53.687807953853508</v>
      </c>
    </row>
    <row r="11" spans="1:16" s="9" customFormat="1" ht="13.15" customHeight="1" x14ac:dyDescent="0.2">
      <c r="B11" s="15" t="s">
        <v>2</v>
      </c>
      <c r="C11" s="10">
        <v>118</v>
      </c>
      <c r="D11" s="11">
        <v>3.0287474332648872</v>
      </c>
      <c r="E11" s="10">
        <v>20957.023980000002</v>
      </c>
      <c r="F11" s="11">
        <v>9.5652094801528431</v>
      </c>
    </row>
    <row r="12" spans="1:16" s="9" customFormat="1" ht="13.15" customHeight="1" x14ac:dyDescent="0.2">
      <c r="B12" s="15" t="s">
        <v>3</v>
      </c>
      <c r="C12" s="10">
        <v>8</v>
      </c>
      <c r="D12" s="11">
        <v>0.20533880903490762</v>
      </c>
      <c r="E12" s="10">
        <v>7173.5580899999995</v>
      </c>
      <c r="F12" s="11">
        <v>3.2741569563683397</v>
      </c>
    </row>
    <row r="13" spans="1:16" s="9" customFormat="1" ht="13.15" customHeight="1" x14ac:dyDescent="0.2">
      <c r="B13" s="15" t="s">
        <v>4</v>
      </c>
      <c r="C13" s="10">
        <v>4</v>
      </c>
      <c r="D13" s="11">
        <v>0.10266940451745381</v>
      </c>
      <c r="E13" s="10">
        <v>19335.59678</v>
      </c>
      <c r="F13" s="11">
        <v>8.8251573220020134</v>
      </c>
    </row>
    <row r="14" spans="1:16" s="9" customFormat="1" ht="13.15" customHeight="1" x14ac:dyDescent="0.2">
      <c r="B14" s="15" t="s">
        <v>5</v>
      </c>
      <c r="C14" s="10">
        <v>936</v>
      </c>
      <c r="D14" s="11">
        <v>24.024640657084191</v>
      </c>
      <c r="E14" s="10">
        <v>54002.139359999986</v>
      </c>
      <c r="F14" s="11">
        <v>24.64766828762329</v>
      </c>
    </row>
    <row r="15" spans="1:16" s="9" customFormat="1" ht="13.15" customHeight="1" x14ac:dyDescent="0.2">
      <c r="B15" s="16" t="s">
        <v>0</v>
      </c>
      <c r="C15" s="12">
        <f>SUM(C10:C14)</f>
        <v>3896</v>
      </c>
      <c r="D15" s="13">
        <f>SUM(D10:D14)</f>
        <v>100</v>
      </c>
      <c r="E15" s="12">
        <f>SUM(E10:E14)</f>
        <v>219096.34100000001</v>
      </c>
      <c r="F15" s="13">
        <f>SUM(F10:F14)</f>
        <v>100</v>
      </c>
    </row>
    <row r="16" spans="1:16" s="1" customFormat="1" ht="37.15" customHeight="1" x14ac:dyDescent="0.2">
      <c r="B16" s="52" t="s">
        <v>9</v>
      </c>
      <c r="C16" s="53"/>
      <c r="D16" s="53"/>
      <c r="E16" s="53"/>
      <c r="F16" s="53"/>
      <c r="G16" s="5"/>
      <c r="H16" s="5"/>
      <c r="I16" s="5"/>
    </row>
    <row r="17" spans="2:9" s="1" customFormat="1" ht="5.45" customHeight="1" x14ac:dyDescent="0.2">
      <c r="B17" s="31"/>
      <c r="C17" s="32"/>
      <c r="D17" s="32"/>
      <c r="E17" s="32"/>
      <c r="F17" s="32"/>
      <c r="G17" s="5"/>
      <c r="H17" s="5"/>
      <c r="I17" s="5"/>
    </row>
    <row r="18" spans="2:9" s="1" customFormat="1" ht="12.75" x14ac:dyDescent="0.2">
      <c r="B18" s="17" t="s">
        <v>8</v>
      </c>
      <c r="C18" s="2"/>
      <c r="D18" s="3"/>
      <c r="E18" s="3"/>
      <c r="F18" s="3"/>
      <c r="G18" s="4"/>
      <c r="H18" s="4"/>
    </row>
    <row r="19" spans="2:9" s="1" customFormat="1" ht="63.6" customHeight="1" x14ac:dyDescent="0.2">
      <c r="B19" s="52" t="s">
        <v>21</v>
      </c>
      <c r="C19" s="53"/>
      <c r="D19" s="53"/>
      <c r="E19" s="53"/>
      <c r="F19" s="53"/>
      <c r="G19" s="5"/>
      <c r="H19" s="5"/>
      <c r="I19" s="32"/>
    </row>
    <row r="20" spans="2:9" ht="7.9" customHeight="1" x14ac:dyDescent="0.25"/>
    <row r="21" spans="2:9" ht="24" customHeight="1" x14ac:dyDescent="0.25">
      <c r="B21" s="43" t="s">
        <v>15</v>
      </c>
      <c r="C21" s="44"/>
      <c r="D21" s="44"/>
      <c r="E21" s="44"/>
      <c r="F21" s="44"/>
    </row>
  </sheetData>
  <mergeCells count="11">
    <mergeCell ref="O7:P7"/>
    <mergeCell ref="B8:B9"/>
    <mergeCell ref="C8:C9"/>
    <mergeCell ref="D8:D9"/>
    <mergeCell ref="E8:E9"/>
    <mergeCell ref="F8:F9"/>
    <mergeCell ref="B16:F16"/>
    <mergeCell ref="B19:F19"/>
    <mergeCell ref="B21:F21"/>
    <mergeCell ref="I3:J3"/>
    <mergeCell ref="B6:F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I19" sqref="I19"/>
    </sheetView>
  </sheetViews>
  <sheetFormatPr defaultColWidth="8.85546875" defaultRowHeight="15" x14ac:dyDescent="0.25"/>
  <cols>
    <col min="1" max="1" width="3.7109375" style="7" customWidth="1"/>
    <col min="2" max="2" width="20" style="8" customWidth="1"/>
    <col min="3" max="4" width="5.5703125" style="8" bestFit="1" customWidth="1"/>
    <col min="5" max="5" width="9.140625" style="8" customWidth="1"/>
    <col min="6" max="6" width="5.5703125" style="8" bestFit="1" customWidth="1"/>
    <col min="7" max="7" width="7.7109375" style="8" bestFit="1" customWidth="1"/>
    <col min="8" max="8" width="4.7109375" style="8" bestFit="1" customWidth="1"/>
    <col min="9" max="9" width="11.28515625" style="8" bestFit="1" customWidth="1"/>
    <col min="10" max="10" width="8.42578125" style="8" customWidth="1"/>
    <col min="11" max="11" width="11.28515625" style="8" customWidth="1"/>
    <col min="12" max="12" width="4.7109375" style="8" bestFit="1" customWidth="1"/>
    <col min="13" max="13" width="11" style="8" customWidth="1"/>
    <col min="14" max="14" width="4.7109375" style="8" bestFit="1" customWidth="1"/>
    <col min="15" max="15" width="7" style="8" bestFit="1" customWidth="1"/>
    <col min="16" max="16" width="4.7109375" style="7" bestFit="1" customWidth="1"/>
    <col min="17" max="16384" width="8.85546875" style="7"/>
  </cols>
  <sheetData>
    <row r="3" spans="1:16" ht="14.45" customHeight="1" x14ac:dyDescent="0.25">
      <c r="I3" s="45" t="s">
        <v>13</v>
      </c>
      <c r="J3" s="46"/>
    </row>
    <row r="4" spans="1:16" ht="14.45" customHeight="1" x14ac:dyDescent="0.25">
      <c r="I4" s="20" t="s">
        <v>14</v>
      </c>
    </row>
    <row r="5" spans="1:16" ht="7.15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50000000000003" customHeight="1" x14ac:dyDescent="0.25">
      <c r="B6" s="50" t="s">
        <v>24</v>
      </c>
      <c r="C6" s="51"/>
      <c r="D6" s="51"/>
      <c r="E6" s="51"/>
      <c r="F6" s="51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25">
      <c r="F7" s="19" t="s">
        <v>10</v>
      </c>
      <c r="O7" s="47"/>
      <c r="P7" s="47"/>
    </row>
    <row r="8" spans="1:16" x14ac:dyDescent="0.25">
      <c r="B8" s="48" t="s">
        <v>12</v>
      </c>
      <c r="C8" s="48" t="s">
        <v>6</v>
      </c>
      <c r="D8" s="54" t="s">
        <v>7</v>
      </c>
      <c r="E8" s="54" t="s">
        <v>11</v>
      </c>
      <c r="F8" s="54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25">
      <c r="B9" s="49"/>
      <c r="C9" s="49"/>
      <c r="D9" s="49"/>
      <c r="E9" s="54"/>
      <c r="F9" s="49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15" customHeight="1" x14ac:dyDescent="0.2">
      <c r="B10" s="15" t="s">
        <v>1</v>
      </c>
      <c r="C10" s="10">
        <v>2681</v>
      </c>
      <c r="D10" s="11">
        <v>72.420313344138293</v>
      </c>
      <c r="E10" s="10">
        <v>114856.84281999999</v>
      </c>
      <c r="F10" s="11">
        <v>53.174229415671938</v>
      </c>
    </row>
    <row r="11" spans="1:16" s="9" customFormat="1" ht="13.15" customHeight="1" x14ac:dyDescent="0.2">
      <c r="B11" s="15" t="s">
        <v>2</v>
      </c>
      <c r="C11" s="10">
        <v>126</v>
      </c>
      <c r="D11" s="11">
        <v>3.4035656401944889</v>
      </c>
      <c r="E11" s="10">
        <v>22046.966399999998</v>
      </c>
      <c r="F11" s="11">
        <v>10.206883808485403</v>
      </c>
    </row>
    <row r="12" spans="1:16" s="9" customFormat="1" ht="13.15" customHeight="1" x14ac:dyDescent="0.2">
      <c r="B12" s="15" t="s">
        <v>3</v>
      </c>
      <c r="C12" s="10">
        <v>9</v>
      </c>
      <c r="D12" s="11">
        <v>0.24311183144246357</v>
      </c>
      <c r="E12" s="10">
        <v>7477.2628199999999</v>
      </c>
      <c r="F12" s="11">
        <v>3.4616804609112983</v>
      </c>
    </row>
    <row r="13" spans="1:16" s="9" customFormat="1" ht="13.15" customHeight="1" x14ac:dyDescent="0.2">
      <c r="B13" s="15" t="s">
        <v>4</v>
      </c>
      <c r="C13" s="10">
        <v>7</v>
      </c>
      <c r="D13" s="11">
        <v>0.18908698001080498</v>
      </c>
      <c r="E13" s="10">
        <v>19404.189829999999</v>
      </c>
      <c r="F13" s="11">
        <v>8.9833815409907878</v>
      </c>
    </row>
    <row r="14" spans="1:16" s="9" customFormat="1" ht="13.15" customHeight="1" x14ac:dyDescent="0.2">
      <c r="B14" s="15" t="s">
        <v>5</v>
      </c>
      <c r="C14" s="10">
        <v>879</v>
      </c>
      <c r="D14" s="11">
        <v>23.743922204213938</v>
      </c>
      <c r="E14" s="10">
        <v>52215.692129999996</v>
      </c>
      <c r="F14" s="11">
        <v>24.173824773940584</v>
      </c>
    </row>
    <row r="15" spans="1:16" s="9" customFormat="1" ht="13.15" customHeight="1" x14ac:dyDescent="0.2">
      <c r="B15" s="16" t="s">
        <v>0</v>
      </c>
      <c r="C15" s="12">
        <f>SUM(C10:C14)</f>
        <v>3702</v>
      </c>
      <c r="D15" s="13">
        <f>SUM(D10:D14)</f>
        <v>99.999999999999972</v>
      </c>
      <c r="E15" s="12">
        <f>SUM(E10:E14)</f>
        <v>216000.95399999997</v>
      </c>
      <c r="F15" s="13">
        <f>SUM(F10:F14)</f>
        <v>100.00000000000001</v>
      </c>
    </row>
    <row r="16" spans="1:16" s="1" customFormat="1" ht="37.15" customHeight="1" x14ac:dyDescent="0.2">
      <c r="B16" s="52" t="s">
        <v>9</v>
      </c>
      <c r="C16" s="53"/>
      <c r="D16" s="53"/>
      <c r="E16" s="53"/>
      <c r="F16" s="53"/>
      <c r="G16" s="5"/>
      <c r="H16" s="5"/>
      <c r="I16" s="5"/>
    </row>
    <row r="17" spans="2:9" s="1" customFormat="1" ht="5.45" customHeight="1" x14ac:dyDescent="0.2">
      <c r="B17" s="33"/>
      <c r="C17" s="34"/>
      <c r="D17" s="34"/>
      <c r="E17" s="34"/>
      <c r="F17" s="34"/>
      <c r="G17" s="5"/>
      <c r="H17" s="5"/>
      <c r="I17" s="5"/>
    </row>
    <row r="18" spans="2:9" s="1" customFormat="1" ht="12.75" x14ac:dyDescent="0.2">
      <c r="B18" s="17" t="s">
        <v>8</v>
      </c>
      <c r="C18" s="2"/>
      <c r="D18" s="3"/>
      <c r="E18" s="3"/>
      <c r="F18" s="3"/>
      <c r="G18" s="4"/>
      <c r="H18" s="4"/>
    </row>
    <row r="19" spans="2:9" s="1" customFormat="1" ht="63.6" customHeight="1" x14ac:dyDescent="0.2">
      <c r="B19" s="52" t="s">
        <v>21</v>
      </c>
      <c r="C19" s="53"/>
      <c r="D19" s="53"/>
      <c r="E19" s="53"/>
      <c r="F19" s="53"/>
      <c r="G19" s="5"/>
      <c r="H19" s="5"/>
      <c r="I19" s="34"/>
    </row>
    <row r="20" spans="2:9" ht="7.9" customHeight="1" x14ac:dyDescent="0.25"/>
    <row r="21" spans="2:9" ht="24" customHeight="1" x14ac:dyDescent="0.25">
      <c r="B21" s="43" t="s">
        <v>15</v>
      </c>
      <c r="C21" s="44"/>
      <c r="D21" s="44"/>
      <c r="E21" s="44"/>
      <c r="F21" s="44"/>
    </row>
  </sheetData>
  <mergeCells count="11">
    <mergeCell ref="O7:P7"/>
    <mergeCell ref="B8:B9"/>
    <mergeCell ref="C8:C9"/>
    <mergeCell ref="D8:D9"/>
    <mergeCell ref="E8:E9"/>
    <mergeCell ref="F8:F9"/>
    <mergeCell ref="B16:F16"/>
    <mergeCell ref="B19:F19"/>
    <mergeCell ref="B21:F21"/>
    <mergeCell ref="I3:J3"/>
    <mergeCell ref="B6:F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C10" sqref="C10:F14"/>
    </sheetView>
  </sheetViews>
  <sheetFormatPr defaultColWidth="8.85546875" defaultRowHeight="15" x14ac:dyDescent="0.25"/>
  <cols>
    <col min="1" max="1" width="3.7109375" style="7" customWidth="1"/>
    <col min="2" max="2" width="20" style="8" customWidth="1"/>
    <col min="3" max="4" width="5.5703125" style="8" bestFit="1" customWidth="1"/>
    <col min="5" max="5" width="9.140625" style="8" customWidth="1"/>
    <col min="6" max="6" width="5.5703125" style="8" bestFit="1" customWidth="1"/>
    <col min="7" max="7" width="7.7109375" style="8" bestFit="1" customWidth="1"/>
    <col min="8" max="8" width="4.7109375" style="8" bestFit="1" customWidth="1"/>
    <col min="9" max="9" width="11.28515625" style="8" bestFit="1" customWidth="1"/>
    <col min="10" max="10" width="8.42578125" style="8" customWidth="1"/>
    <col min="11" max="11" width="11.28515625" style="8" customWidth="1"/>
    <col min="12" max="12" width="4.7109375" style="8" bestFit="1" customWidth="1"/>
    <col min="13" max="13" width="11" style="8" customWidth="1"/>
    <col min="14" max="14" width="4.7109375" style="8" bestFit="1" customWidth="1"/>
    <col min="15" max="15" width="7" style="8" bestFit="1" customWidth="1"/>
    <col min="16" max="16" width="4.7109375" style="7" bestFit="1" customWidth="1"/>
    <col min="17" max="16384" width="8.85546875" style="7"/>
  </cols>
  <sheetData>
    <row r="3" spans="1:16" ht="14.45" customHeight="1" x14ac:dyDescent="0.25">
      <c r="I3" s="45" t="s">
        <v>13</v>
      </c>
      <c r="J3" s="46"/>
    </row>
    <row r="4" spans="1:16" ht="14.45" customHeight="1" x14ac:dyDescent="0.25">
      <c r="I4" s="20" t="s">
        <v>14</v>
      </c>
    </row>
    <row r="5" spans="1:16" ht="7.15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50000000000003" customHeight="1" x14ac:dyDescent="0.25">
      <c r="B6" s="50" t="s">
        <v>25</v>
      </c>
      <c r="C6" s="51"/>
      <c r="D6" s="51"/>
      <c r="E6" s="51"/>
      <c r="F6" s="51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25">
      <c r="F7" s="19" t="s">
        <v>10</v>
      </c>
      <c r="O7" s="47"/>
      <c r="P7" s="47"/>
    </row>
    <row r="8" spans="1:16" x14ac:dyDescent="0.25">
      <c r="B8" s="48" t="s">
        <v>12</v>
      </c>
      <c r="C8" s="48" t="s">
        <v>6</v>
      </c>
      <c r="D8" s="54" t="s">
        <v>7</v>
      </c>
      <c r="E8" s="54" t="s">
        <v>11</v>
      </c>
      <c r="F8" s="54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25">
      <c r="B9" s="49"/>
      <c r="C9" s="49"/>
      <c r="D9" s="49"/>
      <c r="E9" s="54"/>
      <c r="F9" s="49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15" customHeight="1" x14ac:dyDescent="0.2">
      <c r="B10" s="15" t="s">
        <v>1</v>
      </c>
      <c r="C10" s="10">
        <v>2721</v>
      </c>
      <c r="D10" s="11">
        <v>73.819858925664676</v>
      </c>
      <c r="E10" s="10">
        <v>118028.56237</v>
      </c>
      <c r="F10" s="11">
        <v>54.502879964854699</v>
      </c>
    </row>
    <row r="11" spans="1:16" s="9" customFormat="1" ht="13.15" customHeight="1" x14ac:dyDescent="0.2">
      <c r="B11" s="15" t="s">
        <v>2</v>
      </c>
      <c r="C11" s="10">
        <v>122</v>
      </c>
      <c r="D11" s="11">
        <v>3.3098209441128597</v>
      </c>
      <c r="E11" s="10">
        <v>22522.332870000002</v>
      </c>
      <c r="F11" s="11">
        <v>10.400296168091939</v>
      </c>
    </row>
    <row r="12" spans="1:16" s="9" customFormat="1" ht="13.15" customHeight="1" x14ac:dyDescent="0.2">
      <c r="B12" s="15" t="s">
        <v>3</v>
      </c>
      <c r="C12" s="10">
        <v>11</v>
      </c>
      <c r="D12" s="11">
        <v>0.29842647856755289</v>
      </c>
      <c r="E12" s="10">
        <v>7754.7303099999999</v>
      </c>
      <c r="F12" s="11">
        <v>3.5809563952901211</v>
      </c>
    </row>
    <row r="13" spans="1:16" s="9" customFormat="1" ht="13.15" customHeight="1" x14ac:dyDescent="0.2">
      <c r="B13" s="15" t="s">
        <v>4</v>
      </c>
      <c r="C13" s="10">
        <v>7</v>
      </c>
      <c r="D13" s="11">
        <v>0.18990775908844276</v>
      </c>
      <c r="E13" s="10">
        <v>19411.756390000002</v>
      </c>
      <c r="F13" s="11">
        <v>8.9639033737827543</v>
      </c>
    </row>
    <row r="14" spans="1:16" s="9" customFormat="1" ht="13.15" customHeight="1" x14ac:dyDescent="0.2">
      <c r="B14" s="15" t="s">
        <v>5</v>
      </c>
      <c r="C14" s="10">
        <v>825</v>
      </c>
      <c r="D14" s="11">
        <v>22.381985892566465</v>
      </c>
      <c r="E14" s="10">
        <v>48837.344060000003</v>
      </c>
      <c r="F14" s="11">
        <v>22.551964097980477</v>
      </c>
    </row>
    <row r="15" spans="1:16" s="9" customFormat="1" ht="13.15" customHeight="1" x14ac:dyDescent="0.2">
      <c r="B15" s="16" t="s">
        <v>0</v>
      </c>
      <c r="C15" s="12">
        <f>SUM(C10:C14)</f>
        <v>3686</v>
      </c>
      <c r="D15" s="13">
        <f>SUM(D10:D14)</f>
        <v>99.999999999999986</v>
      </c>
      <c r="E15" s="12">
        <f>SUM(E10:E14)</f>
        <v>216554.72600000002</v>
      </c>
      <c r="F15" s="13">
        <f>SUM(F10:F14)</f>
        <v>99.999999999999986</v>
      </c>
    </row>
    <row r="16" spans="1:16" s="1" customFormat="1" ht="37.15" customHeight="1" x14ac:dyDescent="0.2">
      <c r="B16" s="52" t="s">
        <v>9</v>
      </c>
      <c r="C16" s="53"/>
      <c r="D16" s="53"/>
      <c r="E16" s="53"/>
      <c r="F16" s="53"/>
      <c r="G16" s="5"/>
      <c r="H16" s="5"/>
      <c r="I16" s="5"/>
    </row>
    <row r="17" spans="2:9" s="1" customFormat="1" ht="5.45" customHeight="1" x14ac:dyDescent="0.2">
      <c r="B17" s="35"/>
      <c r="C17" s="36"/>
      <c r="D17" s="36"/>
      <c r="E17" s="36"/>
      <c r="F17" s="36"/>
      <c r="G17" s="5"/>
      <c r="H17" s="5"/>
      <c r="I17" s="5"/>
    </row>
    <row r="18" spans="2:9" s="1" customFormat="1" ht="12.75" x14ac:dyDescent="0.2">
      <c r="B18" s="17" t="s">
        <v>8</v>
      </c>
      <c r="C18" s="2"/>
      <c r="D18" s="3"/>
      <c r="E18" s="3"/>
      <c r="F18" s="3"/>
      <c r="G18" s="4"/>
      <c r="H18" s="4"/>
    </row>
    <row r="19" spans="2:9" s="1" customFormat="1" ht="63.6" customHeight="1" x14ac:dyDescent="0.2">
      <c r="B19" s="52" t="s">
        <v>21</v>
      </c>
      <c r="C19" s="53"/>
      <c r="D19" s="53"/>
      <c r="E19" s="53"/>
      <c r="F19" s="53"/>
      <c r="G19" s="5"/>
      <c r="H19" s="5"/>
      <c r="I19" s="36"/>
    </row>
    <row r="20" spans="2:9" ht="7.9" customHeight="1" x14ac:dyDescent="0.25"/>
    <row r="21" spans="2:9" ht="24" customHeight="1" x14ac:dyDescent="0.25">
      <c r="B21" s="43" t="s">
        <v>15</v>
      </c>
      <c r="C21" s="44"/>
      <c r="D21" s="44"/>
      <c r="E21" s="44"/>
      <c r="F21" s="44"/>
    </row>
  </sheetData>
  <mergeCells count="11">
    <mergeCell ref="O7:P7"/>
    <mergeCell ref="B8:B9"/>
    <mergeCell ref="C8:C9"/>
    <mergeCell ref="D8:D9"/>
    <mergeCell ref="E8:E9"/>
    <mergeCell ref="F8:F9"/>
    <mergeCell ref="B16:F16"/>
    <mergeCell ref="B19:F19"/>
    <mergeCell ref="B21:F21"/>
    <mergeCell ref="I3:J3"/>
    <mergeCell ref="B6:F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M11" sqref="M11"/>
    </sheetView>
  </sheetViews>
  <sheetFormatPr defaultColWidth="8.85546875" defaultRowHeight="15" x14ac:dyDescent="0.25"/>
  <cols>
    <col min="1" max="1" width="3.7109375" style="7" customWidth="1"/>
    <col min="2" max="2" width="20" style="8" customWidth="1"/>
    <col min="3" max="4" width="5.5703125" style="8" bestFit="1" customWidth="1"/>
    <col min="5" max="5" width="9.140625" style="8" customWidth="1"/>
    <col min="6" max="6" width="5.5703125" style="8" bestFit="1" customWidth="1"/>
    <col min="7" max="7" width="7.7109375" style="8" bestFit="1" customWidth="1"/>
    <col min="8" max="8" width="4.7109375" style="8" bestFit="1" customWidth="1"/>
    <col min="9" max="9" width="11.28515625" style="8" bestFit="1" customWidth="1"/>
    <col min="10" max="10" width="8.42578125" style="8" customWidth="1"/>
    <col min="11" max="11" width="11.28515625" style="8" customWidth="1"/>
    <col min="12" max="12" width="4.7109375" style="8" bestFit="1" customWidth="1"/>
    <col min="13" max="13" width="11" style="8" customWidth="1"/>
    <col min="14" max="14" width="4.7109375" style="8" bestFit="1" customWidth="1"/>
    <col min="15" max="15" width="7" style="8" bestFit="1" customWidth="1"/>
    <col min="16" max="16" width="4.7109375" style="7" bestFit="1" customWidth="1"/>
    <col min="17" max="16384" width="8.85546875" style="7"/>
  </cols>
  <sheetData>
    <row r="3" spans="1:16" ht="14.45" customHeight="1" x14ac:dyDescent="0.25">
      <c r="I3" s="45" t="s">
        <v>13</v>
      </c>
      <c r="J3" s="46"/>
    </row>
    <row r="4" spans="1:16" ht="14.45" customHeight="1" x14ac:dyDescent="0.25">
      <c r="I4" s="20" t="s">
        <v>14</v>
      </c>
    </row>
    <row r="5" spans="1:16" ht="7.15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50000000000003" customHeight="1" x14ac:dyDescent="0.25">
      <c r="B6" s="50" t="s">
        <v>26</v>
      </c>
      <c r="C6" s="51"/>
      <c r="D6" s="51"/>
      <c r="E6" s="51"/>
      <c r="F6" s="51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25">
      <c r="F7" s="19" t="s">
        <v>10</v>
      </c>
      <c r="O7" s="47"/>
      <c r="P7" s="47"/>
    </row>
    <row r="8" spans="1:16" x14ac:dyDescent="0.25">
      <c r="B8" s="48" t="s">
        <v>12</v>
      </c>
      <c r="C8" s="48" t="s">
        <v>6</v>
      </c>
      <c r="D8" s="54" t="s">
        <v>7</v>
      </c>
      <c r="E8" s="54" t="s">
        <v>11</v>
      </c>
      <c r="F8" s="54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25">
      <c r="B9" s="49"/>
      <c r="C9" s="49"/>
      <c r="D9" s="49"/>
      <c r="E9" s="54"/>
      <c r="F9" s="49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15" customHeight="1" x14ac:dyDescent="0.2">
      <c r="B10" s="15" t="s">
        <v>1</v>
      </c>
      <c r="C10" s="10">
        <v>2785</v>
      </c>
      <c r="D10" s="11">
        <v>75.148407987048031</v>
      </c>
      <c r="E10" s="10">
        <v>112331.29245000001</v>
      </c>
      <c r="F10" s="11">
        <v>45.530115037992303</v>
      </c>
    </row>
    <row r="11" spans="1:16" s="9" customFormat="1" ht="13.15" customHeight="1" x14ac:dyDescent="0.2">
      <c r="B11" s="15" t="s">
        <v>2</v>
      </c>
      <c r="C11" s="10">
        <v>132</v>
      </c>
      <c r="D11" s="11">
        <v>3.5617916891527255</v>
      </c>
      <c r="E11" s="10">
        <v>26697.843539999998</v>
      </c>
      <c r="F11" s="11">
        <v>10.821168893641794</v>
      </c>
    </row>
    <row r="12" spans="1:16" s="9" customFormat="1" ht="13.15" customHeight="1" x14ac:dyDescent="0.2">
      <c r="B12" s="15" t="s">
        <v>3</v>
      </c>
      <c r="C12" s="10">
        <v>11</v>
      </c>
      <c r="D12" s="11">
        <v>0.29681597409606042</v>
      </c>
      <c r="E12" s="10">
        <v>8455.0217599999996</v>
      </c>
      <c r="F12" s="11">
        <v>3.4269890872383355</v>
      </c>
    </row>
    <row r="13" spans="1:16" s="9" customFormat="1" ht="13.15" customHeight="1" x14ac:dyDescent="0.2">
      <c r="B13" s="15" t="s">
        <v>4</v>
      </c>
      <c r="C13" s="10">
        <v>6</v>
      </c>
      <c r="D13" s="11">
        <v>0.16189962223421478</v>
      </c>
      <c r="E13" s="10">
        <v>19432.048579999999</v>
      </c>
      <c r="F13" s="11">
        <v>7.876197166208736</v>
      </c>
    </row>
    <row r="14" spans="1:16" s="9" customFormat="1" ht="13.15" customHeight="1" x14ac:dyDescent="0.2">
      <c r="B14" s="15" t="s">
        <v>5</v>
      </c>
      <c r="C14" s="10">
        <v>772</v>
      </c>
      <c r="D14" s="11">
        <v>20.831084727468969</v>
      </c>
      <c r="E14" s="10">
        <v>79802.459670000011</v>
      </c>
      <c r="F14" s="11">
        <v>32.345529814918827</v>
      </c>
    </row>
    <row r="15" spans="1:16" s="9" customFormat="1" ht="13.15" customHeight="1" x14ac:dyDescent="0.2">
      <c r="B15" s="16" t="s">
        <v>0</v>
      </c>
      <c r="C15" s="12">
        <f>SUM(C10:C14)</f>
        <v>3706</v>
      </c>
      <c r="D15" s="13">
        <f>SUM(D10:D14)</f>
        <v>100</v>
      </c>
      <c r="E15" s="12">
        <f>SUM(E10:E14)</f>
        <v>246718.66600000003</v>
      </c>
      <c r="F15" s="13">
        <f>SUM(F10:F14)</f>
        <v>100</v>
      </c>
    </row>
    <row r="16" spans="1:16" s="1" customFormat="1" ht="37.15" customHeight="1" x14ac:dyDescent="0.2">
      <c r="B16" s="52" t="s">
        <v>9</v>
      </c>
      <c r="C16" s="53"/>
      <c r="D16" s="53"/>
      <c r="E16" s="53"/>
      <c r="F16" s="53"/>
      <c r="G16" s="5"/>
      <c r="H16" s="5"/>
      <c r="I16" s="5"/>
    </row>
    <row r="17" spans="2:9" s="1" customFormat="1" ht="5.45" customHeight="1" x14ac:dyDescent="0.2">
      <c r="B17" s="37"/>
      <c r="C17" s="38"/>
      <c r="D17" s="38"/>
      <c r="E17" s="38"/>
      <c r="F17" s="38"/>
      <c r="G17" s="5"/>
      <c r="H17" s="5"/>
      <c r="I17" s="5"/>
    </row>
    <row r="18" spans="2:9" s="1" customFormat="1" ht="12.75" x14ac:dyDescent="0.2">
      <c r="B18" s="17" t="s">
        <v>8</v>
      </c>
      <c r="C18" s="2"/>
      <c r="D18" s="3"/>
      <c r="E18" s="3"/>
      <c r="F18" s="3"/>
      <c r="G18" s="4"/>
      <c r="H18" s="4"/>
    </row>
    <row r="19" spans="2:9" s="1" customFormat="1" ht="63.6" customHeight="1" x14ac:dyDescent="0.2">
      <c r="B19" s="52" t="s">
        <v>21</v>
      </c>
      <c r="C19" s="53"/>
      <c r="D19" s="53"/>
      <c r="E19" s="53"/>
      <c r="F19" s="53"/>
      <c r="G19" s="5"/>
      <c r="H19" s="5"/>
      <c r="I19" s="38"/>
    </row>
    <row r="20" spans="2:9" ht="7.9" customHeight="1" x14ac:dyDescent="0.25"/>
    <row r="21" spans="2:9" ht="24" customHeight="1" x14ac:dyDescent="0.25">
      <c r="B21" s="43" t="s">
        <v>15</v>
      </c>
      <c r="C21" s="44"/>
      <c r="D21" s="44"/>
      <c r="E21" s="44"/>
      <c r="F21" s="44"/>
    </row>
  </sheetData>
  <mergeCells count="11">
    <mergeCell ref="O7:P7"/>
    <mergeCell ref="B8:B9"/>
    <mergeCell ref="C8:C9"/>
    <mergeCell ref="D8:D9"/>
    <mergeCell ref="E8:E9"/>
    <mergeCell ref="F8:F9"/>
    <mergeCell ref="B16:F16"/>
    <mergeCell ref="B19:F19"/>
    <mergeCell ref="B21:F21"/>
    <mergeCell ref="I3:J3"/>
    <mergeCell ref="B6:F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I16" sqref="I16"/>
    </sheetView>
  </sheetViews>
  <sheetFormatPr defaultColWidth="8.85546875" defaultRowHeight="15" x14ac:dyDescent="0.25"/>
  <cols>
    <col min="1" max="1" width="3.7109375" style="7" customWidth="1"/>
    <col min="2" max="2" width="20" style="8" customWidth="1"/>
    <col min="3" max="4" width="5.5703125" style="8" bestFit="1" customWidth="1"/>
    <col min="5" max="5" width="9.140625" style="8" customWidth="1"/>
    <col min="6" max="6" width="5.5703125" style="8" bestFit="1" customWidth="1"/>
    <col min="7" max="7" width="7.7109375" style="8" bestFit="1" customWidth="1"/>
    <col min="8" max="8" width="4.7109375" style="8" bestFit="1" customWidth="1"/>
    <col min="9" max="9" width="11.28515625" style="8" bestFit="1" customWidth="1"/>
    <col min="10" max="10" width="8.42578125" style="8" customWidth="1"/>
    <col min="11" max="11" width="11.28515625" style="8" customWidth="1"/>
    <col min="12" max="12" width="4.7109375" style="8" bestFit="1" customWidth="1"/>
    <col min="13" max="13" width="11" style="8" customWidth="1"/>
    <col min="14" max="14" width="4.7109375" style="8" bestFit="1" customWidth="1"/>
    <col min="15" max="15" width="7" style="8" bestFit="1" customWidth="1"/>
    <col min="16" max="16" width="4.7109375" style="7" bestFit="1" customWidth="1"/>
    <col min="17" max="16384" width="8.85546875" style="7"/>
  </cols>
  <sheetData>
    <row r="3" spans="1:16" ht="14.45" customHeight="1" x14ac:dyDescent="0.25">
      <c r="I3" s="45" t="s">
        <v>13</v>
      </c>
      <c r="J3" s="46"/>
    </row>
    <row r="4" spans="1:16" ht="14.45" customHeight="1" x14ac:dyDescent="0.25">
      <c r="I4" s="20" t="s">
        <v>14</v>
      </c>
    </row>
    <row r="5" spans="1:16" ht="7.15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50000000000003" customHeight="1" x14ac:dyDescent="0.25">
      <c r="B6" s="50" t="s">
        <v>27</v>
      </c>
      <c r="C6" s="51"/>
      <c r="D6" s="51"/>
      <c r="E6" s="51"/>
      <c r="F6" s="51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25">
      <c r="F7" s="19" t="s">
        <v>10</v>
      </c>
      <c r="O7" s="47"/>
      <c r="P7" s="47"/>
    </row>
    <row r="8" spans="1:16" x14ac:dyDescent="0.25">
      <c r="B8" s="48" t="s">
        <v>12</v>
      </c>
      <c r="C8" s="48" t="s">
        <v>6</v>
      </c>
      <c r="D8" s="54" t="s">
        <v>7</v>
      </c>
      <c r="E8" s="54" t="s">
        <v>11</v>
      </c>
      <c r="F8" s="54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25">
      <c r="B9" s="49"/>
      <c r="C9" s="49"/>
      <c r="D9" s="49"/>
      <c r="E9" s="54"/>
      <c r="F9" s="49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15" customHeight="1" x14ac:dyDescent="0.2">
      <c r="B10" s="15" t="s">
        <v>1</v>
      </c>
      <c r="C10" s="10">
        <v>2784</v>
      </c>
      <c r="D10" s="11">
        <v>74.919268030139946</v>
      </c>
      <c r="E10" s="10">
        <v>115150.77464</v>
      </c>
      <c r="F10" s="11">
        <v>45.473820532343495</v>
      </c>
    </row>
    <row r="11" spans="1:16" s="9" customFormat="1" ht="13.15" customHeight="1" x14ac:dyDescent="0.2">
      <c r="B11" s="15" t="s">
        <v>2</v>
      </c>
      <c r="C11" s="10">
        <v>139</v>
      </c>
      <c r="D11" s="11">
        <v>3.7405812701829926</v>
      </c>
      <c r="E11" s="10">
        <v>32385.84721</v>
      </c>
      <c r="F11" s="11">
        <v>12.789390331238481</v>
      </c>
    </row>
    <row r="12" spans="1:16" s="9" customFormat="1" ht="13.15" customHeight="1" x14ac:dyDescent="0.2">
      <c r="B12" s="15" t="s">
        <v>3</v>
      </c>
      <c r="C12" s="10">
        <v>9</v>
      </c>
      <c r="D12" s="11">
        <v>0.24219590958019377</v>
      </c>
      <c r="E12" s="10">
        <v>7184.5539100000005</v>
      </c>
      <c r="F12" s="11">
        <v>2.8372289819993757</v>
      </c>
    </row>
    <row r="13" spans="1:16" s="9" customFormat="1" ht="13.15" customHeight="1" x14ac:dyDescent="0.2">
      <c r="B13" s="15" t="s">
        <v>4</v>
      </c>
      <c r="C13" s="10">
        <v>5</v>
      </c>
      <c r="D13" s="11">
        <v>0.13455328310010764</v>
      </c>
      <c r="E13" s="10">
        <v>19428.52821</v>
      </c>
      <c r="F13" s="11">
        <v>7.6724573307578483</v>
      </c>
    </row>
    <row r="14" spans="1:16" s="9" customFormat="1" ht="13.15" customHeight="1" x14ac:dyDescent="0.2">
      <c r="B14" s="15" t="s">
        <v>5</v>
      </c>
      <c r="C14" s="10">
        <v>779</v>
      </c>
      <c r="D14" s="11">
        <v>20.963401506996771</v>
      </c>
      <c r="E14" s="10">
        <v>79074.620030000005</v>
      </c>
      <c r="F14" s="11">
        <v>31.227102823660818</v>
      </c>
    </row>
    <row r="15" spans="1:16" s="9" customFormat="1" ht="13.15" customHeight="1" x14ac:dyDescent="0.2">
      <c r="B15" s="16" t="s">
        <v>0</v>
      </c>
      <c r="C15" s="12">
        <f>SUM(C10:C14)</f>
        <v>3716</v>
      </c>
      <c r="D15" s="13">
        <f>SUM(D10:D14)</f>
        <v>100</v>
      </c>
      <c r="E15" s="12">
        <f>SUM(E10:E14)</f>
        <v>253224.32399999996</v>
      </c>
      <c r="F15" s="13">
        <f>SUM(F10:F14)</f>
        <v>100.00000000000001</v>
      </c>
    </row>
    <row r="16" spans="1:16" s="1" customFormat="1" ht="37.15" customHeight="1" x14ac:dyDescent="0.2">
      <c r="B16" s="52" t="s">
        <v>9</v>
      </c>
      <c r="C16" s="53"/>
      <c r="D16" s="53"/>
      <c r="E16" s="53"/>
      <c r="F16" s="53"/>
      <c r="G16" s="5"/>
      <c r="H16" s="5"/>
      <c r="I16" s="5"/>
    </row>
    <row r="17" spans="2:9" s="1" customFormat="1" ht="5.45" customHeight="1" x14ac:dyDescent="0.2">
      <c r="B17" s="39"/>
      <c r="C17" s="40"/>
      <c r="D17" s="40"/>
      <c r="E17" s="40"/>
      <c r="F17" s="40"/>
      <c r="G17" s="5"/>
      <c r="H17" s="5"/>
      <c r="I17" s="5"/>
    </row>
    <row r="18" spans="2:9" s="1" customFormat="1" ht="12.75" x14ac:dyDescent="0.2">
      <c r="B18" s="17" t="s">
        <v>8</v>
      </c>
      <c r="C18" s="2"/>
      <c r="D18" s="3"/>
      <c r="E18" s="3"/>
      <c r="F18" s="3"/>
      <c r="G18" s="4"/>
      <c r="H18" s="4"/>
    </row>
    <row r="19" spans="2:9" s="1" customFormat="1" ht="82.5" customHeight="1" x14ac:dyDescent="0.2">
      <c r="B19" s="52" t="s">
        <v>21</v>
      </c>
      <c r="C19" s="53"/>
      <c r="D19" s="53"/>
      <c r="E19" s="53"/>
      <c r="F19" s="53"/>
      <c r="G19" s="5"/>
      <c r="H19" s="5"/>
      <c r="I19" s="40"/>
    </row>
    <row r="20" spans="2:9" ht="7.9" customHeight="1" x14ac:dyDescent="0.25"/>
    <row r="21" spans="2:9" ht="24" customHeight="1" x14ac:dyDescent="0.25">
      <c r="B21" s="43" t="s">
        <v>15</v>
      </c>
      <c r="C21" s="44"/>
      <c r="D21" s="44"/>
      <c r="E21" s="44"/>
      <c r="F21" s="44"/>
    </row>
  </sheetData>
  <mergeCells count="11">
    <mergeCell ref="B16:F16"/>
    <mergeCell ref="B19:F19"/>
    <mergeCell ref="B21:F21"/>
    <mergeCell ref="I3:J3"/>
    <mergeCell ref="B6:F6"/>
    <mergeCell ref="O7:P7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workbookViewId="0">
      <selection activeCell="I14" sqref="I14"/>
    </sheetView>
  </sheetViews>
  <sheetFormatPr defaultColWidth="8.85546875" defaultRowHeight="15" x14ac:dyDescent="0.25"/>
  <cols>
    <col min="1" max="1" width="3.7109375" style="7" customWidth="1"/>
    <col min="2" max="2" width="20" style="8" customWidth="1"/>
    <col min="3" max="4" width="5.5703125" style="8" bestFit="1" customWidth="1"/>
    <col min="5" max="5" width="9.140625" style="8" customWidth="1"/>
    <col min="6" max="6" width="5.5703125" style="8" bestFit="1" customWidth="1"/>
    <col min="7" max="7" width="7.7109375" style="8" bestFit="1" customWidth="1"/>
    <col min="8" max="8" width="4.7109375" style="8" bestFit="1" customWidth="1"/>
    <col min="9" max="9" width="11.28515625" style="8" bestFit="1" customWidth="1"/>
    <col min="10" max="10" width="8.42578125" style="8" customWidth="1"/>
    <col min="11" max="11" width="11.28515625" style="8" customWidth="1"/>
    <col min="12" max="12" width="4.7109375" style="8" bestFit="1" customWidth="1"/>
    <col min="13" max="13" width="11" style="8" customWidth="1"/>
    <col min="14" max="14" width="4.7109375" style="8" bestFit="1" customWidth="1"/>
    <col min="15" max="15" width="7" style="8" bestFit="1" customWidth="1"/>
    <col min="16" max="16" width="4.7109375" style="7" bestFit="1" customWidth="1"/>
    <col min="17" max="16384" width="8.85546875" style="7"/>
  </cols>
  <sheetData>
    <row r="3" spans="1:16" ht="14.45" customHeight="1" x14ac:dyDescent="0.25">
      <c r="I3" s="45" t="s">
        <v>13</v>
      </c>
      <c r="J3" s="46"/>
    </row>
    <row r="4" spans="1:16" ht="14.45" customHeight="1" x14ac:dyDescent="0.25">
      <c r="I4" s="20" t="s">
        <v>14</v>
      </c>
    </row>
    <row r="5" spans="1:16" ht="7.15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50000000000003" customHeight="1" x14ac:dyDescent="0.25">
      <c r="B6" s="50" t="s">
        <v>28</v>
      </c>
      <c r="C6" s="51"/>
      <c r="D6" s="51"/>
      <c r="E6" s="51"/>
      <c r="F6" s="51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25">
      <c r="F7" s="19" t="s">
        <v>10</v>
      </c>
      <c r="O7" s="47"/>
      <c r="P7" s="47"/>
    </row>
    <row r="8" spans="1:16" x14ac:dyDescent="0.25">
      <c r="B8" s="48" t="s">
        <v>12</v>
      </c>
      <c r="C8" s="48" t="s">
        <v>6</v>
      </c>
      <c r="D8" s="54" t="s">
        <v>7</v>
      </c>
      <c r="E8" s="54" t="s">
        <v>11</v>
      </c>
      <c r="F8" s="54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25">
      <c r="B9" s="49"/>
      <c r="C9" s="49"/>
      <c r="D9" s="49"/>
      <c r="E9" s="54"/>
      <c r="F9" s="49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15" customHeight="1" x14ac:dyDescent="0.2">
      <c r="B10" s="15" t="s">
        <v>1</v>
      </c>
      <c r="C10" s="10">
        <v>2722</v>
      </c>
      <c r="D10" s="11">
        <v>74.493705528188286</v>
      </c>
      <c r="E10" s="10">
        <v>106250.82743</v>
      </c>
      <c r="F10" s="11">
        <v>44.282602453733872</v>
      </c>
    </row>
    <row r="11" spans="1:16" s="9" customFormat="1" ht="13.15" customHeight="1" x14ac:dyDescent="0.2">
      <c r="B11" s="15" t="s">
        <v>2</v>
      </c>
      <c r="C11" s="10">
        <v>138</v>
      </c>
      <c r="D11" s="11">
        <v>3.7766830870279149</v>
      </c>
      <c r="E11" s="10">
        <v>26178.104629999998</v>
      </c>
      <c r="F11" s="11">
        <v>10.910358331903486</v>
      </c>
    </row>
    <row r="12" spans="1:16" s="9" customFormat="1" ht="13.15" customHeight="1" x14ac:dyDescent="0.2">
      <c r="B12" s="15" t="s">
        <v>3</v>
      </c>
      <c r="C12" s="10">
        <v>9</v>
      </c>
      <c r="D12" s="11">
        <v>0.24630541871921183</v>
      </c>
      <c r="E12" s="10">
        <v>8400.3642100000015</v>
      </c>
      <c r="F12" s="11">
        <v>3.5010549825889878</v>
      </c>
    </row>
    <row r="13" spans="1:16" s="9" customFormat="1" ht="13.15" customHeight="1" x14ac:dyDescent="0.2">
      <c r="B13" s="15" t="s">
        <v>4</v>
      </c>
      <c r="C13" s="10">
        <v>5</v>
      </c>
      <c r="D13" s="11">
        <v>0.13683634373289547</v>
      </c>
      <c r="E13" s="10">
        <v>19564.842909999999</v>
      </c>
      <c r="F13" s="11">
        <v>8.1541215405976217</v>
      </c>
    </row>
    <row r="14" spans="1:16" s="9" customFormat="1" ht="13.15" customHeight="1" x14ac:dyDescent="0.2">
      <c r="B14" s="15" t="s">
        <v>5</v>
      </c>
      <c r="C14" s="10">
        <v>780</v>
      </c>
      <c r="D14" s="11">
        <v>21.346469622331689</v>
      </c>
      <c r="E14" s="10">
        <v>79543.943819999986</v>
      </c>
      <c r="F14" s="11">
        <v>33.151862691176035</v>
      </c>
    </row>
    <row r="15" spans="1:16" s="9" customFormat="1" ht="13.15" customHeight="1" x14ac:dyDescent="0.2">
      <c r="B15" s="16" t="s">
        <v>0</v>
      </c>
      <c r="C15" s="12">
        <f>SUM(C10:C14)</f>
        <v>3654</v>
      </c>
      <c r="D15" s="13">
        <f>SUM(D10:D14)</f>
        <v>100</v>
      </c>
      <c r="E15" s="12">
        <f>SUM(E10:E14)</f>
        <v>239938.08299999998</v>
      </c>
      <c r="F15" s="13">
        <f>SUM(F10:F14)</f>
        <v>100</v>
      </c>
    </row>
    <row r="16" spans="1:16" s="1" customFormat="1" ht="37.15" customHeight="1" x14ac:dyDescent="0.2">
      <c r="B16" s="52" t="s">
        <v>9</v>
      </c>
      <c r="C16" s="53"/>
      <c r="D16" s="53"/>
      <c r="E16" s="53"/>
      <c r="F16" s="53"/>
      <c r="G16" s="5"/>
      <c r="H16" s="5"/>
      <c r="I16" s="5"/>
    </row>
    <row r="17" spans="2:9" s="1" customFormat="1" ht="5.45" customHeight="1" x14ac:dyDescent="0.2">
      <c r="B17" s="41"/>
      <c r="C17" s="42"/>
      <c r="D17" s="42"/>
      <c r="E17" s="42"/>
      <c r="F17" s="42"/>
      <c r="G17" s="5"/>
      <c r="H17" s="5"/>
      <c r="I17" s="5"/>
    </row>
    <row r="18" spans="2:9" s="1" customFormat="1" ht="12.75" x14ac:dyDescent="0.2">
      <c r="B18" s="17" t="s">
        <v>8</v>
      </c>
      <c r="C18" s="2"/>
      <c r="D18" s="3"/>
      <c r="E18" s="3"/>
      <c r="F18" s="3"/>
      <c r="G18" s="4"/>
      <c r="H18" s="4"/>
    </row>
    <row r="19" spans="2:9" s="1" customFormat="1" ht="82.5" customHeight="1" x14ac:dyDescent="0.2">
      <c r="B19" s="52" t="s">
        <v>21</v>
      </c>
      <c r="C19" s="53"/>
      <c r="D19" s="53"/>
      <c r="E19" s="53"/>
      <c r="F19" s="53"/>
      <c r="G19" s="5"/>
      <c r="H19" s="5"/>
      <c r="I19" s="42"/>
    </row>
    <row r="20" spans="2:9" ht="7.9" customHeight="1" x14ac:dyDescent="0.25"/>
    <row r="21" spans="2:9" ht="24" customHeight="1" x14ac:dyDescent="0.25">
      <c r="B21" s="43" t="s">
        <v>15</v>
      </c>
      <c r="C21" s="44"/>
      <c r="D21" s="44"/>
      <c r="E21" s="44"/>
      <c r="F21" s="44"/>
    </row>
  </sheetData>
  <mergeCells count="11">
    <mergeCell ref="O7:P7"/>
    <mergeCell ref="B8:B9"/>
    <mergeCell ref="C8:C9"/>
    <mergeCell ref="D8:D9"/>
    <mergeCell ref="E8:E9"/>
    <mergeCell ref="F8:F9"/>
    <mergeCell ref="B16:F16"/>
    <mergeCell ref="B19:F19"/>
    <mergeCell ref="B21:F21"/>
    <mergeCell ref="I3:J3"/>
    <mergeCell ref="B6:F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1"/>
  <sheetViews>
    <sheetView tabSelected="1" workbookViewId="0">
      <selection activeCell="W12" sqref="W12"/>
    </sheetView>
  </sheetViews>
  <sheetFormatPr defaultColWidth="8.85546875" defaultRowHeight="15" x14ac:dyDescent="0.25"/>
  <cols>
    <col min="1" max="1" width="3.7109375" style="7" customWidth="1"/>
    <col min="2" max="2" width="20" style="8" customWidth="1"/>
    <col min="3" max="4" width="5.5703125" style="8" bestFit="1" customWidth="1"/>
    <col min="5" max="5" width="9.140625" style="8" customWidth="1"/>
    <col min="6" max="6" width="5.5703125" style="8" bestFit="1" customWidth="1"/>
    <col min="7" max="7" width="7.7109375" style="8" bestFit="1" customWidth="1"/>
    <col min="8" max="8" width="4.7109375" style="8" bestFit="1" customWidth="1"/>
    <col min="9" max="9" width="11.28515625" style="8" bestFit="1" customWidth="1"/>
    <col min="10" max="10" width="8.42578125" style="8" customWidth="1"/>
    <col min="11" max="11" width="11.28515625" style="8" customWidth="1"/>
    <col min="12" max="12" width="4.7109375" style="8" bestFit="1" customWidth="1"/>
    <col min="13" max="13" width="11" style="8" customWidth="1"/>
    <col min="14" max="14" width="4.7109375" style="8" bestFit="1" customWidth="1"/>
    <col min="15" max="15" width="7" style="8" bestFit="1" customWidth="1"/>
    <col min="16" max="16" width="4.7109375" style="7" bestFit="1" customWidth="1"/>
    <col min="17" max="16384" width="8.85546875" style="7"/>
  </cols>
  <sheetData>
    <row r="3" spans="1:16" ht="14.45" customHeight="1" x14ac:dyDescent="0.25">
      <c r="I3" s="45" t="s">
        <v>13</v>
      </c>
      <c r="J3" s="46"/>
    </row>
    <row r="4" spans="1:16" ht="14.45" customHeight="1" x14ac:dyDescent="0.25">
      <c r="I4" s="20" t="s">
        <v>14</v>
      </c>
    </row>
    <row r="5" spans="1:16" ht="7.15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</row>
    <row r="6" spans="1:16" ht="35.450000000000003" customHeight="1" x14ac:dyDescent="0.25">
      <c r="B6" s="50" t="s">
        <v>29</v>
      </c>
      <c r="C6" s="51"/>
      <c r="D6" s="51"/>
      <c r="E6" s="51"/>
      <c r="F6" s="51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16" ht="15.6" customHeight="1" x14ac:dyDescent="0.25">
      <c r="F7" s="19" t="s">
        <v>10</v>
      </c>
      <c r="O7" s="47"/>
      <c r="P7" s="47"/>
    </row>
    <row r="8" spans="1:16" x14ac:dyDescent="0.25">
      <c r="B8" s="48" t="s">
        <v>12</v>
      </c>
      <c r="C8" s="48" t="s">
        <v>6</v>
      </c>
      <c r="D8" s="54" t="s">
        <v>7</v>
      </c>
      <c r="E8" s="54" t="s">
        <v>11</v>
      </c>
      <c r="F8" s="54" t="s">
        <v>7</v>
      </c>
      <c r="G8" s="7"/>
      <c r="H8" s="7"/>
      <c r="I8" s="7"/>
      <c r="J8" s="7"/>
      <c r="K8" s="7"/>
      <c r="L8" s="7"/>
      <c r="M8" s="7"/>
      <c r="N8" s="7"/>
      <c r="O8" s="7"/>
    </row>
    <row r="9" spans="1:16" x14ac:dyDescent="0.25">
      <c r="B9" s="49"/>
      <c r="C9" s="49"/>
      <c r="D9" s="49"/>
      <c r="E9" s="54"/>
      <c r="F9" s="49"/>
      <c r="G9" s="7"/>
      <c r="H9" s="7"/>
      <c r="I9" s="7"/>
      <c r="J9" s="7"/>
      <c r="K9" s="7"/>
      <c r="L9" s="7"/>
      <c r="M9" s="7"/>
      <c r="N9" s="7"/>
      <c r="O9" s="7"/>
    </row>
    <row r="10" spans="1:16" s="9" customFormat="1" ht="13.15" customHeight="1" x14ac:dyDescent="0.2">
      <c r="B10" s="15" t="s">
        <v>1</v>
      </c>
      <c r="C10" s="10">
        <v>2692</v>
      </c>
      <c r="D10" s="11">
        <v>75.575519371139805</v>
      </c>
      <c r="E10" s="10">
        <v>102011.84751000001</v>
      </c>
      <c r="F10" s="11">
        <v>42.700329076237999</v>
      </c>
    </row>
    <row r="11" spans="1:16" s="9" customFormat="1" ht="13.15" customHeight="1" x14ac:dyDescent="0.2">
      <c r="B11" s="15" t="s">
        <v>2</v>
      </c>
      <c r="C11" s="10">
        <v>124</v>
      </c>
      <c r="D11" s="11">
        <v>3.481190342504211</v>
      </c>
      <c r="E11" s="10">
        <v>25069.864410000002</v>
      </c>
      <c r="F11" s="11">
        <v>10.493795439777024</v>
      </c>
    </row>
    <row r="12" spans="1:16" s="9" customFormat="1" ht="13.15" customHeight="1" x14ac:dyDescent="0.2">
      <c r="B12" s="15" t="s">
        <v>3</v>
      </c>
      <c r="C12" s="10">
        <v>8</v>
      </c>
      <c r="D12" s="11">
        <v>0.22459292532285235</v>
      </c>
      <c r="E12" s="10">
        <v>11535.41116</v>
      </c>
      <c r="F12" s="11">
        <v>4.828516143807934</v>
      </c>
    </row>
    <row r="13" spans="1:16" s="9" customFormat="1" ht="13.15" customHeight="1" x14ac:dyDescent="0.2">
      <c r="B13" s="15" t="s">
        <v>4</v>
      </c>
      <c r="C13" s="10">
        <v>7</v>
      </c>
      <c r="D13" s="11">
        <v>0.19651880965749577</v>
      </c>
      <c r="E13" s="10">
        <v>21522.853660000001</v>
      </c>
      <c r="F13" s="11">
        <v>9.0090803801158756</v>
      </c>
    </row>
    <row r="14" spans="1:16" s="9" customFormat="1" ht="13.15" customHeight="1" x14ac:dyDescent="0.2">
      <c r="B14" s="15" t="s">
        <v>5</v>
      </c>
      <c r="C14" s="10">
        <v>731</v>
      </c>
      <c r="D14" s="11">
        <v>20.522178551375632</v>
      </c>
      <c r="E14" s="10">
        <v>78761.806259999998</v>
      </c>
      <c r="F14" s="11">
        <v>32.96827896006117</v>
      </c>
    </row>
    <row r="15" spans="1:16" s="9" customFormat="1" ht="13.15" customHeight="1" x14ac:dyDescent="0.2">
      <c r="B15" s="16" t="s">
        <v>0</v>
      </c>
      <c r="C15" s="12">
        <f>SUM(C10:C14)</f>
        <v>3562</v>
      </c>
      <c r="D15" s="13">
        <f>SUM(D10:D14)</f>
        <v>99.999999999999986</v>
      </c>
      <c r="E15" s="12">
        <f>SUM(E10:E14)</f>
        <v>238901.783</v>
      </c>
      <c r="F15" s="13">
        <f>SUM(F10:F14)</f>
        <v>100</v>
      </c>
    </row>
    <row r="16" spans="1:16" s="1" customFormat="1" ht="37.15" customHeight="1" x14ac:dyDescent="0.2">
      <c r="B16" s="52" t="s">
        <v>9</v>
      </c>
      <c r="C16" s="53"/>
      <c r="D16" s="53"/>
      <c r="E16" s="53"/>
      <c r="F16" s="53"/>
      <c r="G16" s="5"/>
      <c r="H16" s="5"/>
      <c r="I16" s="5"/>
    </row>
    <row r="17" spans="2:9" s="1" customFormat="1" ht="5.45" customHeight="1" x14ac:dyDescent="0.2">
      <c r="B17" s="41"/>
      <c r="C17" s="42"/>
      <c r="D17" s="42"/>
      <c r="E17" s="42"/>
      <c r="F17" s="42"/>
      <c r="G17" s="5"/>
      <c r="H17" s="5"/>
      <c r="I17" s="5"/>
    </row>
    <row r="18" spans="2:9" s="1" customFormat="1" ht="12.75" x14ac:dyDescent="0.2">
      <c r="B18" s="17" t="s">
        <v>8</v>
      </c>
      <c r="C18" s="2"/>
      <c r="D18" s="3"/>
      <c r="E18" s="3"/>
      <c r="F18" s="3"/>
      <c r="G18" s="4"/>
      <c r="H18" s="4"/>
    </row>
    <row r="19" spans="2:9" s="1" customFormat="1" ht="82.5" customHeight="1" x14ac:dyDescent="0.2">
      <c r="B19" s="52" t="s">
        <v>21</v>
      </c>
      <c r="C19" s="53"/>
      <c r="D19" s="53"/>
      <c r="E19" s="53"/>
      <c r="F19" s="53"/>
      <c r="G19" s="5"/>
      <c r="H19" s="5"/>
      <c r="I19" s="42"/>
    </row>
    <row r="20" spans="2:9" ht="7.9" customHeight="1" x14ac:dyDescent="0.25"/>
    <row r="21" spans="2:9" ht="24" customHeight="1" x14ac:dyDescent="0.25">
      <c r="B21" s="43" t="s">
        <v>15</v>
      </c>
      <c r="C21" s="44"/>
      <c r="D21" s="44"/>
      <c r="E21" s="44"/>
      <c r="F21" s="44"/>
    </row>
  </sheetData>
  <mergeCells count="11">
    <mergeCell ref="O7:P7"/>
    <mergeCell ref="B8:B9"/>
    <mergeCell ref="C8:C9"/>
    <mergeCell ref="D8:D9"/>
    <mergeCell ref="E8:E9"/>
    <mergeCell ref="F8:F9"/>
    <mergeCell ref="B16:F16"/>
    <mergeCell ref="B19:F19"/>
    <mergeCell ref="B21:F21"/>
    <mergeCell ref="I3:J3"/>
    <mergeCell ref="B6:F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&amp;C&amp;F -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12</vt:i4>
      </vt:variant>
    </vt:vector>
  </HeadingPairs>
  <TitlesOfParts>
    <vt:vector size="24" baseType="lpstr">
      <vt:lpstr>jan-2018</vt:lpstr>
      <vt:lpstr>feb-2018</vt:lpstr>
      <vt:lpstr>mar-2018 </vt:lpstr>
      <vt:lpstr>apr-2018</vt:lpstr>
      <vt:lpstr>maj-2018</vt:lpstr>
      <vt:lpstr>jun-2018</vt:lpstr>
      <vt:lpstr>jul-2018</vt:lpstr>
      <vt:lpstr>avg-2018</vt:lpstr>
      <vt:lpstr>sep-2018</vt:lpstr>
      <vt:lpstr>okt-2018</vt:lpstr>
      <vt:lpstr>nov-2018</vt:lpstr>
      <vt:lpstr>dec-2018</vt:lpstr>
      <vt:lpstr>'apr-2018'!Tiskanje_naslovov</vt:lpstr>
      <vt:lpstr>'avg-2018'!Tiskanje_naslovov</vt:lpstr>
      <vt:lpstr>'dec-2018'!Tiskanje_naslovov</vt:lpstr>
      <vt:lpstr>'feb-2018'!Tiskanje_naslovov</vt:lpstr>
      <vt:lpstr>'jan-2018'!Tiskanje_naslovov</vt:lpstr>
      <vt:lpstr>'jul-2018'!Tiskanje_naslovov</vt:lpstr>
      <vt:lpstr>'jun-2018'!Tiskanje_naslovov</vt:lpstr>
      <vt:lpstr>'maj-2018'!Tiskanje_naslovov</vt:lpstr>
      <vt:lpstr>'mar-2018 '!Tiskanje_naslovov</vt:lpstr>
      <vt:lpstr>'nov-2018'!Tiskanje_naslovov</vt:lpstr>
      <vt:lpstr>'okt-2018'!Tiskanje_naslovov</vt:lpstr>
      <vt:lpstr>'sep-2018'!Tiskanje_naslovov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2013-08-06T12:14:45Z</dcterms:created>
  <dcterms:modified xsi:type="dcterms:W3CDTF">2019-01-18T12:18:00Z</dcterms:modified>
</cp:coreProperties>
</file>