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05" yWindow="-270" windowWidth="19785" windowHeight="11385" tabRatio="720" firstSheet="1" activeTab="11"/>
  </bookViews>
  <sheets>
    <sheet name="jan-2018" sheetId="7" r:id="rId1"/>
    <sheet name="feb-2018" sheetId="8" r:id="rId2"/>
    <sheet name="mar-2018" sheetId="9" r:id="rId3"/>
    <sheet name="apr-2018" sheetId="10" r:id="rId4"/>
    <sheet name="maj-2018" sheetId="11" r:id="rId5"/>
    <sheet name="jun-2018" sheetId="12" r:id="rId6"/>
    <sheet name="jul-2018" sheetId="13" r:id="rId7"/>
    <sheet name="avg-2018" sheetId="14" r:id="rId8"/>
    <sheet name="sep-2018" sheetId="15" r:id="rId9"/>
    <sheet name="okt-2018" sheetId="16" r:id="rId10"/>
    <sheet name="nov-2018" sheetId="17" r:id="rId11"/>
    <sheet name="dec-2018" sheetId="18" r:id="rId12"/>
  </sheets>
  <definedNames>
    <definedName name="_xlnm.Print_Titles" localSheetId="3">'apr-2018'!$8:$9</definedName>
    <definedName name="_xlnm.Print_Titles" localSheetId="7">'avg-2018'!$8:$9</definedName>
    <definedName name="_xlnm.Print_Titles" localSheetId="11">'dec-2018'!$8:$9</definedName>
    <definedName name="_xlnm.Print_Titles" localSheetId="1">'feb-2018'!$8:$9</definedName>
    <definedName name="_xlnm.Print_Titles" localSheetId="0">'jan-2018'!$8:$9</definedName>
    <definedName name="_xlnm.Print_Titles" localSheetId="6">'jul-2018'!$8:$9</definedName>
    <definedName name="_xlnm.Print_Titles" localSheetId="5">'jun-2018'!$8:$9</definedName>
    <definedName name="_xlnm.Print_Titles" localSheetId="4">'maj-2018'!$8:$9</definedName>
    <definedName name="_xlnm.Print_Titles" localSheetId="2">'mar-2018'!$8:$9</definedName>
    <definedName name="_xlnm.Print_Titles" localSheetId="10">'nov-2018'!$8:$9</definedName>
    <definedName name="_xlnm.Print_Titles" localSheetId="9">'okt-2018'!$8:$9</definedName>
    <definedName name="_xlnm.Print_Titles" localSheetId="8">'sep-2018'!$8:$9</definedName>
  </definedNames>
  <calcPr calcId="145621"/>
</workbook>
</file>

<file path=xl/calcChain.xml><?xml version="1.0" encoding="utf-8"?>
<calcChain xmlns="http://schemas.openxmlformats.org/spreadsheetml/2006/main">
  <c r="P22" i="18" l="1"/>
  <c r="O22" i="18"/>
  <c r="N22" i="18"/>
  <c r="M22" i="18"/>
  <c r="L22" i="18"/>
  <c r="K22" i="18"/>
  <c r="J22" i="18"/>
  <c r="I22" i="18"/>
  <c r="H22" i="18"/>
  <c r="G22" i="18"/>
  <c r="F22" i="18"/>
  <c r="E22" i="18"/>
  <c r="D22" i="18"/>
  <c r="C22" i="18"/>
  <c r="P22" i="17"/>
  <c r="O22" i="17"/>
  <c r="N22" i="17"/>
  <c r="M22" i="17"/>
  <c r="L22" i="17"/>
  <c r="K22" i="17"/>
  <c r="J22" i="17"/>
  <c r="I22" i="17"/>
  <c r="H22" i="17"/>
  <c r="G22" i="17"/>
  <c r="F22" i="17"/>
  <c r="E22" i="17"/>
  <c r="D22" i="17"/>
  <c r="C22" i="17"/>
  <c r="P22" i="16" l="1"/>
  <c r="O22" i="16"/>
  <c r="N22" i="16"/>
  <c r="M22" i="16"/>
  <c r="L22" i="16"/>
  <c r="K22" i="16"/>
  <c r="J22" i="16"/>
  <c r="I22" i="16"/>
  <c r="H22" i="16"/>
  <c r="G22" i="16"/>
  <c r="F22" i="16"/>
  <c r="E22" i="16"/>
  <c r="D22" i="16"/>
  <c r="C22" i="16"/>
  <c r="P22" i="15" l="1"/>
  <c r="O22" i="15"/>
  <c r="N22" i="15"/>
  <c r="M22" i="15"/>
  <c r="L22" i="15"/>
  <c r="K22" i="15"/>
  <c r="J22" i="15"/>
  <c r="I22" i="15"/>
  <c r="H22" i="15"/>
  <c r="G22" i="15"/>
  <c r="F22" i="15"/>
  <c r="E22" i="15"/>
  <c r="D22" i="15"/>
  <c r="C22" i="15"/>
  <c r="P22" i="14" l="1"/>
  <c r="O22" i="14"/>
  <c r="N22" i="14"/>
  <c r="M22" i="14"/>
  <c r="L22" i="14"/>
  <c r="K22" i="14"/>
  <c r="J22" i="14"/>
  <c r="I22" i="14"/>
  <c r="H22" i="14"/>
  <c r="G22" i="14"/>
  <c r="F22" i="14"/>
  <c r="E22" i="14"/>
  <c r="D22" i="14"/>
  <c r="C22" i="14"/>
  <c r="P22" i="13" l="1"/>
  <c r="O22" i="13"/>
  <c r="N22" i="13"/>
  <c r="M22" i="13"/>
  <c r="L22" i="13"/>
  <c r="K22" i="13"/>
  <c r="J22" i="13"/>
  <c r="I22" i="13"/>
  <c r="H22" i="13"/>
  <c r="G22" i="13"/>
  <c r="F22" i="13"/>
  <c r="E22" i="13"/>
  <c r="D22" i="13"/>
  <c r="C22" i="13"/>
  <c r="P22" i="12" l="1"/>
  <c r="O22" i="12"/>
  <c r="N22" i="12"/>
  <c r="M22" i="12"/>
  <c r="L22" i="12"/>
  <c r="K22" i="12"/>
  <c r="J22" i="12"/>
  <c r="I22" i="12"/>
  <c r="H22" i="12"/>
  <c r="G22" i="12"/>
  <c r="F22" i="12"/>
  <c r="E22" i="12"/>
  <c r="D22" i="12"/>
  <c r="C22" i="12"/>
  <c r="P22" i="11" l="1"/>
  <c r="O22" i="11"/>
  <c r="N22" i="11"/>
  <c r="M22" i="11"/>
  <c r="L22" i="11"/>
  <c r="K22" i="11"/>
  <c r="J22" i="11"/>
  <c r="I22" i="11"/>
  <c r="H22" i="11"/>
  <c r="G22" i="11"/>
  <c r="F22" i="11"/>
  <c r="E22" i="11"/>
  <c r="D22" i="11"/>
  <c r="C22" i="11"/>
  <c r="P22" i="10" l="1"/>
  <c r="O22" i="10"/>
  <c r="N22" i="10"/>
  <c r="M22" i="10"/>
  <c r="L22" i="10"/>
  <c r="K22" i="10"/>
  <c r="J22" i="10"/>
  <c r="I22" i="10"/>
  <c r="H22" i="10"/>
  <c r="G22" i="10"/>
  <c r="F22" i="10"/>
  <c r="E22" i="10"/>
  <c r="D22" i="10"/>
  <c r="C22" i="10"/>
  <c r="P22" i="9" l="1"/>
  <c r="O22" i="9"/>
  <c r="N22" i="9"/>
  <c r="M22" i="9"/>
  <c r="L22" i="9"/>
  <c r="K22" i="9"/>
  <c r="J22" i="9"/>
  <c r="I22" i="9"/>
  <c r="H22" i="9"/>
  <c r="G22" i="9"/>
  <c r="F22" i="9"/>
  <c r="E22" i="9"/>
  <c r="D22" i="9"/>
  <c r="C22" i="9"/>
  <c r="P22" i="8" l="1"/>
  <c r="O22" i="8"/>
  <c r="N22" i="8"/>
  <c r="M22" i="8"/>
  <c r="L22" i="8"/>
  <c r="K22" i="8"/>
  <c r="J22" i="8"/>
  <c r="I22" i="8"/>
  <c r="H22" i="8"/>
  <c r="G22" i="8"/>
  <c r="F22" i="8"/>
  <c r="E22" i="8"/>
  <c r="D22" i="8"/>
  <c r="C22" i="8"/>
  <c r="P22" i="7" l="1"/>
  <c r="O22" i="7"/>
  <c r="N22" i="7"/>
  <c r="M22" i="7"/>
  <c r="L22" i="7"/>
  <c r="K22" i="7"/>
  <c r="J22" i="7"/>
  <c r="I22" i="7"/>
  <c r="H22" i="7"/>
  <c r="G22" i="7"/>
  <c r="F22" i="7"/>
  <c r="E22" i="7"/>
  <c r="D22" i="7"/>
  <c r="C22" i="7"/>
</calcChain>
</file>

<file path=xl/sharedStrings.xml><?xml version="1.0" encoding="utf-8"?>
<sst xmlns="http://schemas.openxmlformats.org/spreadsheetml/2006/main" count="786" uniqueCount="54">
  <si>
    <t>*Število zadev v blokadah pomeni število posamičnih zadev, ki se nanašajo na neporavnane obveznosti.</t>
  </si>
  <si>
    <t>Število</t>
  </si>
  <si>
    <t>povprečni dnevni znesek</t>
  </si>
  <si>
    <t>število</t>
  </si>
  <si>
    <t>delež v %</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</si>
  <si>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</si>
  <si>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</si>
  <si>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</si>
  <si>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</si>
  <si>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</si>
  <si>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</si>
  <si>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</si>
  <si>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</si>
  <si>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</si>
  <si>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</si>
  <si>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</si>
  <si>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</si>
  <si>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</si>
  <si>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</si>
  <si>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</si>
  <si>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</si>
  <si>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</si>
  <si>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</si>
  <si>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</si>
  <si>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</si>
  <si>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</si>
  <si>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</si>
  <si>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</si>
  <si>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</si>
  <si>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Področje dejavnosti</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</si>
  <si>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</si>
  <si>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</si>
  <si>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</si>
  <si>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</si>
  <si>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</si>
  <si>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</si>
  <si>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</si>
  <si>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Samostojni podjetniki in druge fizične osebe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</si>
  <si>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</si>
  <si>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Tržaška cesta 16</t>
  </si>
  <si>
    <t>1000 Ljubljana, SLOVENIJA</t>
  </si>
  <si>
    <t>Vir podatkov: evidenca o dospelih neporavnanih obveznostih poslovnih subjektov pri ponudnikih plačilnih storitev.</t>
  </si>
  <si>
    <r>
      <t>Samostojni podjetniki in druge fizične osebe z dospelimi neporavnanimi obveznostmi nad 5 dni neprekinjeno po statističnih regijah -</t>
    </r>
    <r>
      <rPr>
        <b/>
        <sz val="10"/>
        <color theme="1"/>
        <rFont val="Arial"/>
        <family val="2"/>
        <charset val="238"/>
      </rPr>
      <t xml:space="preserve"> v januarju 2018</t>
    </r>
  </si>
  <si>
    <r>
      <t>Samostojni podjetniki in druge fizične osebe z dospelimi neporavnanimi obveznostmi nad 5 dni neprekinjeno po statističnih regijah -</t>
    </r>
    <r>
      <rPr>
        <b/>
        <sz val="10"/>
        <color theme="1"/>
        <rFont val="Arial"/>
        <family val="2"/>
        <charset val="238"/>
      </rPr>
      <t xml:space="preserve"> v februarju 2018</t>
    </r>
  </si>
  <si>
    <r>
      <t>Samostojni podjetniki in druge fizične osebe z dospelimi neporavnanimi obveznostmi nad 5 dni neprekinjeno po statističnih regijah -</t>
    </r>
    <r>
      <rPr>
        <b/>
        <sz val="10"/>
        <color theme="1"/>
        <rFont val="Arial"/>
        <family val="2"/>
        <charset val="238"/>
      </rPr>
      <t xml:space="preserve"> v marcu 2018</t>
    </r>
  </si>
  <si>
    <r>
      <t>Samostojni podjetniki in druge fizične osebe z dospelimi neporavnanimi obveznostmi nad 5 dni neprekinjeno po statističnih regijah -</t>
    </r>
    <r>
      <rPr>
        <b/>
        <sz val="10"/>
        <color theme="1"/>
        <rFont val="Arial"/>
        <family val="2"/>
        <charset val="238"/>
      </rPr>
      <t xml:space="preserve"> v aprilu 2018</t>
    </r>
  </si>
  <si>
    <r>
      <t>Samostojni podjetniki in druge fizične osebe z dospelimi neporavnanimi obveznostmi nad 5 dni neprekinjeno po statističnih regijah -</t>
    </r>
    <r>
      <rPr>
        <b/>
        <sz val="10"/>
        <color theme="1"/>
        <rFont val="Arial"/>
        <family val="2"/>
        <charset val="238"/>
      </rPr>
      <t xml:space="preserve"> v maju 2018</t>
    </r>
  </si>
  <si>
    <r>
      <t>Samostojni podjetniki in druge fizične osebe z dospelimi neporavnanimi obveznostmi nad 5 dni neprekinjeno po statističnih regijah -</t>
    </r>
    <r>
      <rPr>
        <b/>
        <sz val="10"/>
        <color theme="1"/>
        <rFont val="Arial"/>
        <family val="2"/>
        <charset val="238"/>
      </rPr>
      <t xml:space="preserve"> v juniju 2018</t>
    </r>
  </si>
  <si>
    <r>
      <t>Samostojni podjetniki in druge fizične osebe z dospelimi neporavnanimi obveznostmi nad 5 dni neprekinjeno po statističnih regijah -</t>
    </r>
    <r>
      <rPr>
        <b/>
        <sz val="10"/>
        <color theme="1"/>
        <rFont val="Arial"/>
        <family val="2"/>
        <charset val="238"/>
      </rPr>
      <t xml:space="preserve"> v juliju 2018</t>
    </r>
  </si>
  <si>
    <r>
      <t>Samostojni podjetniki in druge fizične osebe z dospelimi neporavnanimi obveznostmi nad 5 dni neprekinjeno po statističnih regijah -</t>
    </r>
    <r>
      <rPr>
        <b/>
        <sz val="10"/>
        <color theme="1"/>
        <rFont val="Arial"/>
        <family val="2"/>
        <charset val="238"/>
      </rPr>
      <t xml:space="preserve"> v avgustu 2018</t>
    </r>
  </si>
  <si>
    <r>
      <t>Samostojni podjetniki in druge fizične osebe z dospelimi neporavnanimi obveznostmi nad 5 dni neprekinjeno po statističnih regijah -</t>
    </r>
    <r>
      <rPr>
        <b/>
        <sz val="10"/>
        <color theme="1"/>
        <rFont val="Arial"/>
        <family val="2"/>
        <charset val="238"/>
      </rPr>
      <t xml:space="preserve"> v septembru 2018</t>
    </r>
  </si>
  <si>
    <r>
      <t>Samostojni podjetniki in druge fizične osebe z dospelimi neporavnanimi obveznostmi nad 5 dni neprekinjeno po statističnih regijah -</t>
    </r>
    <r>
      <rPr>
        <b/>
        <sz val="10"/>
        <color theme="1"/>
        <rFont val="Arial"/>
        <family val="2"/>
        <charset val="238"/>
      </rPr>
      <t xml:space="preserve"> v oktobru 2018</t>
    </r>
  </si>
  <si>
    <r>
      <t>Samostojni podjetniki in druge fizične osebe z dospelimi neporavnanimi obveznostmi nad 5 dni neprekinjeno po statističnih regijah -</t>
    </r>
    <r>
      <rPr>
        <b/>
        <sz val="10"/>
        <color theme="1"/>
        <rFont val="Arial"/>
        <family val="2"/>
        <charset val="238"/>
      </rPr>
      <t xml:space="preserve"> v novembru 2018</t>
    </r>
  </si>
  <si>
    <r>
      <t>Samostojni podjetniki in druge fizične osebe z dospelimi neporavnanimi obveznostmi nad 5 dni neprekinjeno po statističnih regijah -</t>
    </r>
    <r>
      <rPr>
        <b/>
        <sz val="10"/>
        <color theme="1"/>
        <rFont val="Arial"/>
        <family val="2"/>
        <charset val="238"/>
      </rPr>
      <t xml:space="preserve"> v decembru 2018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</si>
</sst>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38"/>
      <scheme val="minor"/>
    </font>
    <font>
      <b/>
      <sz val="9"/>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b/>
      <sz val="8"/>
      <color theme="1"/>
      <name val="Arial"/>
      <family val="2"/>
      <charset val="238"/>
    </font>
    <font>
      <sz val="10"/>
      <color theme="1"/>
      <name val="Arial"/>
      <family val="2"/>
      <charset val="238"/>
    </font>
    <font>
      <b/>
      <sz val="10"/>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46">
    <xf numFmtId="0" fontId="0" fillId="0" borderId="0" xfId="0"/>
    <xf numFmtId="0" fontId="3" fillId="0" borderId="0" xfId="0" applyFont="1"/>
    <xf numFmtId="0" fontId="2" fillId="0" borderId="0" xfId="0" applyFont="1" applyAlignment="1">
      <alignment vertical="center"/>
    </xf>
    <xf numFmtId="0" fontId="0" fillId="0" borderId="0" xfId="0" applyFill="1" applyBorder="1"/>
    <xf numFmtId="0" fontId="3" fillId="0" borderId="0" xfId="0" applyFont="1" applyFill="1" applyBorder="1"/>
    <xf numFmtId="3" fontId="3" fillId="0" borderId="0" xfId="0" applyNumberFormat="1" applyFont="1" applyFill="1" applyBorder="1"/>
    <xf numFmtId="0" fontId="5" fillId="2" borderId="1" xfId="0" applyFont="1" applyFill="1" applyBorder="1" applyAlignment="1">
      <alignment horizontal="center" vertical="center" wrapText="1"/>
    </xf>
    <xf numFmtId="0" fontId="8" fillId="0" borderId="1" xfId="0" quotePrefix="1" applyFont="1" applyBorder="1" applyAlignment="1">
      <alignment horizontal="justify" vertical="center" wrapText="1"/>
    </xf>
    <xf numFmtId="0" fontId="8" fillId="0" borderId="1" xfId="0" applyFont="1" applyBorder="1" applyAlignment="1">
      <alignment horizontal="left" vertical="center" wrapText="1"/>
    </xf>
    <xf numFmtId="164" fontId="8" fillId="0" borderId="1" xfId="0" applyNumberFormat="1" applyFont="1" applyFill="1" applyBorder="1"/>
    <xf numFmtId="3" fontId="8" fillId="0" borderId="1" xfId="0" applyNumberFormat="1" applyFont="1" applyBorder="1"/>
    <xf numFmtId="3" fontId="8" fillId="0" borderId="1" xfId="0" applyNumberFormat="1" applyFont="1" applyFill="1" applyBorder="1"/>
    <xf numFmtId="3" fontId="9" fillId="3" borderId="1" xfId="0" applyNumberFormat="1" applyFont="1" applyFill="1" applyBorder="1"/>
    <xf numFmtId="164" fontId="9" fillId="3" borderId="1" xfId="0" applyNumberFormat="1" applyFont="1" applyFill="1" applyBorder="1"/>
    <xf numFmtId="0" fontId="0" fillId="0" borderId="5" xfId="0" applyBorder="1"/>
    <xf numFmtId="0" fontId="0" fillId="0" borderId="5" xfId="0" applyFill="1" applyBorder="1"/>
    <xf numFmtId="3" fontId="8" fillId="0" borderId="1" xfId="0" applyNumberFormat="1" applyFont="1" applyBorder="1" applyAlignment="1">
      <alignment horizontal="center"/>
    </xf>
    <xf numFmtId="3" fontId="8" fillId="0" borderId="1" xfId="0" applyNumberFormat="1" applyFont="1" applyBorder="1" applyAlignment="1">
      <alignment horizontal="right"/>
    </xf>
    <xf numFmtId="164" fontId="8" fillId="0" borderId="1" xfId="0" applyNumberFormat="1" applyFont="1" applyFill="1" applyBorder="1" applyAlignment="1">
      <alignment horizontal="right"/>
    </xf>
    <xf numFmtId="164" fontId="8" fillId="0" borderId="1" xfId="0" applyNumberFormat="1" applyFont="1" applyBorder="1" applyAlignment="1">
      <alignment horizontal="right"/>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wrapText="1"/>
    </xf>
    <xf numFmtId="0" fontId="2" fillId="0" borderId="0" xfId="0" applyFont="1" applyAlignment="1">
      <alignment horizontal="right" vertical="center" wrapText="1"/>
    </xf>
    <xf numFmtId="0" fontId="2" fillId="0" borderId="0" xfId="0" applyFont="1" applyAlignment="1">
      <alignment horizontal="right" wrapText="1"/>
    </xf>
    <xf numFmtId="0" fontId="0" fillId="0" borderId="0" xfId="0" applyAlignment="1">
      <alignment horizontal="right" wrapText="1"/>
    </xf>
    <xf numFmtId="0" fontId="5" fillId="2" borderId="2" xfId="0" applyFont="1" applyFill="1" applyBorder="1" applyAlignment="1">
      <alignment horizontal="left" wrapText="1"/>
    </xf>
    <xf numFmtId="0" fontId="3" fillId="3" borderId="3" xfId="0" applyFont="1" applyFill="1" applyBorder="1" applyAlignment="1">
      <alignmen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5" fillId="2" borderId="1" xfId="0" applyFont="1" applyFill="1" applyBorder="1" applyAlignment="1">
      <alignment horizontal="center" vertical="center" wrapText="1"/>
    </xf>
    <xf numFmtId="0" fontId="3" fillId="3" borderId="1" xfId="0" applyFont="1" applyFill="1" applyBorder="1" applyAlignment="1">
      <alignment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0" borderId="4" xfId="0" applyFont="1" applyBorder="1" applyAlignment="1">
      <alignment vertical="center" wrapText="1"/>
    </xf>
    <xf numFmtId="0" fontId="3" fillId="0" borderId="3"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140625" bestFit="1" customWidth="1"/>
    <col min="16" max="16" width="4.85546875" style="3" bestFit="1"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42</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6" t="s">
        <v>3</v>
      </c>
      <c r="D9" s="6" t="s">
        <v>4</v>
      </c>
      <c r="E9" s="6" t="s">
        <v>1</v>
      </c>
      <c r="F9" s="6" t="s">
        <v>4</v>
      </c>
      <c r="G9" s="6" t="s">
        <v>2</v>
      </c>
      <c r="H9" s="6" t="s">
        <v>4</v>
      </c>
      <c r="I9" s="6" t="s">
        <v>33</v>
      </c>
      <c r="J9" s="6" t="s">
        <v>4</v>
      </c>
      <c r="K9" s="6" t="s">
        <v>34</v>
      </c>
      <c r="L9" s="6" t="s">
        <v>4</v>
      </c>
      <c r="M9" s="6" t="s">
        <v>35</v>
      </c>
      <c r="N9" s="6" t="s">
        <v>4</v>
      </c>
      <c r="O9" s="6" t="s">
        <v>36</v>
      </c>
      <c r="P9" s="6" t="s">
        <v>4</v>
      </c>
    </row>
    <row r="10" spans="1:16" s="4" customFormat="1" ht="13.15" customHeight="1" x14ac:dyDescent="0.2">
      <c r="A10" s="7" t="s">
        <v>7</v>
      </c>
      <c r="B10" s="8" t="s">
        <v>16</v>
      </c>
      <c r="C10" s="11">
        <v>215</v>
      </c>
      <c r="D10" s="9">
        <v>5.3323412698412698</v>
      </c>
      <c r="E10" s="11">
        <v>12215</v>
      </c>
      <c r="F10" s="9">
        <v>6.7994077306733169</v>
      </c>
      <c r="G10" s="10">
        <v>5608.7276399999982</v>
      </c>
      <c r="H10" s="9">
        <v>7.0212501409054866</v>
      </c>
      <c r="I10" s="10">
        <v>1622.1882099999991</v>
      </c>
      <c r="J10" s="9">
        <v>3.8026547246631495</v>
      </c>
      <c r="K10" s="10">
        <v>3974.9653100000005</v>
      </c>
      <c r="L10" s="9">
        <v>10.800031589077511</v>
      </c>
      <c r="M10" s="10">
        <v>11.574110000000001</v>
      </c>
      <c r="N10" s="9">
        <v>5.5955568587343212</v>
      </c>
      <c r="O10" s="16" t="s">
        <v>28</v>
      </c>
      <c r="P10" s="16" t="s">
        <v>28</v>
      </c>
    </row>
    <row r="11" spans="1:16" s="4" customFormat="1" ht="13.15" customHeight="1" x14ac:dyDescent="0.2">
      <c r="A11" s="7" t="s">
        <v>8</v>
      </c>
      <c r="B11" s="8" t="s">
        <v>17</v>
      </c>
      <c r="C11" s="11">
        <v>642</v>
      </c>
      <c r="D11" s="9">
        <v>15.922619047619047</v>
      </c>
      <c r="E11" s="11">
        <v>87493</v>
      </c>
      <c r="F11" s="9">
        <v>48.702462593516209</v>
      </c>
      <c r="G11" s="10">
        <v>13404.232620000004</v>
      </c>
      <c r="H11" s="9">
        <v>16.780003632322032</v>
      </c>
      <c r="I11" s="10">
        <v>5063.6868400000048</v>
      </c>
      <c r="J11" s="9">
        <v>11.870048473808499</v>
      </c>
      <c r="K11" s="10">
        <v>8327.1027699999995</v>
      </c>
      <c r="L11" s="9">
        <v>22.624844733926704</v>
      </c>
      <c r="M11" s="10">
        <v>13.015739999999999</v>
      </c>
      <c r="N11" s="9">
        <v>6.2925195309620037</v>
      </c>
      <c r="O11" s="17">
        <v>0.42731999999999998</v>
      </c>
      <c r="P11" s="18">
        <v>0.20266819902517982</v>
      </c>
    </row>
    <row r="12" spans="1:16" s="4" customFormat="1" ht="13.15" customHeight="1" x14ac:dyDescent="0.2">
      <c r="A12" s="7" t="s">
        <v>9</v>
      </c>
      <c r="B12" s="8" t="s">
        <v>18</v>
      </c>
      <c r="C12" s="11">
        <v>144</v>
      </c>
      <c r="D12" s="9">
        <v>3.5714285714285712</v>
      </c>
      <c r="E12" s="11">
        <v>2439</v>
      </c>
      <c r="F12" s="9">
        <v>1.3576549697185607</v>
      </c>
      <c r="G12" s="10">
        <v>2149.1832000000009</v>
      </c>
      <c r="H12" s="9">
        <v>2.6904413646713849</v>
      </c>
      <c r="I12" s="10">
        <v>1213.7926600000003</v>
      </c>
      <c r="J12" s="9">
        <v>2.8453137341631001</v>
      </c>
      <c r="K12" s="10">
        <v>925.03985</v>
      </c>
      <c r="L12" s="9">
        <v>2.5133451041753925</v>
      </c>
      <c r="M12" s="10">
        <v>10.35069</v>
      </c>
      <c r="N12" s="9">
        <v>5.0040888173805804</v>
      </c>
      <c r="O12" s="16" t="s">
        <v>28</v>
      </c>
      <c r="P12" s="16" t="s">
        <v>28</v>
      </c>
    </row>
    <row r="13" spans="1:16" s="4" customFormat="1" ht="13.15" customHeight="1" x14ac:dyDescent="0.2">
      <c r="A13" s="7" t="s">
        <v>10</v>
      </c>
      <c r="B13" s="8" t="s">
        <v>19</v>
      </c>
      <c r="C13" s="11">
        <v>558</v>
      </c>
      <c r="D13" s="9">
        <v>13.839285714285715</v>
      </c>
      <c r="E13" s="11">
        <v>12110</v>
      </c>
      <c r="F13" s="9">
        <v>6.7409600997506232</v>
      </c>
      <c r="G13" s="10">
        <v>6460.8255899999995</v>
      </c>
      <c r="H13" s="9">
        <v>8.0879435579355903</v>
      </c>
      <c r="I13" s="10">
        <v>1916.6124400000006</v>
      </c>
      <c r="J13" s="9">
        <v>4.4928296885564052</v>
      </c>
      <c r="K13" s="10">
        <v>4503.8463699999993</v>
      </c>
      <c r="L13" s="9">
        <v>12.23700819375253</v>
      </c>
      <c r="M13" s="10">
        <v>7.4359299999999999</v>
      </c>
      <c r="N13" s="9">
        <v>3.5949346526487389</v>
      </c>
      <c r="O13" s="17">
        <v>32.930879999999995</v>
      </c>
      <c r="P13" s="18">
        <v>15.618370640069065</v>
      </c>
    </row>
    <row r="14" spans="1:16" s="4" customFormat="1" ht="13.15" customHeight="1" x14ac:dyDescent="0.2">
      <c r="A14" s="7" t="s">
        <v>11</v>
      </c>
      <c r="B14" s="8" t="s">
        <v>20</v>
      </c>
      <c r="C14" s="11">
        <v>102</v>
      </c>
      <c r="D14" s="9">
        <v>2.5297619047619047</v>
      </c>
      <c r="E14" s="11">
        <v>1829</v>
      </c>
      <c r="F14" s="9">
        <v>1.0181020662629141</v>
      </c>
      <c r="G14" s="10">
        <v>2129.43577</v>
      </c>
      <c r="H14" s="9">
        <v>2.6657206696101379</v>
      </c>
      <c r="I14" s="10">
        <v>458.94511999999997</v>
      </c>
      <c r="J14" s="9">
        <v>1.0758368345736509</v>
      </c>
      <c r="K14" s="10">
        <v>1645.5843999999997</v>
      </c>
      <c r="L14" s="9">
        <v>4.4710738626529443</v>
      </c>
      <c r="M14" s="10">
        <v>24.906230000000001</v>
      </c>
      <c r="N14" s="9">
        <v>12.04103175982555</v>
      </c>
      <c r="O14" s="16" t="s">
        <v>28</v>
      </c>
      <c r="P14" s="16" t="s">
        <v>28</v>
      </c>
    </row>
    <row r="15" spans="1:16" s="4" customFormat="1" ht="13.15" customHeight="1" x14ac:dyDescent="0.2">
      <c r="A15" s="7" t="s">
        <v>12</v>
      </c>
      <c r="B15" s="8" t="s">
        <v>21</v>
      </c>
      <c r="C15" s="11">
        <v>132</v>
      </c>
      <c r="D15" s="9">
        <v>3.2738095238095242</v>
      </c>
      <c r="E15" s="11">
        <v>6521</v>
      </c>
      <c r="F15" s="9">
        <v>3.629876202351265</v>
      </c>
      <c r="G15" s="10">
        <v>2522.4793199999999</v>
      </c>
      <c r="H15" s="9">
        <v>3.1577497460691779</v>
      </c>
      <c r="I15" s="10">
        <v>655.26986999999986</v>
      </c>
      <c r="J15" s="9">
        <v>1.5360517674363496</v>
      </c>
      <c r="K15" s="10">
        <v>1858.0796500000001</v>
      </c>
      <c r="L15" s="9">
        <v>5.0484261748241739</v>
      </c>
      <c r="M15" s="10">
        <v>9.1298200000000005</v>
      </c>
      <c r="N15" s="9">
        <v>4.413853585287316</v>
      </c>
      <c r="O15" s="16" t="s">
        <v>28</v>
      </c>
      <c r="P15" s="16" t="s">
        <v>28</v>
      </c>
    </row>
    <row r="16" spans="1:16" s="4" customFormat="1" ht="13.15" customHeight="1" x14ac:dyDescent="0.2">
      <c r="A16" s="7" t="s">
        <v>13</v>
      </c>
      <c r="B16" s="8" t="s">
        <v>22</v>
      </c>
      <c r="C16" s="11">
        <v>224</v>
      </c>
      <c r="D16" s="9">
        <v>5.5555555555555554</v>
      </c>
      <c r="E16" s="11">
        <v>3707</v>
      </c>
      <c r="F16" s="9">
        <v>2.0634796936230848</v>
      </c>
      <c r="G16" s="10">
        <v>3633.734269999999</v>
      </c>
      <c r="H16" s="9">
        <v>4.5488672106835617</v>
      </c>
      <c r="I16" s="10">
        <v>2030.40301</v>
      </c>
      <c r="J16" s="9">
        <v>4.7595720098019845</v>
      </c>
      <c r="K16" s="10">
        <v>1595.2500500000008</v>
      </c>
      <c r="L16" s="9">
        <v>4.3343147899012697</v>
      </c>
      <c r="M16" s="10">
        <v>8.0811800000000016</v>
      </c>
      <c r="N16" s="9">
        <v>3.9068837410104647</v>
      </c>
      <c r="O16" s="16" t="s">
        <v>28</v>
      </c>
      <c r="P16" s="16" t="s">
        <v>28</v>
      </c>
    </row>
    <row r="17" spans="1:17" s="4" customFormat="1" ht="13.15" customHeight="1" x14ac:dyDescent="0.2">
      <c r="A17" s="7" t="s">
        <v>14</v>
      </c>
      <c r="B17" s="8" t="s">
        <v>23</v>
      </c>
      <c r="C17" s="11">
        <v>1013</v>
      </c>
      <c r="D17" s="9">
        <v>25.124007936507937</v>
      </c>
      <c r="E17" s="11">
        <v>19475</v>
      </c>
      <c r="F17" s="9">
        <v>10.840643925899537</v>
      </c>
      <c r="G17" s="10">
        <v>28351.963829999997</v>
      </c>
      <c r="H17" s="9">
        <v>35.492226189884093</v>
      </c>
      <c r="I17" s="10">
        <v>20611.886940000015</v>
      </c>
      <c r="J17" s="9">
        <v>48.317383133128402</v>
      </c>
      <c r="K17" s="10">
        <v>7521.2057599999989</v>
      </c>
      <c r="L17" s="9">
        <v>20.435212249928213</v>
      </c>
      <c r="M17" s="10">
        <v>90.163289999999975</v>
      </c>
      <c r="N17" s="9">
        <v>43.589858379223237</v>
      </c>
      <c r="O17" s="17">
        <v>128.70780999999999</v>
      </c>
      <c r="P17" s="18">
        <v>61.043199600241103</v>
      </c>
    </row>
    <row r="18" spans="1:17" s="4" customFormat="1" ht="13.15" customHeight="1" x14ac:dyDescent="0.2">
      <c r="A18" s="7" t="s">
        <v>15</v>
      </c>
      <c r="B18" s="8" t="s">
        <v>24</v>
      </c>
      <c r="C18" s="11">
        <v>327</v>
      </c>
      <c r="D18" s="9">
        <v>8.1101190476190474</v>
      </c>
      <c r="E18" s="11">
        <v>7769</v>
      </c>
      <c r="F18" s="9">
        <v>4.3245680441752761</v>
      </c>
      <c r="G18" s="10">
        <v>4158.5911099999994</v>
      </c>
      <c r="H18" s="9">
        <v>5.2059059186293108</v>
      </c>
      <c r="I18" s="10">
        <v>1983.2907600000003</v>
      </c>
      <c r="J18" s="9">
        <v>4.6491337641362671</v>
      </c>
      <c r="K18" s="10">
        <v>2108.8172500000023</v>
      </c>
      <c r="L18" s="9">
        <v>5.7296834410843172</v>
      </c>
      <c r="M18" s="10">
        <v>19.257270000000002</v>
      </c>
      <c r="N18" s="9">
        <v>9.3100159950958368</v>
      </c>
      <c r="O18" s="17">
        <v>47.225809999999996</v>
      </c>
      <c r="P18" s="18">
        <v>22.398132219894521</v>
      </c>
    </row>
    <row r="19" spans="1:17" s="4" customFormat="1" ht="13.15" customHeight="1" x14ac:dyDescent="0.2">
      <c r="A19" s="8">
        <v>10</v>
      </c>
      <c r="B19" s="8" t="s">
        <v>25</v>
      </c>
      <c r="C19" s="11">
        <v>84</v>
      </c>
      <c r="D19" s="9">
        <v>2.083333333333333</v>
      </c>
      <c r="E19" s="11">
        <v>1884</v>
      </c>
      <c r="F19" s="9">
        <v>1.048717491984325</v>
      </c>
      <c r="G19" s="10">
        <v>660.02446000000009</v>
      </c>
      <c r="H19" s="9">
        <v>0.82624743617896002</v>
      </c>
      <c r="I19" s="10">
        <v>157.07253999999995</v>
      </c>
      <c r="J19" s="9">
        <v>0.36820181077868985</v>
      </c>
      <c r="K19" s="10">
        <v>501.08591000000001</v>
      </c>
      <c r="L19" s="9">
        <v>1.3614568266110605</v>
      </c>
      <c r="M19" s="10">
        <v>1.8660000000000001</v>
      </c>
      <c r="N19" s="9">
        <v>0.90212630590155474</v>
      </c>
      <c r="O19" s="16" t="s">
        <v>28</v>
      </c>
      <c r="P19" s="16" t="s">
        <v>28</v>
      </c>
    </row>
    <row r="20" spans="1:17" s="4" customFormat="1" ht="13.15" customHeight="1" x14ac:dyDescent="0.2">
      <c r="A20" s="8">
        <v>11</v>
      </c>
      <c r="B20" s="8" t="s">
        <v>26</v>
      </c>
      <c r="C20" s="11">
        <v>241</v>
      </c>
      <c r="D20" s="9">
        <v>5.9771825396825395</v>
      </c>
      <c r="E20" s="11">
        <v>14331</v>
      </c>
      <c r="F20" s="9">
        <v>7.9772666547915927</v>
      </c>
      <c r="G20" s="10">
        <v>4456.0692699999981</v>
      </c>
      <c r="H20" s="9">
        <v>5.5783020674314834</v>
      </c>
      <c r="I20" s="10">
        <v>2294.748720000001</v>
      </c>
      <c r="J20" s="9">
        <v>5.3792383696480703</v>
      </c>
      <c r="K20" s="10">
        <v>2155.3906400000001</v>
      </c>
      <c r="L20" s="9">
        <v>5.8562239374114169</v>
      </c>
      <c r="M20" s="10">
        <v>5.6138200000000005</v>
      </c>
      <c r="N20" s="9">
        <v>2.7140271696657372</v>
      </c>
      <c r="O20" s="17">
        <v>0.31613999999999998</v>
      </c>
      <c r="P20" s="19">
        <v>0.14993804277782541</v>
      </c>
    </row>
    <row r="21" spans="1:17" s="4" customFormat="1" ht="13.15" customHeight="1" x14ac:dyDescent="0.2">
      <c r="A21" s="8">
        <v>12</v>
      </c>
      <c r="B21" s="8" t="s">
        <v>27</v>
      </c>
      <c r="C21" s="11">
        <v>350</v>
      </c>
      <c r="D21" s="9">
        <v>8.6805555555555554</v>
      </c>
      <c r="E21" s="11">
        <v>9875</v>
      </c>
      <c r="F21" s="9">
        <v>5.4968605272532951</v>
      </c>
      <c r="G21" s="10">
        <v>6346.9124100000026</v>
      </c>
      <c r="H21" s="9">
        <v>7.9453420656787888</v>
      </c>
      <c r="I21" s="10">
        <v>4651.4639799999977</v>
      </c>
      <c r="J21" s="9">
        <v>10.903735689305408</v>
      </c>
      <c r="K21" s="10">
        <v>1688.7587400000002</v>
      </c>
      <c r="L21" s="9">
        <v>4.5883790966544904</v>
      </c>
      <c r="M21" s="10">
        <v>5.4505699999999999</v>
      </c>
      <c r="N21" s="9">
        <v>2.6351032042646496</v>
      </c>
      <c r="O21" s="10">
        <v>1.2391300000000001</v>
      </c>
      <c r="P21" s="9">
        <v>0.58769129799230335</v>
      </c>
    </row>
    <row r="22" spans="1:17" s="4" customFormat="1" ht="13.15" customHeight="1" x14ac:dyDescent="0.2">
      <c r="A22" s="35" t="s">
        <v>5</v>
      </c>
      <c r="B22" s="36"/>
      <c r="C22" s="12">
        <f>SUM(C10:C21)</f>
        <v>4032</v>
      </c>
      <c r="D22" s="13">
        <f t="shared" ref="D22:P22" si="0">SUM(D10:D21)</f>
        <v>100</v>
      </c>
      <c r="E22" s="12">
        <f t="shared" si="0"/>
        <v>179648</v>
      </c>
      <c r="F22" s="13">
        <f t="shared" si="0"/>
        <v>100</v>
      </c>
      <c r="G22" s="12">
        <f t="shared" si="0"/>
        <v>79882.179489999995</v>
      </c>
      <c r="H22" s="13">
        <f t="shared" si="0"/>
        <v>100</v>
      </c>
      <c r="I22" s="12">
        <f t="shared" si="0"/>
        <v>42659.361090000028</v>
      </c>
      <c r="J22" s="13">
        <f t="shared" si="0"/>
        <v>99.999999999999957</v>
      </c>
      <c r="K22" s="12">
        <f t="shared" si="0"/>
        <v>36805.126699999993</v>
      </c>
      <c r="L22" s="13">
        <f t="shared" si="0"/>
        <v>100.00000000000001</v>
      </c>
      <c r="M22" s="12">
        <f t="shared" si="0"/>
        <v>206.84465</v>
      </c>
      <c r="N22" s="13">
        <f t="shared" si="0"/>
        <v>100.00000000000001</v>
      </c>
      <c r="O22" s="12">
        <f t="shared" si="0"/>
        <v>210.84708999999998</v>
      </c>
      <c r="P22" s="13">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B25:P25"/>
    <mergeCell ref="M3:P3"/>
    <mergeCell ref="M4:P4"/>
    <mergeCell ref="A22:B22"/>
    <mergeCell ref="B24:P2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140625" bestFit="1" customWidth="1"/>
    <col min="16" max="16" width="4.85546875" style="3" bestFit="1"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43</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0" t="s">
        <v>3</v>
      </c>
      <c r="D9" s="20" t="s">
        <v>4</v>
      </c>
      <c r="E9" s="20" t="s">
        <v>1</v>
      </c>
      <c r="F9" s="20" t="s">
        <v>4</v>
      </c>
      <c r="G9" s="20" t="s">
        <v>2</v>
      </c>
      <c r="H9" s="20" t="s">
        <v>4</v>
      </c>
      <c r="I9" s="20" t="s">
        <v>33</v>
      </c>
      <c r="J9" s="20" t="s">
        <v>4</v>
      </c>
      <c r="K9" s="20" t="s">
        <v>34</v>
      </c>
      <c r="L9" s="20" t="s">
        <v>4</v>
      </c>
      <c r="M9" s="20" t="s">
        <v>35</v>
      </c>
      <c r="N9" s="20" t="s">
        <v>4</v>
      </c>
      <c r="O9" s="20" t="s">
        <v>36</v>
      </c>
      <c r="P9" s="20" t="s">
        <v>4</v>
      </c>
    </row>
    <row r="10" spans="1:16" s="4" customFormat="1" ht="13.15" customHeight="1" x14ac:dyDescent="0.2">
      <c r="A10" s="7" t="s">
        <v>7</v>
      </c>
      <c r="B10" s="8" t="s">
        <v>16</v>
      </c>
      <c r="C10" s="11">
        <v>236</v>
      </c>
      <c r="D10" s="9">
        <v>5.8985253686578361</v>
      </c>
      <c r="E10" s="11">
        <v>12392</v>
      </c>
      <c r="F10" s="9">
        <v>7.2723431475536824</v>
      </c>
      <c r="G10" s="10">
        <v>5568.1814899999954</v>
      </c>
      <c r="H10" s="9">
        <v>7.1479276231023281</v>
      </c>
      <c r="I10" s="10">
        <v>1581.7657199999996</v>
      </c>
      <c r="J10" s="9">
        <v>3.7200155947148268</v>
      </c>
      <c r="K10" s="10">
        <v>3974.8416500000017</v>
      </c>
      <c r="L10" s="9">
        <v>11.347825086123503</v>
      </c>
      <c r="M10" s="10">
        <v>11.574110000000001</v>
      </c>
      <c r="N10" s="9">
        <v>6.0897092888598321</v>
      </c>
      <c r="O10" s="16" t="s">
        <v>28</v>
      </c>
      <c r="P10" s="16" t="s">
        <v>28</v>
      </c>
    </row>
    <row r="11" spans="1:16" s="4" customFormat="1" ht="13.15" customHeight="1" x14ac:dyDescent="0.2">
      <c r="A11" s="7" t="s">
        <v>8</v>
      </c>
      <c r="B11" s="8" t="s">
        <v>17</v>
      </c>
      <c r="C11" s="11">
        <v>639</v>
      </c>
      <c r="D11" s="9">
        <v>15.971007248187952</v>
      </c>
      <c r="E11" s="11">
        <v>85905</v>
      </c>
      <c r="F11" s="9">
        <v>50.414028251339502</v>
      </c>
      <c r="G11" s="10">
        <v>13625.61413</v>
      </c>
      <c r="H11" s="9">
        <v>17.491330660912144</v>
      </c>
      <c r="I11" s="10">
        <v>5120.4182299999993</v>
      </c>
      <c r="J11" s="9">
        <v>12.042261016417838</v>
      </c>
      <c r="K11" s="10">
        <v>8488.7356200000086</v>
      </c>
      <c r="L11" s="9">
        <v>24.234597375245425</v>
      </c>
      <c r="M11" s="10">
        <v>6.356469999999999</v>
      </c>
      <c r="N11" s="9">
        <v>3.3444519192714468</v>
      </c>
      <c r="O11" s="17">
        <v>10.10383</v>
      </c>
      <c r="P11" s="18">
        <v>6.2588085664361648</v>
      </c>
    </row>
    <row r="12" spans="1:16" s="4" customFormat="1" ht="13.15" customHeight="1" x14ac:dyDescent="0.2">
      <c r="A12" s="7" t="s">
        <v>9</v>
      </c>
      <c r="B12" s="8" t="s">
        <v>18</v>
      </c>
      <c r="C12" s="11">
        <v>152</v>
      </c>
      <c r="D12" s="9">
        <v>3.7990502374406399</v>
      </c>
      <c r="E12" s="11">
        <v>2242</v>
      </c>
      <c r="F12" s="9">
        <v>1.3157354209825174</v>
      </c>
      <c r="G12" s="10">
        <v>2093.2719900000002</v>
      </c>
      <c r="H12" s="9">
        <v>2.6871531947834182</v>
      </c>
      <c r="I12" s="10">
        <v>1202.5193599999998</v>
      </c>
      <c r="J12" s="9">
        <v>2.8280994559336472</v>
      </c>
      <c r="K12" s="10">
        <v>880.45303999999953</v>
      </c>
      <c r="L12" s="9">
        <v>2.5136163838037904</v>
      </c>
      <c r="M12" s="10">
        <v>10.299580000000001</v>
      </c>
      <c r="N12" s="9">
        <v>5.4191162860345159</v>
      </c>
      <c r="O12" s="16" t="s">
        <v>28</v>
      </c>
      <c r="P12" s="16" t="s">
        <v>28</v>
      </c>
    </row>
    <row r="13" spans="1:16" s="4" customFormat="1" ht="13.15" customHeight="1" x14ac:dyDescent="0.2">
      <c r="A13" s="7" t="s">
        <v>10</v>
      </c>
      <c r="B13" s="8" t="s">
        <v>19</v>
      </c>
      <c r="C13" s="11">
        <v>540</v>
      </c>
      <c r="D13" s="9">
        <v>13.496625843539114</v>
      </c>
      <c r="E13" s="11">
        <v>12081</v>
      </c>
      <c r="F13" s="9">
        <v>7.0898303393799251</v>
      </c>
      <c r="G13" s="10">
        <v>6468.5589699999982</v>
      </c>
      <c r="H13" s="9">
        <v>8.3037507714802175</v>
      </c>
      <c r="I13" s="10">
        <v>2104.3080899999995</v>
      </c>
      <c r="J13" s="9">
        <v>4.9489370087528339</v>
      </c>
      <c r="K13" s="10">
        <v>4337.8388699999996</v>
      </c>
      <c r="L13" s="9">
        <v>12.384150384593964</v>
      </c>
      <c r="M13" s="10">
        <v>7.21204</v>
      </c>
      <c r="N13" s="9">
        <v>3.7946094325722379</v>
      </c>
      <c r="O13" s="17">
        <v>19.2</v>
      </c>
      <c r="P13" s="18">
        <v>11.893423036172853</v>
      </c>
    </row>
    <row r="14" spans="1:16" s="4" customFormat="1" ht="13.15" customHeight="1" x14ac:dyDescent="0.2">
      <c r="A14" s="7" t="s">
        <v>11</v>
      </c>
      <c r="B14" s="8" t="s">
        <v>20</v>
      </c>
      <c r="C14" s="11">
        <v>109</v>
      </c>
      <c r="D14" s="9">
        <v>2.7243189202699325</v>
      </c>
      <c r="E14" s="11">
        <v>1260</v>
      </c>
      <c r="F14" s="9">
        <v>0.73944095916055841</v>
      </c>
      <c r="G14" s="10">
        <v>1767.8663099999997</v>
      </c>
      <c r="H14" s="9">
        <v>2.2694268234423136</v>
      </c>
      <c r="I14" s="10">
        <v>403.90062999999998</v>
      </c>
      <c r="J14" s="9">
        <v>0.94989834671290241</v>
      </c>
      <c r="K14" s="10">
        <v>1333.47587</v>
      </c>
      <c r="L14" s="9">
        <v>3.8069569209949172</v>
      </c>
      <c r="M14" s="10">
        <v>30.489820000000002</v>
      </c>
      <c r="N14" s="9">
        <v>16.042195907042899</v>
      </c>
      <c r="O14" s="16" t="s">
        <v>28</v>
      </c>
      <c r="P14" s="16" t="s">
        <v>28</v>
      </c>
    </row>
    <row r="15" spans="1:16" s="4" customFormat="1" ht="13.15" customHeight="1" x14ac:dyDescent="0.2">
      <c r="A15" s="7" t="s">
        <v>12</v>
      </c>
      <c r="B15" s="8" t="s">
        <v>21</v>
      </c>
      <c r="C15" s="11">
        <v>139</v>
      </c>
      <c r="D15" s="9">
        <v>3.4741314671332164</v>
      </c>
      <c r="E15" s="11">
        <v>6666</v>
      </c>
      <c r="F15" s="9">
        <v>3.9119947887018114</v>
      </c>
      <c r="G15" s="10">
        <v>2543.0211400000003</v>
      </c>
      <c r="H15" s="9">
        <v>3.264500463101677</v>
      </c>
      <c r="I15" s="10">
        <v>662.92743999999959</v>
      </c>
      <c r="J15" s="9">
        <v>1.5590807056840104</v>
      </c>
      <c r="K15" s="10">
        <v>1870.8875500000006</v>
      </c>
      <c r="L15" s="9">
        <v>5.3412202403600499</v>
      </c>
      <c r="M15" s="10">
        <v>9.2061300000000017</v>
      </c>
      <c r="N15" s="9">
        <v>4.8437983892887813</v>
      </c>
      <c r="O15" s="16" t="s">
        <v>28</v>
      </c>
      <c r="P15" s="16" t="s">
        <v>28</v>
      </c>
    </row>
    <row r="16" spans="1:16" s="4" customFormat="1" ht="13.15" customHeight="1" x14ac:dyDescent="0.2">
      <c r="A16" s="7" t="s">
        <v>13</v>
      </c>
      <c r="B16" s="8" t="s">
        <v>22</v>
      </c>
      <c r="C16" s="11">
        <v>215</v>
      </c>
      <c r="D16" s="9">
        <v>5.3736565858535368</v>
      </c>
      <c r="E16" s="11">
        <v>3660</v>
      </c>
      <c r="F16" s="9">
        <v>2.1478999289901934</v>
      </c>
      <c r="G16" s="10">
        <v>3594.416639999999</v>
      </c>
      <c r="H16" s="9">
        <v>4.6141868824025467</v>
      </c>
      <c r="I16" s="10">
        <v>2070.05773</v>
      </c>
      <c r="J16" s="9">
        <v>4.8683866012471029</v>
      </c>
      <c r="K16" s="10">
        <v>1516.1555900000005</v>
      </c>
      <c r="L16" s="9">
        <v>4.3284915359253064</v>
      </c>
      <c r="M16" s="10">
        <v>8.2033299999999993</v>
      </c>
      <c r="N16" s="9">
        <v>4.3161759220002676</v>
      </c>
      <c r="O16" s="16" t="s">
        <v>28</v>
      </c>
      <c r="P16" s="16" t="s">
        <v>28</v>
      </c>
    </row>
    <row r="17" spans="1:17" s="4" customFormat="1" ht="13.15" customHeight="1" x14ac:dyDescent="0.2">
      <c r="A17" s="7" t="s">
        <v>14</v>
      </c>
      <c r="B17" s="8" t="s">
        <v>23</v>
      </c>
      <c r="C17" s="11">
        <v>990</v>
      </c>
      <c r="D17" s="9">
        <v>24.743814046488378</v>
      </c>
      <c r="E17" s="11">
        <v>16789</v>
      </c>
      <c r="F17" s="9">
        <v>9.8527573518623921</v>
      </c>
      <c r="G17" s="10">
        <v>27672.05434000001</v>
      </c>
      <c r="H17" s="9">
        <v>35.522879769652569</v>
      </c>
      <c r="I17" s="10">
        <v>20469.257490000004</v>
      </c>
      <c r="J17" s="9">
        <v>48.139845308465347</v>
      </c>
      <c r="K17" s="10">
        <v>6988.7189100000051</v>
      </c>
      <c r="L17" s="9">
        <v>19.952180929462617</v>
      </c>
      <c r="M17" s="10">
        <v>83.187179999999998</v>
      </c>
      <c r="N17" s="9">
        <v>43.76887231588907</v>
      </c>
      <c r="O17" s="17">
        <v>130.89080000000001</v>
      </c>
      <c r="P17" s="18">
        <v>81.080190413702809</v>
      </c>
    </row>
    <row r="18" spans="1:17" s="4" customFormat="1" ht="13.15" customHeight="1" x14ac:dyDescent="0.2">
      <c r="A18" s="7" t="s">
        <v>15</v>
      </c>
      <c r="B18" s="8" t="s">
        <v>24</v>
      </c>
      <c r="C18" s="11">
        <v>313</v>
      </c>
      <c r="D18" s="9">
        <v>7.8230442389402643</v>
      </c>
      <c r="E18" s="11">
        <v>5371</v>
      </c>
      <c r="F18" s="9">
        <v>3.1520138028979043</v>
      </c>
      <c r="G18" s="10">
        <v>3452.3845700000006</v>
      </c>
      <c r="H18" s="9">
        <v>4.4318589610977774</v>
      </c>
      <c r="I18" s="10">
        <v>1720.22864</v>
      </c>
      <c r="J18" s="9">
        <v>4.0456543509332592</v>
      </c>
      <c r="K18" s="10">
        <v>1720.0002400000001</v>
      </c>
      <c r="L18" s="9">
        <v>4.9104501739359696</v>
      </c>
      <c r="M18" s="10">
        <v>12.155689999999998</v>
      </c>
      <c r="N18" s="9">
        <v>6.3957071693201941</v>
      </c>
      <c r="O18" s="16" t="s">
        <v>28</v>
      </c>
      <c r="P18" s="16" t="s">
        <v>28</v>
      </c>
    </row>
    <row r="19" spans="1:17" s="4" customFormat="1" ht="13.15" customHeight="1" x14ac:dyDescent="0.2">
      <c r="A19" s="8">
        <v>10</v>
      </c>
      <c r="B19" s="8" t="s">
        <v>25</v>
      </c>
      <c r="C19" s="11">
        <v>97</v>
      </c>
      <c r="D19" s="9">
        <v>2.4243939015246188</v>
      </c>
      <c r="E19" s="11">
        <v>1824</v>
      </c>
      <c r="F19" s="9">
        <v>1.0704288170705227</v>
      </c>
      <c r="G19" s="10">
        <v>610.94100000000003</v>
      </c>
      <c r="H19" s="9">
        <v>0.7842707817316068</v>
      </c>
      <c r="I19" s="10">
        <v>165.56940999999995</v>
      </c>
      <c r="J19" s="9">
        <v>0.38938812456229799</v>
      </c>
      <c r="K19" s="10">
        <v>443.67263000000003</v>
      </c>
      <c r="L19" s="9">
        <v>1.2666465343947448</v>
      </c>
      <c r="M19" s="10">
        <v>1.69895</v>
      </c>
      <c r="N19" s="9">
        <v>0.8939012672515132</v>
      </c>
      <c r="O19" s="16" t="s">
        <v>28</v>
      </c>
      <c r="P19" s="16" t="s">
        <v>28</v>
      </c>
    </row>
    <row r="20" spans="1:17" s="4" customFormat="1" ht="13.15" customHeight="1" x14ac:dyDescent="0.2">
      <c r="A20" s="8">
        <v>11</v>
      </c>
      <c r="B20" s="8" t="s">
        <v>26</v>
      </c>
      <c r="C20" s="11">
        <v>223</v>
      </c>
      <c r="D20" s="9">
        <v>5.5736065983504126</v>
      </c>
      <c r="E20" s="11">
        <v>12282</v>
      </c>
      <c r="F20" s="9">
        <v>7.2077887781031578</v>
      </c>
      <c r="G20" s="10">
        <v>3938.2709399999985</v>
      </c>
      <c r="H20" s="9">
        <v>5.0555959229854741</v>
      </c>
      <c r="I20" s="10">
        <v>2156.2509500000006</v>
      </c>
      <c r="J20" s="9">
        <v>5.0710968499928448</v>
      </c>
      <c r="K20" s="10">
        <v>1776.7922900000003</v>
      </c>
      <c r="L20" s="9">
        <v>5.0725865070103664</v>
      </c>
      <c r="M20" s="10">
        <v>5.2276999999999996</v>
      </c>
      <c r="N20" s="9">
        <v>2.7505504310372495</v>
      </c>
      <c r="O20" s="16" t="s">
        <v>28</v>
      </c>
      <c r="P20" s="16" t="s">
        <v>28</v>
      </c>
    </row>
    <row r="21" spans="1:17" s="4" customFormat="1" ht="13.15" customHeight="1" x14ac:dyDescent="0.2">
      <c r="A21" s="8">
        <v>12</v>
      </c>
      <c r="B21" s="8" t="s">
        <v>27</v>
      </c>
      <c r="C21" s="11">
        <v>348</v>
      </c>
      <c r="D21" s="9">
        <v>8.6978255436140959</v>
      </c>
      <c r="E21" s="11">
        <v>9927</v>
      </c>
      <c r="F21" s="9">
        <v>5.8257384139578283</v>
      </c>
      <c r="G21" s="10">
        <v>6564.6612200000036</v>
      </c>
      <c r="H21" s="9">
        <v>8.4271181453079205</v>
      </c>
      <c r="I21" s="10">
        <v>4863.2019299999974</v>
      </c>
      <c r="J21" s="9">
        <v>11.437336636583096</v>
      </c>
      <c r="K21" s="10">
        <v>1695.7710400000005</v>
      </c>
      <c r="L21" s="9">
        <v>4.8412779281493492</v>
      </c>
      <c r="M21" s="10">
        <v>4.4491400000000008</v>
      </c>
      <c r="N21" s="9">
        <v>2.3409116714320009</v>
      </c>
      <c r="O21" s="17">
        <v>1.2391300000000001</v>
      </c>
      <c r="P21" s="18">
        <v>0.76757798368817032</v>
      </c>
    </row>
    <row r="22" spans="1:17" s="4" customFormat="1" ht="13.15" customHeight="1" x14ac:dyDescent="0.2">
      <c r="A22" s="35" t="s">
        <v>5</v>
      </c>
      <c r="B22" s="36"/>
      <c r="C22" s="12">
        <f>SUM(C10:C21)</f>
        <v>4001</v>
      </c>
      <c r="D22" s="13">
        <f t="shared" ref="D22:P22" si="0">SUM(D10:D21)</f>
        <v>100.00000000000001</v>
      </c>
      <c r="E22" s="12">
        <f t="shared" si="0"/>
        <v>170399</v>
      </c>
      <c r="F22" s="13">
        <f t="shared" si="0"/>
        <v>100</v>
      </c>
      <c r="G22" s="12">
        <f t="shared" si="0"/>
        <v>77899.242740000016</v>
      </c>
      <c r="H22" s="13">
        <f t="shared" si="0"/>
        <v>100</v>
      </c>
      <c r="I22" s="12">
        <f t="shared" si="0"/>
        <v>42520.405619999998</v>
      </c>
      <c r="J22" s="13">
        <f t="shared" si="0"/>
        <v>100.00000000000001</v>
      </c>
      <c r="K22" s="12">
        <f t="shared" si="0"/>
        <v>35027.343300000015</v>
      </c>
      <c r="L22" s="13">
        <f t="shared" si="0"/>
        <v>100.00000000000001</v>
      </c>
      <c r="M22" s="12">
        <f t="shared" si="0"/>
        <v>190.06013999999999</v>
      </c>
      <c r="N22" s="13">
        <f t="shared" si="0"/>
        <v>100</v>
      </c>
      <c r="O22" s="12">
        <f t="shared" si="0"/>
        <v>161.43376000000001</v>
      </c>
      <c r="P22" s="13">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140625" bestFit="1" customWidth="1"/>
    <col min="16" max="16" width="4.85546875" style="3" bestFit="1"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44</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1" t="s">
        <v>3</v>
      </c>
      <c r="D9" s="21" t="s">
        <v>4</v>
      </c>
      <c r="E9" s="21" t="s">
        <v>1</v>
      </c>
      <c r="F9" s="21" t="s">
        <v>4</v>
      </c>
      <c r="G9" s="21" t="s">
        <v>2</v>
      </c>
      <c r="H9" s="21" t="s">
        <v>4</v>
      </c>
      <c r="I9" s="21" t="s">
        <v>33</v>
      </c>
      <c r="J9" s="21" t="s">
        <v>4</v>
      </c>
      <c r="K9" s="21" t="s">
        <v>34</v>
      </c>
      <c r="L9" s="21" t="s">
        <v>4</v>
      </c>
      <c r="M9" s="21" t="s">
        <v>35</v>
      </c>
      <c r="N9" s="21" t="s">
        <v>4</v>
      </c>
      <c r="O9" s="21" t="s">
        <v>36</v>
      </c>
      <c r="P9" s="21" t="s">
        <v>4</v>
      </c>
    </row>
    <row r="10" spans="1:16" s="4" customFormat="1" ht="13.15" customHeight="1" x14ac:dyDescent="0.2">
      <c r="A10" s="7" t="s">
        <v>7</v>
      </c>
      <c r="B10" s="8" t="s">
        <v>16</v>
      </c>
      <c r="C10" s="11">
        <v>244</v>
      </c>
      <c r="D10" s="9">
        <v>5.9980334316617503</v>
      </c>
      <c r="E10" s="11">
        <v>12068</v>
      </c>
      <c r="F10" s="9">
        <v>7.0325930501570504</v>
      </c>
      <c r="G10" s="10">
        <v>5620.2748499999998</v>
      </c>
      <c r="H10" s="9">
        <v>7.0615604506262519</v>
      </c>
      <c r="I10" s="10">
        <v>1538.1231299999993</v>
      </c>
      <c r="J10" s="9">
        <v>3.4441860498324308</v>
      </c>
      <c r="K10" s="10">
        <v>4070.5776200000028</v>
      </c>
      <c r="L10" s="9">
        <v>11.783986230181515</v>
      </c>
      <c r="M10" s="10">
        <v>11.574110000000001</v>
      </c>
      <c r="N10" s="9">
        <v>5.5087475643038077</v>
      </c>
      <c r="O10" s="16" t="s">
        <v>28</v>
      </c>
      <c r="P10" s="16" t="s">
        <v>28</v>
      </c>
    </row>
    <row r="11" spans="1:16" s="4" customFormat="1" ht="13.15" customHeight="1" x14ac:dyDescent="0.2">
      <c r="A11" s="7" t="s">
        <v>8</v>
      </c>
      <c r="B11" s="8" t="s">
        <v>17</v>
      </c>
      <c r="C11" s="11">
        <v>645</v>
      </c>
      <c r="D11" s="9">
        <v>15.855457227138642</v>
      </c>
      <c r="E11" s="11">
        <v>87381</v>
      </c>
      <c r="F11" s="9">
        <v>50.921031928718364</v>
      </c>
      <c r="G11" s="10">
        <v>12184.381610000009</v>
      </c>
      <c r="H11" s="9">
        <v>15.30899281420621</v>
      </c>
      <c r="I11" s="10">
        <v>5097.7074600000005</v>
      </c>
      <c r="J11" s="9">
        <v>11.414855272255561</v>
      </c>
      <c r="K11" s="10">
        <v>7080.5169799999976</v>
      </c>
      <c r="L11" s="9">
        <v>20.497512241244603</v>
      </c>
      <c r="M11" s="10">
        <v>5.7298699999999991</v>
      </c>
      <c r="N11" s="9">
        <v>2.7271563348091088</v>
      </c>
      <c r="O11" s="17">
        <v>0.42731999999999998</v>
      </c>
      <c r="P11" s="18">
        <v>0.24039176905153431</v>
      </c>
    </row>
    <row r="12" spans="1:16" s="4" customFormat="1" ht="13.15" customHeight="1" x14ac:dyDescent="0.2">
      <c r="A12" s="7" t="s">
        <v>9</v>
      </c>
      <c r="B12" s="8" t="s">
        <v>18</v>
      </c>
      <c r="C12" s="11">
        <v>149</v>
      </c>
      <c r="D12" s="9">
        <v>3.6627335299901671</v>
      </c>
      <c r="E12" s="11">
        <v>2309</v>
      </c>
      <c r="F12" s="9">
        <v>1.34556325429339</v>
      </c>
      <c r="G12" s="10">
        <v>2097.6756599999999</v>
      </c>
      <c r="H12" s="9">
        <v>2.6356119361132877</v>
      </c>
      <c r="I12" s="10">
        <v>1193.9699399999995</v>
      </c>
      <c r="J12" s="9">
        <v>2.6735535868752365</v>
      </c>
      <c r="K12" s="10">
        <v>893.43100000000004</v>
      </c>
      <c r="L12" s="9">
        <v>2.5864090024691127</v>
      </c>
      <c r="M12" s="10">
        <v>10.27474</v>
      </c>
      <c r="N12" s="9">
        <v>4.8903068096687266</v>
      </c>
      <c r="O12" s="16" t="s">
        <v>28</v>
      </c>
      <c r="P12" s="16" t="s">
        <v>28</v>
      </c>
    </row>
    <row r="13" spans="1:16" s="4" customFormat="1" ht="13.15" customHeight="1" x14ac:dyDescent="0.2">
      <c r="A13" s="7" t="s">
        <v>10</v>
      </c>
      <c r="B13" s="8" t="s">
        <v>19</v>
      </c>
      <c r="C13" s="11">
        <v>547</v>
      </c>
      <c r="D13" s="9">
        <v>13.446411012782693</v>
      </c>
      <c r="E13" s="11">
        <v>12240</v>
      </c>
      <c r="F13" s="9">
        <v>7.1328255662845788</v>
      </c>
      <c r="G13" s="10">
        <v>6683.1071699999975</v>
      </c>
      <c r="H13" s="9">
        <v>8.3969497112705636</v>
      </c>
      <c r="I13" s="10">
        <v>2274.8492700000006</v>
      </c>
      <c r="J13" s="9">
        <v>5.0938731551390788</v>
      </c>
      <c r="K13" s="10">
        <v>4354.2243299999973</v>
      </c>
      <c r="L13" s="9">
        <v>12.605120043833304</v>
      </c>
      <c r="M13" s="10">
        <v>9.1119699999999995</v>
      </c>
      <c r="N13" s="9">
        <v>4.3368814140792997</v>
      </c>
      <c r="O13" s="17">
        <v>44.921610000000001</v>
      </c>
      <c r="P13" s="18">
        <v>25.27095688604113</v>
      </c>
    </row>
    <row r="14" spans="1:16" s="4" customFormat="1" ht="13.15" customHeight="1" x14ac:dyDescent="0.2">
      <c r="A14" s="7" t="s">
        <v>11</v>
      </c>
      <c r="B14" s="8" t="s">
        <v>20</v>
      </c>
      <c r="C14" s="11">
        <v>97</v>
      </c>
      <c r="D14" s="9">
        <v>2.3844641101278272</v>
      </c>
      <c r="E14" s="11">
        <v>1275</v>
      </c>
      <c r="F14" s="9">
        <v>0.74300266315464358</v>
      </c>
      <c r="G14" s="10">
        <v>1725.4404500000003</v>
      </c>
      <c r="H14" s="9">
        <v>2.1679192507161398</v>
      </c>
      <c r="I14" s="10">
        <v>381.97082</v>
      </c>
      <c r="J14" s="9">
        <v>0.85531420991442686</v>
      </c>
      <c r="K14" s="10">
        <v>1312.6608199999998</v>
      </c>
      <c r="L14" s="9">
        <v>3.8000447287328138</v>
      </c>
      <c r="M14" s="10">
        <v>30.808829999999997</v>
      </c>
      <c r="N14" s="9">
        <v>14.663595492141518</v>
      </c>
      <c r="O14" s="16" t="s">
        <v>28</v>
      </c>
      <c r="P14" s="16" t="s">
        <v>28</v>
      </c>
    </row>
    <row r="15" spans="1:16" s="4" customFormat="1" ht="13.15" customHeight="1" x14ac:dyDescent="0.2">
      <c r="A15" s="7" t="s">
        <v>12</v>
      </c>
      <c r="B15" s="8" t="s">
        <v>21</v>
      </c>
      <c r="C15" s="11">
        <v>145</v>
      </c>
      <c r="D15" s="9">
        <v>3.5644051130776795</v>
      </c>
      <c r="E15" s="11">
        <v>6779</v>
      </c>
      <c r="F15" s="9">
        <v>3.9504431792355521</v>
      </c>
      <c r="G15" s="10">
        <v>2549.9945099999982</v>
      </c>
      <c r="H15" s="9">
        <v>3.2039252281638961</v>
      </c>
      <c r="I15" s="10">
        <v>667.81657999999959</v>
      </c>
      <c r="J15" s="9">
        <v>1.4953838895087701</v>
      </c>
      <c r="K15" s="10">
        <v>1873.0550800000001</v>
      </c>
      <c r="L15" s="9">
        <v>5.4223398572833315</v>
      </c>
      <c r="M15" s="10">
        <v>9.122819999999999</v>
      </c>
      <c r="N15" s="9">
        <v>4.3420455183666009</v>
      </c>
      <c r="O15" s="16" t="s">
        <v>28</v>
      </c>
      <c r="P15" s="16" t="s">
        <v>28</v>
      </c>
    </row>
    <row r="16" spans="1:16" s="4" customFormat="1" ht="13.15" customHeight="1" x14ac:dyDescent="0.2">
      <c r="A16" s="7" t="s">
        <v>13</v>
      </c>
      <c r="B16" s="8" t="s">
        <v>22</v>
      </c>
      <c r="C16" s="11">
        <v>237</v>
      </c>
      <c r="D16" s="9">
        <v>5.8259587020648969</v>
      </c>
      <c r="E16" s="11">
        <v>3776</v>
      </c>
      <c r="F16" s="9">
        <v>2.2004533773113208</v>
      </c>
      <c r="G16" s="10">
        <v>3651.4052999999981</v>
      </c>
      <c r="H16" s="9">
        <v>4.5877861748499846</v>
      </c>
      <c r="I16" s="10">
        <v>2085.66158</v>
      </c>
      <c r="J16" s="9">
        <v>4.6702415290429133</v>
      </c>
      <c r="K16" s="10">
        <v>1531.910010000001</v>
      </c>
      <c r="L16" s="9">
        <v>4.4347530372648265</v>
      </c>
      <c r="M16" s="10">
        <v>33.176559999999995</v>
      </c>
      <c r="N16" s="9">
        <v>15.79052679575182</v>
      </c>
      <c r="O16" s="17">
        <v>0.65716999999999992</v>
      </c>
      <c r="P16" s="18">
        <v>0.36969544806607879</v>
      </c>
    </row>
    <row r="17" spans="1:17" s="4" customFormat="1" ht="13.15" customHeight="1" x14ac:dyDescent="0.2">
      <c r="A17" s="7" t="s">
        <v>14</v>
      </c>
      <c r="B17" s="8" t="s">
        <v>23</v>
      </c>
      <c r="C17" s="11">
        <v>1010</v>
      </c>
      <c r="D17" s="9">
        <v>24.827925270403149</v>
      </c>
      <c r="E17" s="11">
        <v>17373</v>
      </c>
      <c r="F17" s="9">
        <v>10.124066876067156</v>
      </c>
      <c r="G17" s="10">
        <v>28425.212400000011</v>
      </c>
      <c r="H17" s="9">
        <v>35.714686744277465</v>
      </c>
      <c r="I17" s="10">
        <v>20337.896530000005</v>
      </c>
      <c r="J17" s="9">
        <v>45.54089210761785</v>
      </c>
      <c r="K17" s="10">
        <v>7879.0402799999965</v>
      </c>
      <c r="L17" s="9">
        <v>22.809171285761014</v>
      </c>
      <c r="M17" s="10">
        <v>77.761019999999988</v>
      </c>
      <c r="N17" s="9">
        <v>37.010692789577739</v>
      </c>
      <c r="O17" s="17">
        <v>130.5146</v>
      </c>
      <c r="P17" s="18">
        <v>73.421874897157593</v>
      </c>
    </row>
    <row r="18" spans="1:17" s="4" customFormat="1" ht="13.15" customHeight="1" x14ac:dyDescent="0.2">
      <c r="A18" s="7" t="s">
        <v>15</v>
      </c>
      <c r="B18" s="8" t="s">
        <v>24</v>
      </c>
      <c r="C18" s="11">
        <v>316</v>
      </c>
      <c r="D18" s="9">
        <v>7.7679449360865291</v>
      </c>
      <c r="E18" s="11">
        <v>5015</v>
      </c>
      <c r="F18" s="9">
        <v>2.9224771417415982</v>
      </c>
      <c r="G18" s="10">
        <v>3555.5222799999992</v>
      </c>
      <c r="H18" s="9">
        <v>4.4673145324500405</v>
      </c>
      <c r="I18" s="10">
        <v>1863.1443300000012</v>
      </c>
      <c r="J18" s="9">
        <v>4.1719779028421469</v>
      </c>
      <c r="K18" s="10">
        <v>1680.3182399999994</v>
      </c>
      <c r="L18" s="9">
        <v>4.8643826137094566</v>
      </c>
      <c r="M18" s="10">
        <v>12.059670000000001</v>
      </c>
      <c r="N18" s="9">
        <v>5.7398519401325636</v>
      </c>
      <c r="O18" s="16" t="s">
        <v>28</v>
      </c>
      <c r="P18" s="16" t="s">
        <v>28</v>
      </c>
    </row>
    <row r="19" spans="1:17" s="4" customFormat="1" ht="13.15" customHeight="1" x14ac:dyDescent="0.2">
      <c r="A19" s="8">
        <v>10</v>
      </c>
      <c r="B19" s="8" t="s">
        <v>25</v>
      </c>
      <c r="C19" s="11">
        <v>95</v>
      </c>
      <c r="D19" s="9">
        <v>2.3352999016715827</v>
      </c>
      <c r="E19" s="11">
        <v>1436</v>
      </c>
      <c r="F19" s="9">
        <v>0.83682496022750452</v>
      </c>
      <c r="G19" s="10">
        <v>616.00731000000007</v>
      </c>
      <c r="H19" s="9">
        <v>0.77397867073932614</v>
      </c>
      <c r="I19" s="10">
        <v>158.37042999999994</v>
      </c>
      <c r="J19" s="9">
        <v>0.35462520202265185</v>
      </c>
      <c r="K19" s="10">
        <v>456.43027999999993</v>
      </c>
      <c r="L19" s="9">
        <v>1.3213279874903574</v>
      </c>
      <c r="M19" s="10">
        <v>1.2065900000000001</v>
      </c>
      <c r="N19" s="9">
        <v>0.57428171354975299</v>
      </c>
      <c r="O19" s="16" t="s">
        <v>28</v>
      </c>
      <c r="P19" s="16" t="s">
        <v>28</v>
      </c>
    </row>
    <row r="20" spans="1:17" s="4" customFormat="1" ht="13.15" customHeight="1" x14ac:dyDescent="0.2">
      <c r="A20" s="8">
        <v>11</v>
      </c>
      <c r="B20" s="8" t="s">
        <v>26</v>
      </c>
      <c r="C20" s="11">
        <v>233</v>
      </c>
      <c r="D20" s="9">
        <v>5.7276302851524088</v>
      </c>
      <c r="E20" s="11">
        <v>12027</v>
      </c>
      <c r="F20" s="9">
        <v>7.0087004154987449</v>
      </c>
      <c r="G20" s="10">
        <v>3823.3020499999998</v>
      </c>
      <c r="H20" s="9">
        <v>4.8037648100213941</v>
      </c>
      <c r="I20" s="10">
        <v>2135.9034100000008</v>
      </c>
      <c r="J20" s="9">
        <v>4.782743712144506</v>
      </c>
      <c r="K20" s="10">
        <v>1682.4364700000003</v>
      </c>
      <c r="L20" s="9">
        <v>4.8705147147237513</v>
      </c>
      <c r="M20" s="10">
        <v>4.9621300000000002</v>
      </c>
      <c r="N20" s="9">
        <v>2.361747171165546</v>
      </c>
      <c r="O20" s="16" t="s">
        <v>28</v>
      </c>
      <c r="P20" s="16" t="s">
        <v>28</v>
      </c>
    </row>
    <row r="21" spans="1:17" s="4" customFormat="1" ht="13.15" customHeight="1" x14ac:dyDescent="0.2">
      <c r="A21" s="8">
        <v>12</v>
      </c>
      <c r="B21" s="8" t="s">
        <v>27</v>
      </c>
      <c r="C21" s="11">
        <v>350</v>
      </c>
      <c r="D21" s="9">
        <v>8.6037364798426754</v>
      </c>
      <c r="E21" s="11">
        <v>9922</v>
      </c>
      <c r="F21" s="9">
        <v>5.7820175873100972</v>
      </c>
      <c r="G21" s="10">
        <v>8657.3774300000041</v>
      </c>
      <c r="H21" s="9">
        <v>10.877509676565438</v>
      </c>
      <c r="I21" s="10">
        <v>6923.124350000001</v>
      </c>
      <c r="J21" s="9">
        <v>15.502353382804426</v>
      </c>
      <c r="K21" s="10">
        <v>1728.698080000001</v>
      </c>
      <c r="L21" s="9">
        <v>5.0044382573059059</v>
      </c>
      <c r="M21" s="10">
        <v>4.3158900000000004</v>
      </c>
      <c r="N21" s="9">
        <v>2.0541664564535123</v>
      </c>
      <c r="O21" s="17">
        <v>1.2391300000000001</v>
      </c>
      <c r="P21" s="18">
        <v>0.69708099968367443</v>
      </c>
    </row>
    <row r="22" spans="1:17" s="4" customFormat="1" ht="13.15" customHeight="1" x14ac:dyDescent="0.2">
      <c r="A22" s="35" t="s">
        <v>5</v>
      </c>
      <c r="B22" s="36"/>
      <c r="C22" s="12">
        <f>SUM(C10:C21)</f>
        <v>4068</v>
      </c>
      <c r="D22" s="13">
        <f t="shared" ref="D22:P22" si="0">SUM(D10:D21)</f>
        <v>100.00000000000003</v>
      </c>
      <c r="E22" s="12">
        <f t="shared" si="0"/>
        <v>171601</v>
      </c>
      <c r="F22" s="13">
        <f t="shared" si="0"/>
        <v>99.999999999999986</v>
      </c>
      <c r="G22" s="12">
        <f t="shared" si="0"/>
        <v>79589.701020000022</v>
      </c>
      <c r="H22" s="13">
        <f t="shared" si="0"/>
        <v>100</v>
      </c>
      <c r="I22" s="12">
        <f t="shared" si="0"/>
        <v>44658.537830000008</v>
      </c>
      <c r="J22" s="13">
        <f t="shared" si="0"/>
        <v>99.999999999999986</v>
      </c>
      <c r="K22" s="12">
        <f t="shared" si="0"/>
        <v>34543.299189999998</v>
      </c>
      <c r="L22" s="13">
        <f t="shared" si="0"/>
        <v>100</v>
      </c>
      <c r="M22" s="12">
        <f t="shared" si="0"/>
        <v>210.10419999999999</v>
      </c>
      <c r="N22" s="13">
        <f t="shared" si="0"/>
        <v>100</v>
      </c>
      <c r="O22" s="12">
        <f t="shared" si="0"/>
        <v>177.75982999999999</v>
      </c>
      <c r="P22" s="13">
        <f t="shared" si="0"/>
        <v>100.00000000000001</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140625" bestFit="1" customWidth="1"/>
    <col min="16" max="16" width="4.85546875" style="3" bestFit="1"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45</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2" t="s">
        <v>3</v>
      </c>
      <c r="D9" s="22" t="s">
        <v>4</v>
      </c>
      <c r="E9" s="22" t="s">
        <v>1</v>
      </c>
      <c r="F9" s="22" t="s">
        <v>4</v>
      </c>
      <c r="G9" s="22" t="s">
        <v>2</v>
      </c>
      <c r="H9" s="22" t="s">
        <v>4</v>
      </c>
      <c r="I9" s="22" t="s">
        <v>33</v>
      </c>
      <c r="J9" s="22" t="s">
        <v>4</v>
      </c>
      <c r="K9" s="22" t="s">
        <v>34</v>
      </c>
      <c r="L9" s="22" t="s">
        <v>4</v>
      </c>
      <c r="M9" s="22" t="s">
        <v>35</v>
      </c>
      <c r="N9" s="22" t="s">
        <v>4</v>
      </c>
      <c r="O9" s="22" t="s">
        <v>36</v>
      </c>
      <c r="P9" s="22" t="s">
        <v>4</v>
      </c>
    </row>
    <row r="10" spans="1:16" s="4" customFormat="1" ht="13.15" customHeight="1" x14ac:dyDescent="0.2">
      <c r="A10" s="7" t="s">
        <v>7</v>
      </c>
      <c r="B10" s="8" t="s">
        <v>16</v>
      </c>
      <c r="C10" s="11">
        <v>241</v>
      </c>
      <c r="D10" s="9">
        <v>6.0613682092555337</v>
      </c>
      <c r="E10" s="11">
        <v>11953</v>
      </c>
      <c r="F10" s="9">
        <v>7.0679297050545182</v>
      </c>
      <c r="G10" s="10">
        <v>5699.3876199999968</v>
      </c>
      <c r="H10" s="9">
        <v>7.5216238865288947</v>
      </c>
      <c r="I10" s="10">
        <v>1674.7903099999999</v>
      </c>
      <c r="J10" s="9">
        <v>3.9961292954646606</v>
      </c>
      <c r="K10" s="10">
        <v>4012.8193400000005</v>
      </c>
      <c r="L10" s="9">
        <v>11.957056637102607</v>
      </c>
      <c r="M10" s="10">
        <v>11.777989999999999</v>
      </c>
      <c r="N10" s="9">
        <v>5.6759138166355401</v>
      </c>
      <c r="O10" s="16" t="s">
        <v>28</v>
      </c>
      <c r="P10" s="16" t="s">
        <v>28</v>
      </c>
    </row>
    <row r="11" spans="1:16" s="4" customFormat="1" ht="13.15" customHeight="1" x14ac:dyDescent="0.2">
      <c r="A11" s="7" t="s">
        <v>8</v>
      </c>
      <c r="B11" s="8" t="s">
        <v>17</v>
      </c>
      <c r="C11" s="11">
        <v>635</v>
      </c>
      <c r="D11" s="9">
        <v>15.970824949698189</v>
      </c>
      <c r="E11" s="11">
        <v>86143</v>
      </c>
      <c r="F11" s="9">
        <v>50.937226519075665</v>
      </c>
      <c r="G11" s="10">
        <v>11835.609320000005</v>
      </c>
      <c r="H11" s="9">
        <v>15.61974859554053</v>
      </c>
      <c r="I11" s="10">
        <v>4994.4508900000001</v>
      </c>
      <c r="J11" s="9">
        <v>11.916997248621859</v>
      </c>
      <c r="K11" s="10">
        <v>6835.8494700000037</v>
      </c>
      <c r="L11" s="9">
        <v>20.368880916402748</v>
      </c>
      <c r="M11" s="10">
        <v>4.8816299999999995</v>
      </c>
      <c r="N11" s="9">
        <v>2.3524991246131601</v>
      </c>
      <c r="O11" s="17">
        <v>0.42731999999999998</v>
      </c>
      <c r="P11" s="18">
        <v>0.44846875500804279</v>
      </c>
    </row>
    <row r="12" spans="1:16" s="4" customFormat="1" ht="13.15" customHeight="1" x14ac:dyDescent="0.2">
      <c r="A12" s="7" t="s">
        <v>9</v>
      </c>
      <c r="B12" s="8" t="s">
        <v>18</v>
      </c>
      <c r="C12" s="11">
        <v>145</v>
      </c>
      <c r="D12" s="9">
        <v>3.6468812877263583</v>
      </c>
      <c r="E12" s="11">
        <v>2283</v>
      </c>
      <c r="F12" s="9">
        <v>1.3499609735329596</v>
      </c>
      <c r="G12" s="10">
        <v>2138.2014599999989</v>
      </c>
      <c r="H12" s="9">
        <v>2.8218377566232205</v>
      </c>
      <c r="I12" s="10">
        <v>1250.5128999999997</v>
      </c>
      <c r="J12" s="9">
        <v>2.983783226000674</v>
      </c>
      <c r="K12" s="10">
        <v>877.72147999999993</v>
      </c>
      <c r="L12" s="9">
        <v>2.6153595661153091</v>
      </c>
      <c r="M12" s="10">
        <v>9.9670699999999997</v>
      </c>
      <c r="N12" s="9">
        <v>4.8032160261957761</v>
      </c>
      <c r="O12" s="16" t="s">
        <v>28</v>
      </c>
      <c r="P12" s="16" t="s">
        <v>28</v>
      </c>
    </row>
    <row r="13" spans="1:16" s="4" customFormat="1" ht="13.15" customHeight="1" x14ac:dyDescent="0.2">
      <c r="A13" s="7" t="s">
        <v>10</v>
      </c>
      <c r="B13" s="8" t="s">
        <v>19</v>
      </c>
      <c r="C13" s="11">
        <v>490</v>
      </c>
      <c r="D13" s="9">
        <v>12.323943661971832</v>
      </c>
      <c r="E13" s="11">
        <v>11869</v>
      </c>
      <c r="F13" s="9">
        <v>7.0182596560940418</v>
      </c>
      <c r="G13" s="10">
        <v>6289.9869700000045</v>
      </c>
      <c r="H13" s="9">
        <v>8.3010525680840725</v>
      </c>
      <c r="I13" s="10">
        <v>2130.1535800000006</v>
      </c>
      <c r="J13" s="9">
        <v>5.0826477046412615</v>
      </c>
      <c r="K13" s="10">
        <v>4122.2552700000006</v>
      </c>
      <c r="L13" s="9">
        <v>12.283144482648128</v>
      </c>
      <c r="M13" s="10">
        <v>9.0430200000000003</v>
      </c>
      <c r="N13" s="9">
        <v>4.3579084514515234</v>
      </c>
      <c r="O13" s="17">
        <v>28.535119999999999</v>
      </c>
      <c r="P13" s="18">
        <v>29.947369045223954</v>
      </c>
    </row>
    <row r="14" spans="1:16" s="4" customFormat="1" ht="13.15" customHeight="1" x14ac:dyDescent="0.2">
      <c r="A14" s="7" t="s">
        <v>11</v>
      </c>
      <c r="B14" s="8" t="s">
        <v>20</v>
      </c>
      <c r="C14" s="11">
        <v>92</v>
      </c>
      <c r="D14" s="9">
        <v>2.3138832997987926</v>
      </c>
      <c r="E14" s="11">
        <v>1539</v>
      </c>
      <c r="F14" s="9">
        <v>0.91002625416873628</v>
      </c>
      <c r="G14" s="10">
        <v>1538.63276</v>
      </c>
      <c r="H14" s="9">
        <v>2.0305720003321843</v>
      </c>
      <c r="I14" s="10">
        <v>323.79986999999994</v>
      </c>
      <c r="J14" s="9">
        <v>0.77260188254531315</v>
      </c>
      <c r="K14" s="10">
        <v>1183.1409799999997</v>
      </c>
      <c r="L14" s="9">
        <v>3.5254225293723485</v>
      </c>
      <c r="M14" s="10">
        <v>31.69192</v>
      </c>
      <c r="N14" s="9">
        <v>15.272606497688335</v>
      </c>
      <c r="O14" s="16" t="s">
        <v>28</v>
      </c>
      <c r="P14" s="16" t="s">
        <v>28</v>
      </c>
    </row>
    <row r="15" spans="1:16" s="4" customFormat="1" ht="13.15" customHeight="1" x14ac:dyDescent="0.2">
      <c r="A15" s="7" t="s">
        <v>12</v>
      </c>
      <c r="B15" s="8" t="s">
        <v>21</v>
      </c>
      <c r="C15" s="11">
        <v>135</v>
      </c>
      <c r="D15" s="9">
        <v>3.3953722334004026</v>
      </c>
      <c r="E15" s="11">
        <v>7074</v>
      </c>
      <c r="F15" s="9">
        <v>4.1829276946001563</v>
      </c>
      <c r="G15" s="10">
        <v>2539.6841599999993</v>
      </c>
      <c r="H15" s="9">
        <v>3.3516844818663301</v>
      </c>
      <c r="I15" s="10">
        <v>680.06796999999995</v>
      </c>
      <c r="J15" s="9">
        <v>1.6226745053380336</v>
      </c>
      <c r="K15" s="10">
        <v>1849.86031</v>
      </c>
      <c r="L15" s="9">
        <v>5.5120558946962666</v>
      </c>
      <c r="M15" s="10">
        <v>9.7558700000000016</v>
      </c>
      <c r="N15" s="9">
        <v>4.7014369452088332</v>
      </c>
      <c r="O15" s="16" t="s">
        <v>28</v>
      </c>
      <c r="P15" s="16" t="s">
        <v>28</v>
      </c>
    </row>
    <row r="16" spans="1:16" s="4" customFormat="1" ht="13.15" customHeight="1" x14ac:dyDescent="0.2">
      <c r="A16" s="7" t="s">
        <v>13</v>
      </c>
      <c r="B16" s="8" t="s">
        <v>22</v>
      </c>
      <c r="C16" s="11">
        <v>222</v>
      </c>
      <c r="D16" s="9">
        <v>5.5835010060362169</v>
      </c>
      <c r="E16" s="11">
        <v>3299</v>
      </c>
      <c r="F16" s="9">
        <v>1.9507320419120604</v>
      </c>
      <c r="G16" s="10">
        <v>3517.4028099999987</v>
      </c>
      <c r="H16" s="9">
        <v>4.6420041517091724</v>
      </c>
      <c r="I16" s="10">
        <v>2082.3963799999997</v>
      </c>
      <c r="J16" s="9">
        <v>4.9686967551702388</v>
      </c>
      <c r="K16" s="10">
        <v>1402.0025000000001</v>
      </c>
      <c r="L16" s="9">
        <v>4.177567410213749</v>
      </c>
      <c r="M16" s="10">
        <v>33.003929999999997</v>
      </c>
      <c r="N16" s="9">
        <v>15.904875304722809</v>
      </c>
      <c r="O16" s="16" t="s">
        <v>28</v>
      </c>
      <c r="P16" s="16" t="s">
        <v>28</v>
      </c>
    </row>
    <row r="17" spans="1:17" s="4" customFormat="1" ht="13.15" customHeight="1" x14ac:dyDescent="0.2">
      <c r="A17" s="7" t="s">
        <v>14</v>
      </c>
      <c r="B17" s="8" t="s">
        <v>23</v>
      </c>
      <c r="C17" s="11">
        <v>1021</v>
      </c>
      <c r="D17" s="9">
        <v>25.67907444668008</v>
      </c>
      <c r="E17" s="11">
        <v>17451</v>
      </c>
      <c r="F17" s="9">
        <v>10.318952671539062</v>
      </c>
      <c r="G17" s="10">
        <v>28704.038309999982</v>
      </c>
      <c r="H17" s="9">
        <v>37.881434741288302</v>
      </c>
      <c r="I17" s="10">
        <v>20667.228870000006</v>
      </c>
      <c r="J17" s="9">
        <v>49.312990557892604</v>
      </c>
      <c r="K17" s="10">
        <v>7892.67435999999</v>
      </c>
      <c r="L17" s="9">
        <v>23.517917539922799</v>
      </c>
      <c r="M17" s="10">
        <v>79.052360000000022</v>
      </c>
      <c r="N17" s="9">
        <v>38.096006395118934</v>
      </c>
      <c r="O17" s="17">
        <v>65.082660000000004</v>
      </c>
      <c r="P17" s="18">
        <v>68.303705660422509</v>
      </c>
    </row>
    <row r="18" spans="1:17" s="4" customFormat="1" ht="13.15" customHeight="1" x14ac:dyDescent="0.2">
      <c r="A18" s="7" t="s">
        <v>15</v>
      </c>
      <c r="B18" s="8" t="s">
        <v>24</v>
      </c>
      <c r="C18" s="11">
        <v>318</v>
      </c>
      <c r="D18" s="9">
        <v>7.9979879275653918</v>
      </c>
      <c r="E18" s="11">
        <v>5247</v>
      </c>
      <c r="F18" s="9">
        <v>3.1026041297097851</v>
      </c>
      <c r="G18" s="10">
        <v>3502.7428600000003</v>
      </c>
      <c r="H18" s="9">
        <v>4.6226570503279003</v>
      </c>
      <c r="I18" s="10">
        <v>1822.0776200000003</v>
      </c>
      <c r="J18" s="9">
        <v>4.3475638188356411</v>
      </c>
      <c r="K18" s="10">
        <v>1672.2107600000004</v>
      </c>
      <c r="L18" s="9">
        <v>4.9827109252549597</v>
      </c>
      <c r="M18" s="10">
        <v>8.4544899999999998</v>
      </c>
      <c r="N18" s="9">
        <v>4.0742908258206212</v>
      </c>
      <c r="O18" s="16" t="s">
        <v>28</v>
      </c>
      <c r="P18" s="16" t="s">
        <v>28</v>
      </c>
    </row>
    <row r="19" spans="1:17" s="4" customFormat="1" ht="13.15" customHeight="1" x14ac:dyDescent="0.2">
      <c r="A19" s="8">
        <v>10</v>
      </c>
      <c r="B19" s="8" t="s">
        <v>25</v>
      </c>
      <c r="C19" s="11">
        <v>88</v>
      </c>
      <c r="D19" s="9">
        <v>2.2132796780684103</v>
      </c>
      <c r="E19" s="11">
        <v>1273</v>
      </c>
      <c r="F19" s="9">
        <v>0.75273776579389295</v>
      </c>
      <c r="G19" s="10">
        <v>759.69394</v>
      </c>
      <c r="H19" s="9">
        <v>1.002587026280422</v>
      </c>
      <c r="I19" s="10">
        <v>315.89241999999996</v>
      </c>
      <c r="J19" s="9">
        <v>0.75373433094273556</v>
      </c>
      <c r="K19" s="10">
        <v>442.83247000000011</v>
      </c>
      <c r="L19" s="9">
        <v>1.319514405185767</v>
      </c>
      <c r="M19" s="10">
        <v>0.96904999999999997</v>
      </c>
      <c r="N19" s="9">
        <v>0.46699345847726736</v>
      </c>
      <c r="O19" s="16" t="s">
        <v>28</v>
      </c>
      <c r="P19" s="16" t="s">
        <v>28</v>
      </c>
    </row>
    <row r="20" spans="1:17" s="4" customFormat="1" ht="13.15" customHeight="1" x14ac:dyDescent="0.2">
      <c r="A20" s="8">
        <v>11</v>
      </c>
      <c r="B20" s="8" t="s">
        <v>26</v>
      </c>
      <c r="C20" s="11">
        <v>243</v>
      </c>
      <c r="D20" s="9">
        <v>6.1116700201207239</v>
      </c>
      <c r="E20" s="11">
        <v>11433</v>
      </c>
      <c r="F20" s="9">
        <v>6.7604484495849011</v>
      </c>
      <c r="G20" s="10">
        <v>3785.7525599999985</v>
      </c>
      <c r="H20" s="9">
        <v>4.9961520047980024</v>
      </c>
      <c r="I20" s="10">
        <v>2181.1571900000008</v>
      </c>
      <c r="J20" s="9">
        <v>5.2043447426993907</v>
      </c>
      <c r="K20" s="10">
        <v>1599.7989899999993</v>
      </c>
      <c r="L20" s="9">
        <v>4.7669445122365106</v>
      </c>
      <c r="M20" s="10">
        <v>4.7963399999999998</v>
      </c>
      <c r="N20" s="9">
        <v>2.311397146311188</v>
      </c>
      <c r="O20" s="16" t="s">
        <v>28</v>
      </c>
      <c r="P20" s="16" t="s">
        <v>28</v>
      </c>
    </row>
    <row r="21" spans="1:17" s="4" customFormat="1" ht="13.15" customHeight="1" x14ac:dyDescent="0.2">
      <c r="A21" s="8">
        <v>12</v>
      </c>
      <c r="B21" s="8" t="s">
        <v>27</v>
      </c>
      <c r="C21" s="11">
        <v>346</v>
      </c>
      <c r="D21" s="9">
        <v>8.7022132796780678</v>
      </c>
      <c r="E21" s="11">
        <v>9552</v>
      </c>
      <c r="F21" s="9">
        <v>5.6481941389342225</v>
      </c>
      <c r="G21" s="10">
        <v>5462.2335399999965</v>
      </c>
      <c r="H21" s="9">
        <v>7.2086457366209595</v>
      </c>
      <c r="I21" s="10">
        <v>3787.7853599999999</v>
      </c>
      <c r="J21" s="9">
        <v>9.0378359318475869</v>
      </c>
      <c r="K21" s="10">
        <v>1669.0944400000017</v>
      </c>
      <c r="L21" s="9">
        <v>4.9734251808488033</v>
      </c>
      <c r="M21" s="10">
        <v>4.1145899999999997</v>
      </c>
      <c r="N21" s="9">
        <v>1.9828560077560287</v>
      </c>
      <c r="O21" s="17">
        <v>1.2391300000000001</v>
      </c>
      <c r="P21" s="18">
        <v>1.300456539345493</v>
      </c>
    </row>
    <row r="22" spans="1:17" s="4" customFormat="1" ht="13.15" customHeight="1" x14ac:dyDescent="0.2">
      <c r="A22" s="35" t="s">
        <v>5</v>
      </c>
      <c r="B22" s="36"/>
      <c r="C22" s="12">
        <f>SUM(C10:C21)</f>
        <v>3976</v>
      </c>
      <c r="D22" s="13">
        <f t="shared" ref="D22:P22" si="0">SUM(D10:D21)</f>
        <v>100</v>
      </c>
      <c r="E22" s="12">
        <f t="shared" si="0"/>
        <v>169116</v>
      </c>
      <c r="F22" s="13">
        <f t="shared" si="0"/>
        <v>100</v>
      </c>
      <c r="G22" s="12">
        <f t="shared" si="0"/>
        <v>75773.366309999983</v>
      </c>
      <c r="H22" s="13">
        <f t="shared" si="0"/>
        <v>100</v>
      </c>
      <c r="I22" s="12">
        <f t="shared" si="0"/>
        <v>41910.313360000007</v>
      </c>
      <c r="J22" s="13">
        <f t="shared" si="0"/>
        <v>99.999999999999986</v>
      </c>
      <c r="K22" s="12">
        <f t="shared" si="0"/>
        <v>33560.260369999996</v>
      </c>
      <c r="L22" s="13">
        <f t="shared" si="0"/>
        <v>100</v>
      </c>
      <c r="M22" s="12">
        <f t="shared" si="0"/>
        <v>207.50825999999998</v>
      </c>
      <c r="N22" s="13">
        <f t="shared" si="0"/>
        <v>100.00000000000001</v>
      </c>
      <c r="O22" s="12">
        <f t="shared" si="0"/>
        <v>95.284230000000008</v>
      </c>
      <c r="P22" s="13">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140625" bestFit="1" customWidth="1"/>
    <col min="16" max="16" width="4.85546875" style="3" bestFit="1"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46</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3" t="s">
        <v>3</v>
      </c>
      <c r="D9" s="23" t="s">
        <v>4</v>
      </c>
      <c r="E9" s="23" t="s">
        <v>1</v>
      </c>
      <c r="F9" s="23" t="s">
        <v>4</v>
      </c>
      <c r="G9" s="23" t="s">
        <v>2</v>
      </c>
      <c r="H9" s="23" t="s">
        <v>4</v>
      </c>
      <c r="I9" s="23" t="s">
        <v>33</v>
      </c>
      <c r="J9" s="23" t="s">
        <v>4</v>
      </c>
      <c r="K9" s="23" t="s">
        <v>34</v>
      </c>
      <c r="L9" s="23" t="s">
        <v>4</v>
      </c>
      <c r="M9" s="23" t="s">
        <v>35</v>
      </c>
      <c r="N9" s="23" t="s">
        <v>4</v>
      </c>
      <c r="O9" s="23" t="s">
        <v>36</v>
      </c>
      <c r="P9" s="23" t="s">
        <v>4</v>
      </c>
    </row>
    <row r="10" spans="1:16" s="4" customFormat="1" ht="13.15" customHeight="1" x14ac:dyDescent="0.2">
      <c r="A10" s="7" t="s">
        <v>7</v>
      </c>
      <c r="B10" s="8" t="s">
        <v>16</v>
      </c>
      <c r="C10" s="11">
        <v>232</v>
      </c>
      <c r="D10" s="9">
        <v>5.8958068614993646</v>
      </c>
      <c r="E10" s="11">
        <v>12259</v>
      </c>
      <c r="F10" s="9">
        <v>7.3055034116981012</v>
      </c>
      <c r="G10" s="10">
        <v>5569.0265999999974</v>
      </c>
      <c r="H10" s="9">
        <v>7.458486782506113</v>
      </c>
      <c r="I10" s="10">
        <v>1666.1880799999994</v>
      </c>
      <c r="J10" s="9">
        <v>4.0345982676847232</v>
      </c>
      <c r="K10" s="10">
        <v>3891.2644300000002</v>
      </c>
      <c r="L10" s="9">
        <v>11.766443144627393</v>
      </c>
      <c r="M10" s="10">
        <v>11.574110000000001</v>
      </c>
      <c r="N10" s="9">
        <v>6.0004259463541931</v>
      </c>
      <c r="O10" s="16" t="s">
        <v>28</v>
      </c>
      <c r="P10" s="16" t="s">
        <v>28</v>
      </c>
    </row>
    <row r="11" spans="1:16" s="4" customFormat="1" ht="13.15" customHeight="1" x14ac:dyDescent="0.2">
      <c r="A11" s="7" t="s">
        <v>8</v>
      </c>
      <c r="B11" s="8" t="s">
        <v>17</v>
      </c>
      <c r="C11" s="11">
        <v>645</v>
      </c>
      <c r="D11" s="9">
        <v>16.391359593392629</v>
      </c>
      <c r="E11" s="11">
        <v>85760</v>
      </c>
      <c r="F11" s="9">
        <v>51.106939602514821</v>
      </c>
      <c r="G11" s="10">
        <v>11848.388010000002</v>
      </c>
      <c r="H11" s="9">
        <v>15.868310876193151</v>
      </c>
      <c r="I11" s="10">
        <v>5010.1474799999987</v>
      </c>
      <c r="J11" s="9">
        <v>12.13184308919854</v>
      </c>
      <c r="K11" s="10">
        <v>6835.5838999999987</v>
      </c>
      <c r="L11" s="9">
        <v>20.669504929964464</v>
      </c>
      <c r="M11" s="10">
        <v>2.2292599999999996</v>
      </c>
      <c r="N11" s="9">
        <v>1.1557268373265457</v>
      </c>
      <c r="O11" s="17">
        <v>0.42731999999999998</v>
      </c>
      <c r="P11" s="18">
        <v>0.40416949468030772</v>
      </c>
    </row>
    <row r="12" spans="1:16" s="4" customFormat="1" ht="13.15" customHeight="1" x14ac:dyDescent="0.2">
      <c r="A12" s="7" t="s">
        <v>9</v>
      </c>
      <c r="B12" s="8" t="s">
        <v>18</v>
      </c>
      <c r="C12" s="11">
        <v>147</v>
      </c>
      <c r="D12" s="9">
        <v>3.7357052096569245</v>
      </c>
      <c r="E12" s="11">
        <v>2256</v>
      </c>
      <c r="F12" s="9">
        <v>1.3444176276034683</v>
      </c>
      <c r="G12" s="10">
        <v>2364.7283899999998</v>
      </c>
      <c r="H12" s="9">
        <v>3.1670337938468398</v>
      </c>
      <c r="I12" s="10">
        <v>1505.7479199999998</v>
      </c>
      <c r="J12" s="9">
        <v>3.6460997545978584</v>
      </c>
      <c r="K12" s="10">
        <v>849.22222000000011</v>
      </c>
      <c r="L12" s="9">
        <v>2.5678863897677231</v>
      </c>
      <c r="M12" s="10">
        <v>9.7582699999999996</v>
      </c>
      <c r="N12" s="9">
        <v>5.0590305863284284</v>
      </c>
      <c r="O12" s="16" t="s">
        <v>28</v>
      </c>
      <c r="P12" s="16" t="s">
        <v>28</v>
      </c>
    </row>
    <row r="13" spans="1:16" s="4" customFormat="1" ht="13.15" customHeight="1" x14ac:dyDescent="0.2">
      <c r="A13" s="7" t="s">
        <v>10</v>
      </c>
      <c r="B13" s="8" t="s">
        <v>19</v>
      </c>
      <c r="C13" s="11">
        <v>451</v>
      </c>
      <c r="D13" s="9">
        <v>11.461245235069887</v>
      </c>
      <c r="E13" s="11">
        <v>11993</v>
      </c>
      <c r="F13" s="9">
        <v>7.146986085039182</v>
      </c>
      <c r="G13" s="10">
        <v>5934.8096400000022</v>
      </c>
      <c r="H13" s="9">
        <v>7.9483727473361148</v>
      </c>
      <c r="I13" s="10">
        <v>2138.1919800000014</v>
      </c>
      <c r="J13" s="9">
        <v>5.1775341343729799</v>
      </c>
      <c r="K13" s="10">
        <v>3758.0738200000005</v>
      </c>
      <c r="L13" s="9">
        <v>11.363700085615278</v>
      </c>
      <c r="M13" s="10">
        <v>8.4656599999999997</v>
      </c>
      <c r="N13" s="9">
        <v>4.3888960720965011</v>
      </c>
      <c r="O13" s="17">
        <v>30.07809</v>
      </c>
      <c r="P13" s="18">
        <v>28.448578199590042</v>
      </c>
    </row>
    <row r="14" spans="1:16" s="4" customFormat="1" ht="13.15" customHeight="1" x14ac:dyDescent="0.2">
      <c r="A14" s="7" t="s">
        <v>11</v>
      </c>
      <c r="B14" s="8" t="s">
        <v>20</v>
      </c>
      <c r="C14" s="11">
        <v>90</v>
      </c>
      <c r="D14" s="9">
        <v>2.2871664548919948</v>
      </c>
      <c r="E14" s="11">
        <v>1662</v>
      </c>
      <c r="F14" s="9">
        <v>0.99043532671851264</v>
      </c>
      <c r="G14" s="10">
        <v>1578.26332</v>
      </c>
      <c r="H14" s="9">
        <v>2.1137367366020876</v>
      </c>
      <c r="I14" s="10">
        <v>314.34242999999992</v>
      </c>
      <c r="J14" s="9">
        <v>0.76116582441149538</v>
      </c>
      <c r="K14" s="10">
        <v>1232.1271099999999</v>
      </c>
      <c r="L14" s="9">
        <v>3.7257179118945305</v>
      </c>
      <c r="M14" s="10">
        <v>31.793779999999995</v>
      </c>
      <c r="N14" s="9">
        <v>16.48301445594322</v>
      </c>
      <c r="O14" s="16" t="s">
        <v>28</v>
      </c>
      <c r="P14" s="16" t="s">
        <v>28</v>
      </c>
    </row>
    <row r="15" spans="1:16" s="4" customFormat="1" ht="13.15" customHeight="1" x14ac:dyDescent="0.2">
      <c r="A15" s="7" t="s">
        <v>12</v>
      </c>
      <c r="B15" s="8" t="s">
        <v>21</v>
      </c>
      <c r="C15" s="11">
        <v>125</v>
      </c>
      <c r="D15" s="9">
        <v>3.1766200762388821</v>
      </c>
      <c r="E15" s="11">
        <v>7242</v>
      </c>
      <c r="F15" s="9">
        <v>4.315723607759006</v>
      </c>
      <c r="G15" s="10">
        <v>2444.1960099999992</v>
      </c>
      <c r="H15" s="9">
        <v>3.2734631999134609</v>
      </c>
      <c r="I15" s="10">
        <v>653.2128899999999</v>
      </c>
      <c r="J15" s="9">
        <v>1.5817251521949023</v>
      </c>
      <c r="K15" s="10">
        <v>1782.9447999999995</v>
      </c>
      <c r="L15" s="9">
        <v>5.3912857881028282</v>
      </c>
      <c r="M15" s="10">
        <v>8.0382800000000003</v>
      </c>
      <c r="N15" s="9">
        <v>4.1673272395078316</v>
      </c>
      <c r="O15" s="16" t="s">
        <v>28</v>
      </c>
      <c r="P15" s="16" t="s">
        <v>28</v>
      </c>
    </row>
    <row r="16" spans="1:16" s="4" customFormat="1" ht="13.15" customHeight="1" x14ac:dyDescent="0.2">
      <c r="A16" s="7" t="s">
        <v>13</v>
      </c>
      <c r="B16" s="8" t="s">
        <v>22</v>
      </c>
      <c r="C16" s="11">
        <v>221</v>
      </c>
      <c r="D16" s="9">
        <v>5.6162642947903425</v>
      </c>
      <c r="E16" s="11">
        <v>3126</v>
      </c>
      <c r="F16" s="9">
        <v>1.8628765531420399</v>
      </c>
      <c r="G16" s="10">
        <v>3532.6447099999996</v>
      </c>
      <c r="H16" s="9">
        <v>4.7312009385671008</v>
      </c>
      <c r="I16" s="10">
        <v>2076.3379899999991</v>
      </c>
      <c r="J16" s="9">
        <v>5.0277575251780577</v>
      </c>
      <c r="K16" s="10">
        <v>1424.0999899999995</v>
      </c>
      <c r="L16" s="9">
        <v>4.3062073693612826</v>
      </c>
      <c r="M16" s="10">
        <v>32.206739999999996</v>
      </c>
      <c r="N16" s="9">
        <v>16.69710745305543</v>
      </c>
      <c r="O16" s="16" t="s">
        <v>28</v>
      </c>
      <c r="P16" s="16" t="s">
        <v>28</v>
      </c>
    </row>
    <row r="17" spans="1:17" s="4" customFormat="1" ht="13.15" customHeight="1" x14ac:dyDescent="0.2">
      <c r="A17" s="7" t="s">
        <v>14</v>
      </c>
      <c r="B17" s="8" t="s">
        <v>23</v>
      </c>
      <c r="C17" s="11">
        <v>1018</v>
      </c>
      <c r="D17" s="9">
        <v>25.870393900889454</v>
      </c>
      <c r="E17" s="11">
        <v>16571</v>
      </c>
      <c r="F17" s="9">
        <v>9.8751527070111145</v>
      </c>
      <c r="G17" s="10">
        <v>28108.487829999976</v>
      </c>
      <c r="H17" s="9">
        <v>37.645139808865139</v>
      </c>
      <c r="I17" s="10">
        <v>20045.009920000011</v>
      </c>
      <c r="J17" s="9">
        <v>48.538075184738553</v>
      </c>
      <c r="K17" s="10">
        <v>7913.7790599999862</v>
      </c>
      <c r="L17" s="9">
        <v>23.929761917678942</v>
      </c>
      <c r="M17" s="10">
        <v>74.476420000000005</v>
      </c>
      <c r="N17" s="9">
        <v>38.61119714255112</v>
      </c>
      <c r="O17" s="17">
        <v>75.22251</v>
      </c>
      <c r="P17" s="18">
        <v>71.147252305729651</v>
      </c>
    </row>
    <row r="18" spans="1:17" s="4" customFormat="1" ht="13.15" customHeight="1" x14ac:dyDescent="0.2">
      <c r="A18" s="7" t="s">
        <v>15</v>
      </c>
      <c r="B18" s="8" t="s">
        <v>24</v>
      </c>
      <c r="C18" s="11">
        <v>319</v>
      </c>
      <c r="D18" s="9">
        <v>8.106734434561627</v>
      </c>
      <c r="E18" s="11">
        <v>4842</v>
      </c>
      <c r="F18" s="9">
        <v>2.8854920890319118</v>
      </c>
      <c r="G18" s="10">
        <v>3444.6963500000002</v>
      </c>
      <c r="H18" s="9">
        <v>4.6134134457576597</v>
      </c>
      <c r="I18" s="10">
        <v>1755.8241300000011</v>
      </c>
      <c r="J18" s="9">
        <v>4.2516478651419973</v>
      </c>
      <c r="K18" s="10">
        <v>1683.3697200000008</v>
      </c>
      <c r="L18" s="9">
        <v>5.0901896949129579</v>
      </c>
      <c r="M18" s="10">
        <v>5.5024799999999994</v>
      </c>
      <c r="N18" s="9">
        <v>2.8526792782594095</v>
      </c>
      <c r="O18" s="16" t="s">
        <v>28</v>
      </c>
      <c r="P18" s="16" t="s">
        <v>28</v>
      </c>
    </row>
    <row r="19" spans="1:17" s="4" customFormat="1" ht="13.15" customHeight="1" x14ac:dyDescent="0.2">
      <c r="A19" s="8">
        <v>10</v>
      </c>
      <c r="B19" s="8" t="s">
        <v>25</v>
      </c>
      <c r="C19" s="11">
        <v>87</v>
      </c>
      <c r="D19" s="9">
        <v>2.210927573062262</v>
      </c>
      <c r="E19" s="11">
        <v>1164</v>
      </c>
      <c r="F19" s="9">
        <v>0.69366228658264051</v>
      </c>
      <c r="G19" s="10">
        <v>730.28561000000013</v>
      </c>
      <c r="H19" s="9">
        <v>0.97805702160578956</v>
      </c>
      <c r="I19" s="10">
        <v>309.06140999999991</v>
      </c>
      <c r="J19" s="9">
        <v>0.74837807589776906</v>
      </c>
      <c r="K19" s="10">
        <v>420.43417999999997</v>
      </c>
      <c r="L19" s="9">
        <v>1.2713129534165426</v>
      </c>
      <c r="M19" s="10">
        <v>0.79000999999999999</v>
      </c>
      <c r="N19" s="9">
        <v>0.40956898646023543</v>
      </c>
      <c r="O19" s="16" t="s">
        <v>28</v>
      </c>
      <c r="P19" s="16" t="s">
        <v>28</v>
      </c>
    </row>
    <row r="20" spans="1:17" s="4" customFormat="1" ht="13.15" customHeight="1" x14ac:dyDescent="0.2">
      <c r="A20" s="8">
        <v>11</v>
      </c>
      <c r="B20" s="8" t="s">
        <v>26</v>
      </c>
      <c r="C20" s="11">
        <v>238</v>
      </c>
      <c r="D20" s="9">
        <v>6.0482846251588311</v>
      </c>
      <c r="E20" s="11">
        <v>11082</v>
      </c>
      <c r="F20" s="9">
        <v>6.6040940377223567</v>
      </c>
      <c r="G20" s="10">
        <v>3765.9995500000005</v>
      </c>
      <c r="H20" s="9">
        <v>5.0437284437820757</v>
      </c>
      <c r="I20" s="10">
        <v>2184.937010000001</v>
      </c>
      <c r="J20" s="9">
        <v>5.2907250876181076</v>
      </c>
      <c r="K20" s="10">
        <v>1576.82206</v>
      </c>
      <c r="L20" s="9">
        <v>4.7680098466565131</v>
      </c>
      <c r="M20" s="10">
        <v>4.2404999999999999</v>
      </c>
      <c r="N20" s="9">
        <v>2.1984244339750489</v>
      </c>
      <c r="O20" s="16" t="s">
        <v>28</v>
      </c>
      <c r="P20" s="16" t="s">
        <v>28</v>
      </c>
    </row>
    <row r="21" spans="1:17" s="4" customFormat="1" ht="13.15" customHeight="1" x14ac:dyDescent="0.2">
      <c r="A21" s="8">
        <v>12</v>
      </c>
      <c r="B21" s="8" t="s">
        <v>27</v>
      </c>
      <c r="C21" s="11">
        <v>362</v>
      </c>
      <c r="D21" s="9">
        <v>9.1994917407878027</v>
      </c>
      <c r="E21" s="11">
        <v>9848</v>
      </c>
      <c r="F21" s="9">
        <v>5.8687166651768425</v>
      </c>
      <c r="G21" s="10">
        <v>5345.4508400000059</v>
      </c>
      <c r="H21" s="9">
        <v>7.1590562050244584</v>
      </c>
      <c r="I21" s="10">
        <v>3638.4952999999991</v>
      </c>
      <c r="J21" s="9">
        <v>8.8104500389649942</v>
      </c>
      <c r="K21" s="10">
        <v>1703.1428799999999</v>
      </c>
      <c r="L21" s="9">
        <v>5.1499799680015457</v>
      </c>
      <c r="M21" s="10">
        <v>3.81263</v>
      </c>
      <c r="N21" s="9">
        <v>1.976601568142033</v>
      </c>
      <c r="O21" s="16" t="s">
        <v>28</v>
      </c>
      <c r="P21" s="16" t="s">
        <v>28</v>
      </c>
    </row>
    <row r="22" spans="1:17" s="4" customFormat="1" ht="13.15" customHeight="1" x14ac:dyDescent="0.2">
      <c r="A22" s="35" t="s">
        <v>5</v>
      </c>
      <c r="B22" s="36"/>
      <c r="C22" s="12">
        <f>SUM(C10:C21)</f>
        <v>3935</v>
      </c>
      <c r="D22" s="13">
        <f t="shared" ref="D22:P22" si="0">SUM(D10:D21)</f>
        <v>100.00000000000001</v>
      </c>
      <c r="E22" s="12">
        <f t="shared" si="0"/>
        <v>167805</v>
      </c>
      <c r="F22" s="13">
        <f t="shared" si="0"/>
        <v>100.00000000000001</v>
      </c>
      <c r="G22" s="12">
        <f t="shared" si="0"/>
        <v>74666.976859999995</v>
      </c>
      <c r="H22" s="13">
        <f t="shared" si="0"/>
        <v>99.999999999999972</v>
      </c>
      <c r="I22" s="12">
        <f t="shared" si="0"/>
        <v>41297.496540000022</v>
      </c>
      <c r="J22" s="13">
        <f t="shared" si="0"/>
        <v>99.999999999999972</v>
      </c>
      <c r="K22" s="12">
        <f t="shared" si="0"/>
        <v>33070.864169999986</v>
      </c>
      <c r="L22" s="13">
        <f t="shared" si="0"/>
        <v>99.999999999999986</v>
      </c>
      <c r="M22" s="12">
        <f t="shared" si="0"/>
        <v>192.88813999999999</v>
      </c>
      <c r="N22" s="13">
        <f t="shared" si="0"/>
        <v>100</v>
      </c>
      <c r="O22" s="12">
        <f t="shared" si="0"/>
        <v>105.72792</v>
      </c>
      <c r="P22" s="13">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140625" bestFit="1" customWidth="1"/>
    <col min="16" max="16" width="4.85546875" style="3" bestFit="1"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47</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4" t="s">
        <v>3</v>
      </c>
      <c r="D9" s="24" t="s">
        <v>4</v>
      </c>
      <c r="E9" s="24" t="s">
        <v>1</v>
      </c>
      <c r="F9" s="24" t="s">
        <v>4</v>
      </c>
      <c r="G9" s="24" t="s">
        <v>2</v>
      </c>
      <c r="H9" s="24" t="s">
        <v>4</v>
      </c>
      <c r="I9" s="24" t="s">
        <v>33</v>
      </c>
      <c r="J9" s="24" t="s">
        <v>4</v>
      </c>
      <c r="K9" s="24" t="s">
        <v>34</v>
      </c>
      <c r="L9" s="24" t="s">
        <v>4</v>
      </c>
      <c r="M9" s="24" t="s">
        <v>35</v>
      </c>
      <c r="N9" s="24" t="s">
        <v>4</v>
      </c>
      <c r="O9" s="24" t="s">
        <v>36</v>
      </c>
      <c r="P9" s="24" t="s">
        <v>4</v>
      </c>
    </row>
    <row r="10" spans="1:16" s="4" customFormat="1" ht="13.15" customHeight="1" x14ac:dyDescent="0.2">
      <c r="A10" s="7" t="s">
        <v>7</v>
      </c>
      <c r="B10" s="8" t="s">
        <v>16</v>
      </c>
      <c r="C10" s="11">
        <v>225</v>
      </c>
      <c r="D10" s="9">
        <v>5.7295645530939643</v>
      </c>
      <c r="E10" s="11">
        <v>12386</v>
      </c>
      <c r="F10" s="9">
        <v>7.4424361870884015</v>
      </c>
      <c r="G10" s="10">
        <v>5544.5051800000001</v>
      </c>
      <c r="H10" s="9">
        <v>7.5044388612882136</v>
      </c>
      <c r="I10" s="10">
        <v>1522.7070799999999</v>
      </c>
      <c r="J10" s="9">
        <v>3.7542122314398538</v>
      </c>
      <c r="K10" s="10">
        <v>4009.0086899999992</v>
      </c>
      <c r="L10" s="9">
        <v>12.134324648705933</v>
      </c>
      <c r="M10" s="10">
        <v>12.789390000000001</v>
      </c>
      <c r="N10" s="9">
        <v>6.3544591997928324</v>
      </c>
      <c r="O10" s="16" t="s">
        <v>28</v>
      </c>
      <c r="P10" s="16" t="s">
        <v>28</v>
      </c>
    </row>
    <row r="11" spans="1:16" s="4" customFormat="1" ht="13.15" customHeight="1" x14ac:dyDescent="0.2">
      <c r="A11" s="7" t="s">
        <v>8</v>
      </c>
      <c r="B11" s="8" t="s">
        <v>17</v>
      </c>
      <c r="C11" s="11">
        <v>654</v>
      </c>
      <c r="D11" s="9">
        <v>16.653934300993125</v>
      </c>
      <c r="E11" s="11">
        <v>86793</v>
      </c>
      <c r="F11" s="9">
        <v>52.151732923136088</v>
      </c>
      <c r="G11" s="10">
        <v>11572.37581</v>
      </c>
      <c r="H11" s="9">
        <v>15.66310859610301</v>
      </c>
      <c r="I11" s="10">
        <v>4843.8384199999991</v>
      </c>
      <c r="J11" s="9">
        <v>11.942413404607205</v>
      </c>
      <c r="K11" s="10">
        <v>6724.670669999995</v>
      </c>
      <c r="L11" s="9">
        <v>20.353993561787664</v>
      </c>
      <c r="M11" s="10">
        <v>3.4393600000000002</v>
      </c>
      <c r="N11" s="9">
        <v>1.7088596714463686</v>
      </c>
      <c r="O11" s="17">
        <v>0.42731999999999998</v>
      </c>
      <c r="P11" s="18">
        <v>0.51361725153951754</v>
      </c>
    </row>
    <row r="12" spans="1:16" s="4" customFormat="1" ht="13.15" customHeight="1" x14ac:dyDescent="0.2">
      <c r="A12" s="7" t="s">
        <v>9</v>
      </c>
      <c r="B12" s="8" t="s">
        <v>18</v>
      </c>
      <c r="C12" s="11">
        <v>143</v>
      </c>
      <c r="D12" s="9">
        <v>3.6414565826330536</v>
      </c>
      <c r="E12" s="11">
        <v>2211</v>
      </c>
      <c r="F12" s="9">
        <v>1.3285343460077874</v>
      </c>
      <c r="G12" s="10">
        <v>2419.3137999999994</v>
      </c>
      <c r="H12" s="9">
        <v>3.2745198911277513</v>
      </c>
      <c r="I12" s="10">
        <v>1468.6123899999998</v>
      </c>
      <c r="J12" s="9">
        <v>3.620842557441919</v>
      </c>
      <c r="K12" s="10">
        <v>940.9723799999997</v>
      </c>
      <c r="L12" s="9">
        <v>2.848101669838357</v>
      </c>
      <c r="M12" s="10">
        <v>9.7290400000000012</v>
      </c>
      <c r="N12" s="9">
        <v>4.8339121516469872</v>
      </c>
      <c r="O12" s="16" t="s">
        <v>28</v>
      </c>
      <c r="P12" s="16" t="s">
        <v>28</v>
      </c>
    </row>
    <row r="13" spans="1:16" s="4" customFormat="1" ht="13.15" customHeight="1" x14ac:dyDescent="0.2">
      <c r="A13" s="7" t="s">
        <v>10</v>
      </c>
      <c r="B13" s="8" t="s">
        <v>19</v>
      </c>
      <c r="C13" s="11">
        <v>461</v>
      </c>
      <c r="D13" s="9">
        <v>11.739241151005857</v>
      </c>
      <c r="E13" s="11">
        <v>11256</v>
      </c>
      <c r="F13" s="9">
        <v>6.7634475796760087</v>
      </c>
      <c r="G13" s="10">
        <v>5771.817199999995</v>
      </c>
      <c r="H13" s="9">
        <v>7.8121036755766342</v>
      </c>
      <c r="I13" s="10">
        <v>1991.1660800000006</v>
      </c>
      <c r="J13" s="9">
        <v>4.9091911048079906</v>
      </c>
      <c r="K13" s="10">
        <v>3747.4263199999978</v>
      </c>
      <c r="L13" s="9">
        <v>11.342576452231473</v>
      </c>
      <c r="M13" s="10">
        <v>11.703430000000001</v>
      </c>
      <c r="N13" s="9">
        <v>5.8148956621567898</v>
      </c>
      <c r="O13" s="17">
        <v>21.521419999999999</v>
      </c>
      <c r="P13" s="18">
        <v>25.867669637806806</v>
      </c>
    </row>
    <row r="14" spans="1:16" s="4" customFormat="1" ht="13.15" customHeight="1" x14ac:dyDescent="0.2">
      <c r="A14" s="7" t="s">
        <v>11</v>
      </c>
      <c r="B14" s="8" t="s">
        <v>20</v>
      </c>
      <c r="C14" s="11">
        <v>105</v>
      </c>
      <c r="D14" s="9">
        <v>2.6737967914438503</v>
      </c>
      <c r="E14" s="11">
        <v>1343</v>
      </c>
      <c r="F14" s="9">
        <v>0.80697495553525933</v>
      </c>
      <c r="G14" s="10">
        <v>1557.6151500000001</v>
      </c>
      <c r="H14" s="9">
        <v>2.108218368116173</v>
      </c>
      <c r="I14" s="10">
        <v>318.81794999999988</v>
      </c>
      <c r="J14" s="9">
        <v>0.78604103390166113</v>
      </c>
      <c r="K14" s="10">
        <v>1206.7872400000001</v>
      </c>
      <c r="L14" s="9">
        <v>3.6526606162272519</v>
      </c>
      <c r="M14" s="10">
        <v>32.009979999999999</v>
      </c>
      <c r="N14" s="9">
        <v>15.904285653669529</v>
      </c>
      <c r="O14" s="16" t="s">
        <v>28</v>
      </c>
      <c r="P14" s="16" t="s">
        <v>28</v>
      </c>
    </row>
    <row r="15" spans="1:16" s="4" customFormat="1" ht="13.15" customHeight="1" x14ac:dyDescent="0.2">
      <c r="A15" s="7" t="s">
        <v>12</v>
      </c>
      <c r="B15" s="8" t="s">
        <v>21</v>
      </c>
      <c r="C15" s="11">
        <v>144</v>
      </c>
      <c r="D15" s="9">
        <v>3.6669213139801378</v>
      </c>
      <c r="E15" s="11">
        <v>7339</v>
      </c>
      <c r="F15" s="9">
        <v>4.4098206989376534</v>
      </c>
      <c r="G15" s="10">
        <v>2484.4541900000004</v>
      </c>
      <c r="H15" s="9">
        <v>3.3626868344861629</v>
      </c>
      <c r="I15" s="10">
        <v>657.90287000000001</v>
      </c>
      <c r="J15" s="9">
        <v>1.6220499885331747</v>
      </c>
      <c r="K15" s="10">
        <v>1817.6549000000009</v>
      </c>
      <c r="L15" s="9">
        <v>5.5016130822882134</v>
      </c>
      <c r="M15" s="10">
        <v>8.8964099999999995</v>
      </c>
      <c r="N15" s="9">
        <v>4.4202166303184862</v>
      </c>
      <c r="O15" s="16" t="s">
        <v>28</v>
      </c>
      <c r="P15" s="16" t="s">
        <v>28</v>
      </c>
    </row>
    <row r="16" spans="1:16" s="4" customFormat="1" ht="13.15" customHeight="1" x14ac:dyDescent="0.2">
      <c r="A16" s="7" t="s">
        <v>13</v>
      </c>
      <c r="B16" s="8" t="s">
        <v>22</v>
      </c>
      <c r="C16" s="11">
        <v>212</v>
      </c>
      <c r="D16" s="9">
        <v>5.3985230455818689</v>
      </c>
      <c r="E16" s="11">
        <v>2966</v>
      </c>
      <c r="F16" s="9">
        <v>1.7821948757390762</v>
      </c>
      <c r="G16" s="10">
        <v>3567.7910499999989</v>
      </c>
      <c r="H16" s="9">
        <v>4.8289737199914153</v>
      </c>
      <c r="I16" s="10">
        <v>2067.0260699999999</v>
      </c>
      <c r="J16" s="9">
        <v>5.0962228104298646</v>
      </c>
      <c r="K16" s="10">
        <v>1468.8064799999986</v>
      </c>
      <c r="L16" s="9">
        <v>4.4457311152505845</v>
      </c>
      <c r="M16" s="10">
        <v>31.958500000000001</v>
      </c>
      <c r="N16" s="9">
        <v>15.878707611276161</v>
      </c>
      <c r="O16" s="16" t="s">
        <v>28</v>
      </c>
      <c r="P16" s="16" t="s">
        <v>28</v>
      </c>
    </row>
    <row r="17" spans="1:17" s="4" customFormat="1" ht="13.15" customHeight="1" x14ac:dyDescent="0.2">
      <c r="A17" s="7" t="s">
        <v>14</v>
      </c>
      <c r="B17" s="8" t="s">
        <v>23</v>
      </c>
      <c r="C17" s="11">
        <v>1005</v>
      </c>
      <c r="D17" s="9">
        <v>25.592055003819709</v>
      </c>
      <c r="E17" s="11">
        <v>15730</v>
      </c>
      <c r="F17" s="9">
        <v>9.4517617651300299</v>
      </c>
      <c r="G17" s="10">
        <v>27643.448059999995</v>
      </c>
      <c r="H17" s="9">
        <v>37.415163147429183</v>
      </c>
      <c r="I17" s="10">
        <v>19927.927749999999</v>
      </c>
      <c r="J17" s="9">
        <v>49.132016977487027</v>
      </c>
      <c r="K17" s="10">
        <v>7578.4617400000016</v>
      </c>
      <c r="L17" s="9">
        <v>22.938217949075309</v>
      </c>
      <c r="M17" s="10">
        <v>75.809200000000004</v>
      </c>
      <c r="N17" s="9">
        <v>37.666102008691169</v>
      </c>
      <c r="O17" s="17">
        <v>61.249399999999994</v>
      </c>
      <c r="P17" s="18">
        <v>73.618713110653673</v>
      </c>
    </row>
    <row r="18" spans="1:17" s="4" customFormat="1" ht="13.15" customHeight="1" x14ac:dyDescent="0.2">
      <c r="A18" s="7" t="s">
        <v>15</v>
      </c>
      <c r="B18" s="8" t="s">
        <v>24</v>
      </c>
      <c r="C18" s="11">
        <v>311</v>
      </c>
      <c r="D18" s="9">
        <v>7.9195314489432134</v>
      </c>
      <c r="E18" s="11">
        <v>5128</v>
      </c>
      <c r="F18" s="9">
        <v>3.0812863529298662</v>
      </c>
      <c r="G18" s="10">
        <v>3424.3067299999989</v>
      </c>
      <c r="H18" s="9">
        <v>4.6347689583334031</v>
      </c>
      <c r="I18" s="10">
        <v>1703.3691800000004</v>
      </c>
      <c r="J18" s="9">
        <v>4.1996320199769981</v>
      </c>
      <c r="K18" s="10">
        <v>1714.2235400000002</v>
      </c>
      <c r="L18" s="9">
        <v>5.1885507274402904</v>
      </c>
      <c r="M18" s="10">
        <v>6.71401</v>
      </c>
      <c r="N18" s="9">
        <v>3.3358825254371847</v>
      </c>
      <c r="O18" s="16" t="s">
        <v>28</v>
      </c>
      <c r="P18" s="16" t="s">
        <v>28</v>
      </c>
    </row>
    <row r="19" spans="1:17" s="4" customFormat="1" ht="13.15" customHeight="1" x14ac:dyDescent="0.2">
      <c r="A19" s="8">
        <v>10</v>
      </c>
      <c r="B19" s="8" t="s">
        <v>25</v>
      </c>
      <c r="C19" s="11">
        <v>84</v>
      </c>
      <c r="D19" s="9">
        <v>2.1390374331550799</v>
      </c>
      <c r="E19" s="11">
        <v>1105</v>
      </c>
      <c r="F19" s="9">
        <v>0.6639667355669856</v>
      </c>
      <c r="G19" s="10">
        <v>738.09195000000057</v>
      </c>
      <c r="H19" s="9">
        <v>0.99900094471261736</v>
      </c>
      <c r="I19" s="10">
        <v>299.28139999999996</v>
      </c>
      <c r="J19" s="9">
        <v>0.73787395309309489</v>
      </c>
      <c r="K19" s="10">
        <v>438.18213999999989</v>
      </c>
      <c r="L19" s="9">
        <v>1.3262740874788959</v>
      </c>
      <c r="M19" s="10">
        <v>0.62840999999999991</v>
      </c>
      <c r="N19" s="9">
        <v>0.31222800350460911</v>
      </c>
      <c r="O19" s="16" t="s">
        <v>28</v>
      </c>
      <c r="P19" s="16" t="s">
        <v>28</v>
      </c>
    </row>
    <row r="20" spans="1:17" s="4" customFormat="1" ht="13.15" customHeight="1" x14ac:dyDescent="0.2">
      <c r="A20" s="8">
        <v>11</v>
      </c>
      <c r="B20" s="8" t="s">
        <v>26</v>
      </c>
      <c r="C20" s="11">
        <v>238</v>
      </c>
      <c r="D20" s="9">
        <v>6.0606060606060606</v>
      </c>
      <c r="E20" s="11">
        <v>10422</v>
      </c>
      <c r="F20" s="9">
        <v>6.2623179349132334</v>
      </c>
      <c r="G20" s="10">
        <v>3725.9539699999987</v>
      </c>
      <c r="H20" s="9">
        <v>5.0430458372913067</v>
      </c>
      <c r="I20" s="10">
        <v>2130.011320000001</v>
      </c>
      <c r="J20" s="9">
        <v>5.2515120312235979</v>
      </c>
      <c r="K20" s="10">
        <v>1592.1666599999994</v>
      </c>
      <c r="L20" s="9">
        <v>4.8191133123450012</v>
      </c>
      <c r="M20" s="10">
        <v>3.7760199999999999</v>
      </c>
      <c r="N20" s="9">
        <v>1.8761305291027743</v>
      </c>
      <c r="O20" s="16" t="s">
        <v>28</v>
      </c>
      <c r="P20" s="16" t="s">
        <v>28</v>
      </c>
    </row>
    <row r="21" spans="1:17" s="4" customFormat="1" ht="13.15" customHeight="1" x14ac:dyDescent="0.2">
      <c r="A21" s="8">
        <v>12</v>
      </c>
      <c r="B21" s="8" t="s">
        <v>27</v>
      </c>
      <c r="C21" s="11">
        <v>345</v>
      </c>
      <c r="D21" s="9">
        <v>8.7853323147440801</v>
      </c>
      <c r="E21" s="11">
        <v>9745</v>
      </c>
      <c r="F21" s="9">
        <v>5.8555256453396147</v>
      </c>
      <c r="G21" s="10">
        <v>5433.3351199999979</v>
      </c>
      <c r="H21" s="9">
        <v>7.3539711655441247</v>
      </c>
      <c r="I21" s="10">
        <v>3629.3021699999999</v>
      </c>
      <c r="J21" s="9">
        <v>8.9479918870576238</v>
      </c>
      <c r="K21" s="10">
        <v>1800.2203400000008</v>
      </c>
      <c r="L21" s="9">
        <v>5.4488427773310182</v>
      </c>
      <c r="M21" s="10">
        <v>3.81263</v>
      </c>
      <c r="N21" s="9">
        <v>1.8943203529571109</v>
      </c>
      <c r="O21" s="16" t="s">
        <v>28</v>
      </c>
      <c r="P21" s="16" t="s">
        <v>28</v>
      </c>
    </row>
    <row r="22" spans="1:17" s="4" customFormat="1" ht="13.15" customHeight="1" x14ac:dyDescent="0.2">
      <c r="A22" s="35" t="s">
        <v>5</v>
      </c>
      <c r="B22" s="36"/>
      <c r="C22" s="12">
        <f>SUM(C10:C21)</f>
        <v>3927</v>
      </c>
      <c r="D22" s="13">
        <f t="shared" ref="D22:P22" si="0">SUM(D10:D21)</f>
        <v>100.00000000000001</v>
      </c>
      <c r="E22" s="12">
        <f t="shared" si="0"/>
        <v>166424</v>
      </c>
      <c r="F22" s="13">
        <f t="shared" si="0"/>
        <v>99.999999999999986</v>
      </c>
      <c r="G22" s="12">
        <f t="shared" si="0"/>
        <v>73883.008209999985</v>
      </c>
      <c r="H22" s="13">
        <f t="shared" si="0"/>
        <v>100</v>
      </c>
      <c r="I22" s="12">
        <f t="shared" si="0"/>
        <v>40559.962679999997</v>
      </c>
      <c r="J22" s="13">
        <f t="shared" si="0"/>
        <v>100.00000000000001</v>
      </c>
      <c r="K22" s="12">
        <f t="shared" si="0"/>
        <v>33038.581099999996</v>
      </c>
      <c r="L22" s="13">
        <f t="shared" si="0"/>
        <v>99.999999999999986</v>
      </c>
      <c r="M22" s="12">
        <f t="shared" si="0"/>
        <v>201.26638</v>
      </c>
      <c r="N22" s="13">
        <f t="shared" si="0"/>
        <v>100.00000000000001</v>
      </c>
      <c r="O22" s="12">
        <f t="shared" si="0"/>
        <v>83.198139999999995</v>
      </c>
      <c r="P22" s="13">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140625" bestFit="1" customWidth="1"/>
    <col min="16" max="16" width="4.85546875" style="3" bestFit="1"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48</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5" t="s">
        <v>3</v>
      </c>
      <c r="D9" s="25" t="s">
        <v>4</v>
      </c>
      <c r="E9" s="25" t="s">
        <v>1</v>
      </c>
      <c r="F9" s="25" t="s">
        <v>4</v>
      </c>
      <c r="G9" s="25" t="s">
        <v>2</v>
      </c>
      <c r="H9" s="25" t="s">
        <v>4</v>
      </c>
      <c r="I9" s="25" t="s">
        <v>33</v>
      </c>
      <c r="J9" s="25" t="s">
        <v>4</v>
      </c>
      <c r="K9" s="25" t="s">
        <v>34</v>
      </c>
      <c r="L9" s="25" t="s">
        <v>4</v>
      </c>
      <c r="M9" s="25" t="s">
        <v>35</v>
      </c>
      <c r="N9" s="25" t="s">
        <v>4</v>
      </c>
      <c r="O9" s="25" t="s">
        <v>36</v>
      </c>
      <c r="P9" s="25" t="s">
        <v>4</v>
      </c>
    </row>
    <row r="10" spans="1:16" s="4" customFormat="1" ht="13.15" customHeight="1" x14ac:dyDescent="0.2">
      <c r="A10" s="7" t="s">
        <v>7</v>
      </c>
      <c r="B10" s="8" t="s">
        <v>16</v>
      </c>
      <c r="C10" s="11">
        <v>210</v>
      </c>
      <c r="D10" s="9">
        <v>5.7111775904269786</v>
      </c>
      <c r="E10" s="11">
        <v>12581</v>
      </c>
      <c r="F10" s="9">
        <v>7.7002644077755473</v>
      </c>
      <c r="G10" s="10">
        <v>5439.81585</v>
      </c>
      <c r="H10" s="9">
        <v>9.70989211996074</v>
      </c>
      <c r="I10" s="10">
        <v>1553.5505000000001</v>
      </c>
      <c r="J10" s="9">
        <v>6.6090137904576256</v>
      </c>
      <c r="K10" s="10">
        <v>3871.3909400000007</v>
      </c>
      <c r="L10" s="9">
        <v>12.009019660326516</v>
      </c>
      <c r="M10" s="10">
        <v>14.874390000000002</v>
      </c>
      <c r="N10" s="9">
        <v>6.8299399193184573</v>
      </c>
      <c r="O10" s="16" t="s">
        <v>28</v>
      </c>
      <c r="P10" s="16" t="s">
        <v>28</v>
      </c>
    </row>
    <row r="11" spans="1:16" s="4" customFormat="1" ht="13.15" customHeight="1" x14ac:dyDescent="0.2">
      <c r="A11" s="7" t="s">
        <v>8</v>
      </c>
      <c r="B11" s="8" t="s">
        <v>17</v>
      </c>
      <c r="C11" s="11">
        <v>595</v>
      </c>
      <c r="D11" s="9">
        <v>16.181669839543105</v>
      </c>
      <c r="E11" s="11">
        <v>86458</v>
      </c>
      <c r="F11" s="9">
        <v>52.917054301522789</v>
      </c>
      <c r="G11" s="10">
        <v>11863.16008</v>
      </c>
      <c r="H11" s="9">
        <v>21.175350003552936</v>
      </c>
      <c r="I11" s="10">
        <v>5117.282229999998</v>
      </c>
      <c r="J11" s="9">
        <v>21.769610210761567</v>
      </c>
      <c r="K11" s="10">
        <v>6741.3107900000005</v>
      </c>
      <c r="L11" s="9">
        <v>20.911485062648119</v>
      </c>
      <c r="M11" s="10">
        <v>4.1398299999999999</v>
      </c>
      <c r="N11" s="9">
        <v>1.9009041833777469</v>
      </c>
      <c r="O11" s="17">
        <v>0.42731999999999998</v>
      </c>
      <c r="P11" s="18">
        <v>0.69190582554847524</v>
      </c>
    </row>
    <row r="12" spans="1:16" s="4" customFormat="1" ht="13.15" customHeight="1" x14ac:dyDescent="0.2">
      <c r="A12" s="7" t="s">
        <v>9</v>
      </c>
      <c r="B12" s="8" t="s">
        <v>18</v>
      </c>
      <c r="C12" s="11">
        <v>138</v>
      </c>
      <c r="D12" s="9">
        <v>3.753059559423443</v>
      </c>
      <c r="E12" s="11">
        <v>2333</v>
      </c>
      <c r="F12" s="9">
        <v>1.4279243989619546</v>
      </c>
      <c r="G12" s="10">
        <v>2136.6771200000003</v>
      </c>
      <c r="H12" s="9">
        <v>3.8138982830436099</v>
      </c>
      <c r="I12" s="10">
        <v>1235.5040099999999</v>
      </c>
      <c r="J12" s="9">
        <v>5.2560010377877608</v>
      </c>
      <c r="K12" s="10">
        <v>891.58636000000001</v>
      </c>
      <c r="L12" s="9">
        <v>2.7656928199865427</v>
      </c>
      <c r="M12" s="10">
        <v>9.5867099999999983</v>
      </c>
      <c r="N12" s="9">
        <v>4.4019723379533167</v>
      </c>
      <c r="O12" s="16" t="s">
        <v>28</v>
      </c>
      <c r="P12" s="16" t="s">
        <v>28</v>
      </c>
    </row>
    <row r="13" spans="1:16" s="4" customFormat="1" ht="13.15" customHeight="1" x14ac:dyDescent="0.2">
      <c r="A13" s="7" t="s">
        <v>10</v>
      </c>
      <c r="B13" s="8" t="s">
        <v>19</v>
      </c>
      <c r="C13" s="11">
        <v>459</v>
      </c>
      <c r="D13" s="9">
        <v>12.483002447647538</v>
      </c>
      <c r="E13" s="11">
        <v>11143</v>
      </c>
      <c r="F13" s="9">
        <v>6.8201292660236019</v>
      </c>
      <c r="G13" s="10">
        <v>5372.2597399999995</v>
      </c>
      <c r="H13" s="9">
        <v>9.5893066887196809</v>
      </c>
      <c r="I13" s="10">
        <v>1747.10051</v>
      </c>
      <c r="J13" s="9">
        <v>7.4324016914194617</v>
      </c>
      <c r="K13" s="10">
        <v>3617.9522499999966</v>
      </c>
      <c r="L13" s="9">
        <v>11.222855137531655</v>
      </c>
      <c r="M13" s="10">
        <v>7.123870000000001</v>
      </c>
      <c r="N13" s="9">
        <v>3.2710991235966778</v>
      </c>
      <c r="O13" s="17">
        <v>8.3129999999999996E-2</v>
      </c>
      <c r="P13" s="18">
        <v>0.13460201085332948</v>
      </c>
    </row>
    <row r="14" spans="1:16" s="4" customFormat="1" ht="13.15" customHeight="1" x14ac:dyDescent="0.2">
      <c r="A14" s="7" t="s">
        <v>11</v>
      </c>
      <c r="B14" s="8" t="s">
        <v>20</v>
      </c>
      <c r="C14" s="11">
        <v>98</v>
      </c>
      <c r="D14" s="9">
        <v>2.6652162088659233</v>
      </c>
      <c r="E14" s="11">
        <v>1351</v>
      </c>
      <c r="F14" s="9">
        <v>0.82688635362091756</v>
      </c>
      <c r="G14" s="10">
        <v>1510.435989999999</v>
      </c>
      <c r="H14" s="9">
        <v>2.696078492621417</v>
      </c>
      <c r="I14" s="10">
        <v>313.20929999999993</v>
      </c>
      <c r="J14" s="9">
        <v>1.3324346926601867</v>
      </c>
      <c r="K14" s="10">
        <v>1164.88751</v>
      </c>
      <c r="L14" s="9">
        <v>3.6134705139488696</v>
      </c>
      <c r="M14" s="10">
        <v>32.339199999999998</v>
      </c>
      <c r="N14" s="9">
        <v>14.849334529941963</v>
      </c>
      <c r="O14" s="16" t="s">
        <v>28</v>
      </c>
      <c r="P14" s="16" t="s">
        <v>28</v>
      </c>
    </row>
    <row r="15" spans="1:16" s="4" customFormat="1" ht="13.15" customHeight="1" x14ac:dyDescent="0.2">
      <c r="A15" s="7" t="s">
        <v>12</v>
      </c>
      <c r="B15" s="8" t="s">
        <v>21</v>
      </c>
      <c r="C15" s="11">
        <v>121</v>
      </c>
      <c r="D15" s="9">
        <v>3.2907261354364969</v>
      </c>
      <c r="E15" s="11">
        <v>6509</v>
      </c>
      <c r="F15" s="9">
        <v>3.9838662292513343</v>
      </c>
      <c r="G15" s="10">
        <v>2493.3841500000012</v>
      </c>
      <c r="H15" s="9">
        <v>4.4506085826636985</v>
      </c>
      <c r="I15" s="10">
        <v>725.67517999999984</v>
      </c>
      <c r="J15" s="9">
        <v>3.0871202912379214</v>
      </c>
      <c r="K15" s="10">
        <v>1760.205300000001</v>
      </c>
      <c r="L15" s="9">
        <v>5.4601409109850678</v>
      </c>
      <c r="M15" s="10">
        <v>7.5036200000000006</v>
      </c>
      <c r="N15" s="9">
        <v>3.4454706228219347</v>
      </c>
      <c r="O15" s="16" t="s">
        <v>28</v>
      </c>
      <c r="P15" s="16" t="s">
        <v>28</v>
      </c>
    </row>
    <row r="16" spans="1:16" s="4" customFormat="1" ht="13.15" customHeight="1" x14ac:dyDescent="0.2">
      <c r="A16" s="7" t="s">
        <v>13</v>
      </c>
      <c r="B16" s="8" t="s">
        <v>22</v>
      </c>
      <c r="C16" s="11">
        <v>195</v>
      </c>
      <c r="D16" s="9">
        <v>5.3032363339679094</v>
      </c>
      <c r="E16" s="11">
        <v>2936</v>
      </c>
      <c r="F16" s="9">
        <v>1.7969935856632229</v>
      </c>
      <c r="G16" s="10">
        <v>3376.842979999999</v>
      </c>
      <c r="H16" s="9">
        <v>6.0275534955556882</v>
      </c>
      <c r="I16" s="10">
        <v>1884.6467200000004</v>
      </c>
      <c r="J16" s="9">
        <v>8.0175418582278049</v>
      </c>
      <c r="K16" s="10">
        <v>1461.3482700000006</v>
      </c>
      <c r="L16" s="9">
        <v>4.5330891085399259</v>
      </c>
      <c r="M16" s="10">
        <v>30.847969999999997</v>
      </c>
      <c r="N16" s="9">
        <v>14.16459980765182</v>
      </c>
      <c r="O16" s="16" t="s">
        <v>28</v>
      </c>
      <c r="P16" s="16" t="s">
        <v>28</v>
      </c>
    </row>
    <row r="17" spans="1:17" s="4" customFormat="1" ht="13.15" customHeight="1" x14ac:dyDescent="0.2">
      <c r="A17" s="7" t="s">
        <v>14</v>
      </c>
      <c r="B17" s="8" t="s">
        <v>23</v>
      </c>
      <c r="C17" s="11">
        <v>921</v>
      </c>
      <c r="D17" s="9">
        <v>25.047593146586895</v>
      </c>
      <c r="E17" s="11">
        <v>13619</v>
      </c>
      <c r="F17" s="9">
        <v>8.335577535131959</v>
      </c>
      <c r="G17" s="10">
        <v>10601.731600000001</v>
      </c>
      <c r="H17" s="9">
        <v>18.923741714671973</v>
      </c>
      <c r="I17" s="10">
        <v>3143.9985500000007</v>
      </c>
      <c r="J17" s="9">
        <v>13.374994745345441</v>
      </c>
      <c r="K17" s="10">
        <v>7308.7085799999968</v>
      </c>
      <c r="L17" s="9">
        <v>22.671547872356449</v>
      </c>
      <c r="M17" s="10">
        <v>87.775069999999999</v>
      </c>
      <c r="N17" s="9">
        <v>40.304069915739191</v>
      </c>
      <c r="O17" s="17">
        <v>61.249399999999994</v>
      </c>
      <c r="P17" s="18">
        <v>99.173492163598198</v>
      </c>
    </row>
    <row r="18" spans="1:17" s="4" customFormat="1" ht="13.15" customHeight="1" x14ac:dyDescent="0.2">
      <c r="A18" s="7" t="s">
        <v>15</v>
      </c>
      <c r="B18" s="8" t="s">
        <v>24</v>
      </c>
      <c r="C18" s="11">
        <v>309</v>
      </c>
      <c r="D18" s="9">
        <v>8.4035898830568403</v>
      </c>
      <c r="E18" s="11">
        <v>4783</v>
      </c>
      <c r="F18" s="9">
        <v>2.9274592371346033</v>
      </c>
      <c r="G18" s="10">
        <v>3440.6144000000022</v>
      </c>
      <c r="H18" s="9">
        <v>6.1413833798038349</v>
      </c>
      <c r="I18" s="10">
        <v>1757.9149600000007</v>
      </c>
      <c r="J18" s="9">
        <v>7.4784078233000928</v>
      </c>
      <c r="K18" s="10">
        <v>1666.6213400000013</v>
      </c>
      <c r="L18" s="9">
        <v>5.1698443139869861</v>
      </c>
      <c r="M18" s="10">
        <v>16.078119999999998</v>
      </c>
      <c r="N18" s="9">
        <v>7.3826619858422733</v>
      </c>
      <c r="O18" s="16" t="s">
        <v>28</v>
      </c>
      <c r="P18" s="16" t="s">
        <v>28</v>
      </c>
    </row>
    <row r="19" spans="1:17" s="4" customFormat="1" ht="13.15" customHeight="1" x14ac:dyDescent="0.2">
      <c r="A19" s="8">
        <v>10</v>
      </c>
      <c r="B19" s="8" t="s">
        <v>25</v>
      </c>
      <c r="C19" s="11">
        <v>81</v>
      </c>
      <c r="D19" s="9">
        <v>2.2028827848789776</v>
      </c>
      <c r="E19" s="11">
        <v>1214</v>
      </c>
      <c r="F19" s="9">
        <v>0.74303481369044699</v>
      </c>
      <c r="G19" s="10">
        <v>725.07946000000015</v>
      </c>
      <c r="H19" s="9">
        <v>1.2942429540145906</v>
      </c>
      <c r="I19" s="10">
        <v>300.52991000000003</v>
      </c>
      <c r="J19" s="9">
        <v>1.278494853971589</v>
      </c>
      <c r="K19" s="10">
        <v>424.11193000000003</v>
      </c>
      <c r="L19" s="9">
        <v>1.3155913687055905</v>
      </c>
      <c r="M19" s="10">
        <v>0.43763000000000002</v>
      </c>
      <c r="N19" s="9">
        <v>0.20094851667136174</v>
      </c>
      <c r="O19" s="16" t="s">
        <v>28</v>
      </c>
      <c r="P19" s="16" t="s">
        <v>28</v>
      </c>
    </row>
    <row r="20" spans="1:17" s="4" customFormat="1" ht="13.15" customHeight="1" x14ac:dyDescent="0.2">
      <c r="A20" s="8">
        <v>11</v>
      </c>
      <c r="B20" s="8" t="s">
        <v>26</v>
      </c>
      <c r="C20" s="11">
        <v>231</v>
      </c>
      <c r="D20" s="9">
        <v>6.2822953494696767</v>
      </c>
      <c r="E20" s="11">
        <v>10472</v>
      </c>
      <c r="F20" s="9">
        <v>6.4094403368750914</v>
      </c>
      <c r="G20" s="10">
        <v>3679.062330000002</v>
      </c>
      <c r="H20" s="9">
        <v>6.5670050810472596</v>
      </c>
      <c r="I20" s="10">
        <v>2076.62835</v>
      </c>
      <c r="J20" s="9">
        <v>8.8342576587019632</v>
      </c>
      <c r="K20" s="10">
        <v>1598.9828700000005</v>
      </c>
      <c r="L20" s="9">
        <v>4.9600303921657982</v>
      </c>
      <c r="M20" s="10">
        <v>3.4511100000000003</v>
      </c>
      <c r="N20" s="9">
        <v>1.584661552840763</v>
      </c>
      <c r="O20" s="16" t="s">
        <v>28</v>
      </c>
      <c r="P20" s="16" t="s">
        <v>28</v>
      </c>
    </row>
    <row r="21" spans="1:17" s="4" customFormat="1" ht="13.15" customHeight="1" x14ac:dyDescent="0.2">
      <c r="A21" s="8">
        <v>12</v>
      </c>
      <c r="B21" s="8" t="s">
        <v>27</v>
      </c>
      <c r="C21" s="11">
        <v>319</v>
      </c>
      <c r="D21" s="9">
        <v>8.6755507206962186</v>
      </c>
      <c r="E21" s="11">
        <v>9985</v>
      </c>
      <c r="F21" s="9">
        <v>6.1113695343485288</v>
      </c>
      <c r="G21" s="10">
        <v>5384.3790199999994</v>
      </c>
      <c r="H21" s="9">
        <v>9.6109392043445609</v>
      </c>
      <c r="I21" s="10">
        <v>3650.5002299999996</v>
      </c>
      <c r="J21" s="9">
        <v>15.52972134612858</v>
      </c>
      <c r="K21" s="10">
        <v>1730.2541899999999</v>
      </c>
      <c r="L21" s="9">
        <v>5.3672328388184756</v>
      </c>
      <c r="M21" s="10">
        <v>3.6246300000000002</v>
      </c>
      <c r="N21" s="9">
        <v>1.6643375042444939</v>
      </c>
      <c r="O21" s="16" t="s">
        <v>28</v>
      </c>
      <c r="P21" s="16" t="s">
        <v>28</v>
      </c>
    </row>
    <row r="22" spans="1:17" s="4" customFormat="1" ht="13.15" customHeight="1" x14ac:dyDescent="0.2">
      <c r="A22" s="35" t="s">
        <v>5</v>
      </c>
      <c r="B22" s="36"/>
      <c r="C22" s="12">
        <f>SUM(C10:C21)</f>
        <v>3677</v>
      </c>
      <c r="D22" s="13">
        <f t="shared" ref="D22:P22" si="0">SUM(D10:D21)</f>
        <v>100</v>
      </c>
      <c r="E22" s="12">
        <f t="shared" si="0"/>
        <v>163384</v>
      </c>
      <c r="F22" s="13">
        <f t="shared" si="0"/>
        <v>99.999999999999986</v>
      </c>
      <c r="G22" s="12">
        <f t="shared" si="0"/>
        <v>56023.442720000006</v>
      </c>
      <c r="H22" s="13">
        <f t="shared" si="0"/>
        <v>100</v>
      </c>
      <c r="I22" s="12">
        <f t="shared" si="0"/>
        <v>23506.54045</v>
      </c>
      <c r="J22" s="13">
        <f t="shared" si="0"/>
        <v>100</v>
      </c>
      <c r="K22" s="12">
        <f t="shared" si="0"/>
        <v>32237.36033</v>
      </c>
      <c r="L22" s="13">
        <f t="shared" si="0"/>
        <v>100.00000000000001</v>
      </c>
      <c r="M22" s="12">
        <f t="shared" si="0"/>
        <v>217.78215</v>
      </c>
      <c r="N22" s="13">
        <f t="shared" si="0"/>
        <v>100</v>
      </c>
      <c r="O22" s="12">
        <f t="shared" si="0"/>
        <v>61.759849999999993</v>
      </c>
      <c r="P22" s="13">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140625" bestFit="1" customWidth="1"/>
    <col min="16" max="16" width="4.85546875" style="3" bestFit="1"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49</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6" t="s">
        <v>3</v>
      </c>
      <c r="D9" s="26" t="s">
        <v>4</v>
      </c>
      <c r="E9" s="26" t="s">
        <v>1</v>
      </c>
      <c r="F9" s="26" t="s">
        <v>4</v>
      </c>
      <c r="G9" s="26" t="s">
        <v>2</v>
      </c>
      <c r="H9" s="26" t="s">
        <v>4</v>
      </c>
      <c r="I9" s="26" t="s">
        <v>33</v>
      </c>
      <c r="J9" s="26" t="s">
        <v>4</v>
      </c>
      <c r="K9" s="26" t="s">
        <v>34</v>
      </c>
      <c r="L9" s="26" t="s">
        <v>4</v>
      </c>
      <c r="M9" s="26" t="s">
        <v>35</v>
      </c>
      <c r="N9" s="26" t="s">
        <v>4</v>
      </c>
      <c r="O9" s="26" t="s">
        <v>36</v>
      </c>
      <c r="P9" s="26" t="s">
        <v>4</v>
      </c>
    </row>
    <row r="10" spans="1:16" s="4" customFormat="1" ht="13.15" customHeight="1" x14ac:dyDescent="0.2">
      <c r="A10" s="7" t="s">
        <v>7</v>
      </c>
      <c r="B10" s="8" t="s">
        <v>16</v>
      </c>
      <c r="C10" s="11">
        <v>209</v>
      </c>
      <c r="D10" s="9">
        <v>5.422937208095485</v>
      </c>
      <c r="E10" s="11">
        <v>12634</v>
      </c>
      <c r="F10" s="9">
        <v>7.7232492175273864</v>
      </c>
      <c r="G10" s="10">
        <v>5452.2663999999986</v>
      </c>
      <c r="H10" s="9">
        <v>9.825893375742897</v>
      </c>
      <c r="I10" s="10">
        <v>1644.1400799999994</v>
      </c>
      <c r="J10" s="9">
        <v>7.2148857242597746</v>
      </c>
      <c r="K10" s="10">
        <v>3793.2522199999989</v>
      </c>
      <c r="L10" s="9">
        <v>11.699515507624165</v>
      </c>
      <c r="M10" s="10">
        <v>14.87411</v>
      </c>
      <c r="N10" s="9">
        <v>7.0113787698491654</v>
      </c>
      <c r="O10" s="16" t="s">
        <v>28</v>
      </c>
      <c r="P10" s="16" t="s">
        <v>28</v>
      </c>
    </row>
    <row r="11" spans="1:16" s="4" customFormat="1" ht="13.15" customHeight="1" x14ac:dyDescent="0.2">
      <c r="A11" s="7" t="s">
        <v>8</v>
      </c>
      <c r="B11" s="8" t="s">
        <v>17</v>
      </c>
      <c r="C11" s="11">
        <v>645</v>
      </c>
      <c r="D11" s="9">
        <v>16.735858847950183</v>
      </c>
      <c r="E11" s="11">
        <v>88488</v>
      </c>
      <c r="F11" s="9">
        <v>54.093309859154928</v>
      </c>
      <c r="G11" s="10">
        <v>11809.575730000006</v>
      </c>
      <c r="H11" s="9">
        <v>21.282825053401861</v>
      </c>
      <c r="I11" s="10">
        <v>4873.1516900000006</v>
      </c>
      <c r="J11" s="9">
        <v>21.384572390166053</v>
      </c>
      <c r="K11" s="10">
        <v>6930.8530199999977</v>
      </c>
      <c r="L11" s="9">
        <v>21.376807469067735</v>
      </c>
      <c r="M11" s="10">
        <v>5.1437199999999992</v>
      </c>
      <c r="N11" s="9">
        <v>2.4246539259188307</v>
      </c>
      <c r="O11" s="17">
        <v>0.42731999999999998</v>
      </c>
      <c r="P11" s="18">
        <v>0.64597965644802779</v>
      </c>
    </row>
    <row r="12" spans="1:16" s="4" customFormat="1" ht="13.15" customHeight="1" x14ac:dyDescent="0.2">
      <c r="A12" s="7" t="s">
        <v>9</v>
      </c>
      <c r="B12" s="8" t="s">
        <v>18</v>
      </c>
      <c r="C12" s="11">
        <v>144</v>
      </c>
      <c r="D12" s="9">
        <v>3.7363777893098082</v>
      </c>
      <c r="E12" s="11">
        <v>2259</v>
      </c>
      <c r="F12" s="9">
        <v>1.3809419014084507</v>
      </c>
      <c r="G12" s="10">
        <v>2159.0919699999995</v>
      </c>
      <c r="H12" s="9">
        <v>3.8910438209040339</v>
      </c>
      <c r="I12" s="10">
        <v>1212.15005</v>
      </c>
      <c r="J12" s="9">
        <v>5.3192086232736173</v>
      </c>
      <c r="K12" s="10">
        <v>937.66189999999983</v>
      </c>
      <c r="L12" s="9">
        <v>2.8920275541177536</v>
      </c>
      <c r="M12" s="10">
        <v>9.2800200000000004</v>
      </c>
      <c r="N12" s="9">
        <v>4.3744288035906447</v>
      </c>
      <c r="O12" s="16" t="s">
        <v>28</v>
      </c>
      <c r="P12" s="16" t="s">
        <v>28</v>
      </c>
    </row>
    <row r="13" spans="1:16" s="4" customFormat="1" ht="13.15" customHeight="1" x14ac:dyDescent="0.2">
      <c r="A13" s="7" t="s">
        <v>10</v>
      </c>
      <c r="B13" s="8" t="s">
        <v>19</v>
      </c>
      <c r="C13" s="11">
        <v>480</v>
      </c>
      <c r="D13" s="9">
        <v>12.454592631032693</v>
      </c>
      <c r="E13" s="11">
        <v>10997</v>
      </c>
      <c r="F13" s="9">
        <v>6.7225401017214397</v>
      </c>
      <c r="G13" s="10">
        <v>5211.0459100000016</v>
      </c>
      <c r="H13" s="9">
        <v>9.3911738222771248</v>
      </c>
      <c r="I13" s="10">
        <v>1551.2194500000005</v>
      </c>
      <c r="J13" s="9">
        <v>6.8071274468286829</v>
      </c>
      <c r="K13" s="10">
        <v>3652.848539999999</v>
      </c>
      <c r="L13" s="9">
        <v>11.266468893210661</v>
      </c>
      <c r="M13" s="10">
        <v>6.9779300000000006</v>
      </c>
      <c r="N13" s="9">
        <v>3.2892664004430237</v>
      </c>
      <c r="O13" s="16" t="s">
        <v>28</v>
      </c>
      <c r="P13" s="16" t="s">
        <v>28</v>
      </c>
    </row>
    <row r="14" spans="1:16" s="4" customFormat="1" ht="13.15" customHeight="1" x14ac:dyDescent="0.2">
      <c r="A14" s="7" t="s">
        <v>11</v>
      </c>
      <c r="B14" s="8" t="s">
        <v>20</v>
      </c>
      <c r="C14" s="11">
        <v>101</v>
      </c>
      <c r="D14" s="9">
        <v>2.6206538661131296</v>
      </c>
      <c r="E14" s="11">
        <v>1279</v>
      </c>
      <c r="F14" s="9">
        <v>0.78186130672926435</v>
      </c>
      <c r="G14" s="10">
        <v>1473.2339700000005</v>
      </c>
      <c r="H14" s="9">
        <v>2.6550133182675038</v>
      </c>
      <c r="I14" s="10">
        <v>279.02007999999989</v>
      </c>
      <c r="J14" s="9">
        <v>1.2244078326792083</v>
      </c>
      <c r="K14" s="10">
        <v>1161.5678200000004</v>
      </c>
      <c r="L14" s="9">
        <v>3.5826198562792122</v>
      </c>
      <c r="M14" s="10">
        <v>32.646090000000001</v>
      </c>
      <c r="N14" s="9">
        <v>15.388759552308349</v>
      </c>
      <c r="O14" s="16" t="s">
        <v>28</v>
      </c>
      <c r="P14" s="16" t="s">
        <v>28</v>
      </c>
    </row>
    <row r="15" spans="1:16" s="4" customFormat="1" ht="13.15" customHeight="1" x14ac:dyDescent="0.2">
      <c r="A15" s="7" t="s">
        <v>12</v>
      </c>
      <c r="B15" s="8" t="s">
        <v>21</v>
      </c>
      <c r="C15" s="11">
        <v>145</v>
      </c>
      <c r="D15" s="9">
        <v>3.7623248572911256</v>
      </c>
      <c r="E15" s="11">
        <v>7020</v>
      </c>
      <c r="F15" s="9">
        <v>4.29137323943662</v>
      </c>
      <c r="G15" s="10">
        <v>2480.1523400000015</v>
      </c>
      <c r="H15" s="9">
        <v>4.4696481537364479</v>
      </c>
      <c r="I15" s="10">
        <v>706.24606999999992</v>
      </c>
      <c r="J15" s="9">
        <v>3.0991791698536844</v>
      </c>
      <c r="K15" s="10">
        <v>1765.7852699999999</v>
      </c>
      <c r="L15" s="9">
        <v>5.4462057757655051</v>
      </c>
      <c r="M15" s="10">
        <v>8.1209799999999994</v>
      </c>
      <c r="N15" s="9">
        <v>3.8280789077376505</v>
      </c>
      <c r="O15" s="16" t="s">
        <v>28</v>
      </c>
      <c r="P15" s="16" t="s">
        <v>28</v>
      </c>
    </row>
    <row r="16" spans="1:16" s="4" customFormat="1" ht="13.15" customHeight="1" x14ac:dyDescent="0.2">
      <c r="A16" s="7" t="s">
        <v>13</v>
      </c>
      <c r="B16" s="8" t="s">
        <v>22</v>
      </c>
      <c r="C16" s="11">
        <v>225</v>
      </c>
      <c r="D16" s="9">
        <v>5.838090295796575</v>
      </c>
      <c r="E16" s="11">
        <v>2992</v>
      </c>
      <c r="F16" s="9">
        <v>1.8290297339593113</v>
      </c>
      <c r="G16" s="10">
        <v>3446.2299299999991</v>
      </c>
      <c r="H16" s="9">
        <v>6.2106810922653937</v>
      </c>
      <c r="I16" s="10">
        <v>1880.2977500000002</v>
      </c>
      <c r="J16" s="9">
        <v>8.2512028986196722</v>
      </c>
      <c r="K16" s="10">
        <v>1535.3275799999994</v>
      </c>
      <c r="L16" s="9">
        <v>4.7354058706628992</v>
      </c>
      <c r="M16" s="10">
        <v>30.604589999999998</v>
      </c>
      <c r="N16" s="9">
        <v>14.426434427736384</v>
      </c>
      <c r="O16" s="16" t="s">
        <v>28</v>
      </c>
      <c r="P16" s="16" t="s">
        <v>28</v>
      </c>
    </row>
    <row r="17" spans="1:17" s="4" customFormat="1" ht="13.15" customHeight="1" x14ac:dyDescent="0.2">
      <c r="A17" s="7" t="s">
        <v>14</v>
      </c>
      <c r="B17" s="8" t="s">
        <v>23</v>
      </c>
      <c r="C17" s="11">
        <v>959</v>
      </c>
      <c r="D17" s="9">
        <v>24.883238194084068</v>
      </c>
      <c r="E17" s="11">
        <v>13510</v>
      </c>
      <c r="F17" s="9">
        <v>8.2587539123630673</v>
      </c>
      <c r="G17" s="10">
        <v>10778.467789999993</v>
      </c>
      <c r="H17" s="9">
        <v>19.424596578483243</v>
      </c>
      <c r="I17" s="10">
        <v>3197.8813100000025</v>
      </c>
      <c r="J17" s="9">
        <v>14.033079353795797</v>
      </c>
      <c r="K17" s="10">
        <v>7434.3079800000032</v>
      </c>
      <c r="L17" s="9">
        <v>22.929611967765258</v>
      </c>
      <c r="M17" s="10">
        <v>80.55507999999999</v>
      </c>
      <c r="N17" s="9">
        <v>37.972166248299963</v>
      </c>
      <c r="O17" s="17">
        <v>65.723370000000017</v>
      </c>
      <c r="P17" s="18">
        <v>99.35402034355198</v>
      </c>
    </row>
    <row r="18" spans="1:17" s="4" customFormat="1" ht="13.15" customHeight="1" x14ac:dyDescent="0.2">
      <c r="A18" s="7" t="s">
        <v>15</v>
      </c>
      <c r="B18" s="8" t="s">
        <v>24</v>
      </c>
      <c r="C18" s="11">
        <v>306</v>
      </c>
      <c r="D18" s="9">
        <v>7.9398028022833422</v>
      </c>
      <c r="E18" s="11">
        <v>4647</v>
      </c>
      <c r="F18" s="9">
        <v>2.840742370892019</v>
      </c>
      <c r="G18" s="10">
        <v>3114.4506500000007</v>
      </c>
      <c r="H18" s="9">
        <v>5.612759495925066</v>
      </c>
      <c r="I18" s="10">
        <v>1458.5649600000004</v>
      </c>
      <c r="J18" s="9">
        <v>6.4005370563130697</v>
      </c>
      <c r="K18" s="10">
        <v>1639.4064400000002</v>
      </c>
      <c r="L18" s="9">
        <v>5.0564159606763326</v>
      </c>
      <c r="M18" s="10">
        <v>16.47927</v>
      </c>
      <c r="N18" s="9">
        <v>7.7680213350991911</v>
      </c>
      <c r="O18" s="16" t="s">
        <v>28</v>
      </c>
      <c r="P18" s="16" t="s">
        <v>28</v>
      </c>
    </row>
    <row r="19" spans="1:17" s="4" customFormat="1" ht="13.15" customHeight="1" x14ac:dyDescent="0.2">
      <c r="A19" s="8">
        <v>10</v>
      </c>
      <c r="B19" s="8" t="s">
        <v>25</v>
      </c>
      <c r="C19" s="11">
        <v>85</v>
      </c>
      <c r="D19" s="9">
        <v>2.2055007784120395</v>
      </c>
      <c r="E19" s="11">
        <v>1137</v>
      </c>
      <c r="F19" s="9">
        <v>0.69505575117370888</v>
      </c>
      <c r="G19" s="10">
        <v>707.8310899999999</v>
      </c>
      <c r="H19" s="9">
        <v>1.2756296754641108</v>
      </c>
      <c r="I19" s="10">
        <v>289.04887000000002</v>
      </c>
      <c r="J19" s="9">
        <v>1.2684165973111123</v>
      </c>
      <c r="K19" s="10">
        <v>418.52079000000003</v>
      </c>
      <c r="L19" s="9">
        <v>1.2908423138992107</v>
      </c>
      <c r="M19" s="10">
        <v>0.26144000000000001</v>
      </c>
      <c r="N19" s="9">
        <v>0.12323795276418996</v>
      </c>
      <c r="O19" s="16" t="s">
        <v>28</v>
      </c>
      <c r="P19" s="16" t="s">
        <v>28</v>
      </c>
    </row>
    <row r="20" spans="1:17" s="4" customFormat="1" ht="13.15" customHeight="1" x14ac:dyDescent="0.2">
      <c r="A20" s="8">
        <v>11</v>
      </c>
      <c r="B20" s="8" t="s">
        <v>26</v>
      </c>
      <c r="C20" s="11">
        <v>235</v>
      </c>
      <c r="D20" s="9">
        <v>6.0975609756097562</v>
      </c>
      <c r="E20" s="11">
        <v>9886</v>
      </c>
      <c r="F20" s="9">
        <v>6.0433783255086073</v>
      </c>
      <c r="G20" s="10">
        <v>3681.1305400000001</v>
      </c>
      <c r="H20" s="9">
        <v>6.6340111679485947</v>
      </c>
      <c r="I20" s="10">
        <v>2076.2190900000001</v>
      </c>
      <c r="J20" s="9">
        <v>9.1109532910824882</v>
      </c>
      <c r="K20" s="10">
        <v>1601.3368600000006</v>
      </c>
      <c r="L20" s="9">
        <v>4.9389980786725003</v>
      </c>
      <c r="M20" s="10">
        <v>3.5745800000000001</v>
      </c>
      <c r="N20" s="9">
        <v>1.6849905186345555</v>
      </c>
      <c r="O20" s="16" t="s">
        <v>28</v>
      </c>
      <c r="P20" s="16" t="s">
        <v>28</v>
      </c>
    </row>
    <row r="21" spans="1:17" s="4" customFormat="1" ht="13.15" customHeight="1" x14ac:dyDescent="0.2">
      <c r="A21" s="8">
        <v>12</v>
      </c>
      <c r="B21" s="8" t="s">
        <v>27</v>
      </c>
      <c r="C21" s="11">
        <v>320</v>
      </c>
      <c r="D21" s="9">
        <v>8.3030617540217957</v>
      </c>
      <c r="E21" s="11">
        <v>8735</v>
      </c>
      <c r="F21" s="9">
        <v>5.3397642801251957</v>
      </c>
      <c r="G21" s="10">
        <v>5175.2837499999978</v>
      </c>
      <c r="H21" s="9">
        <v>9.3267244455837393</v>
      </c>
      <c r="I21" s="10">
        <v>3620.225829999999</v>
      </c>
      <c r="J21" s="9">
        <v>15.886429615816855</v>
      </c>
      <c r="K21" s="10">
        <v>1551.4333199999999</v>
      </c>
      <c r="L21" s="9">
        <v>4.7850807522587688</v>
      </c>
      <c r="M21" s="10">
        <v>3.6246300000000002</v>
      </c>
      <c r="N21" s="9">
        <v>1.7085831576180612</v>
      </c>
      <c r="O21" s="16" t="s">
        <v>28</v>
      </c>
      <c r="P21" s="16" t="s">
        <v>28</v>
      </c>
    </row>
    <row r="22" spans="1:17" s="4" customFormat="1" ht="13.15" customHeight="1" x14ac:dyDescent="0.2">
      <c r="A22" s="35" t="s">
        <v>5</v>
      </c>
      <c r="B22" s="36"/>
      <c r="C22" s="12">
        <f>SUM(C10:C21)</f>
        <v>3854</v>
      </c>
      <c r="D22" s="13">
        <f t="shared" ref="D22:P22" si="0">SUM(D10:D21)</f>
        <v>100</v>
      </c>
      <c r="E22" s="12">
        <f t="shared" si="0"/>
        <v>163584</v>
      </c>
      <c r="F22" s="13">
        <f t="shared" si="0"/>
        <v>100.00000000000001</v>
      </c>
      <c r="G22" s="12">
        <f t="shared" si="0"/>
        <v>55488.760069999989</v>
      </c>
      <c r="H22" s="13">
        <f t="shared" si="0"/>
        <v>100.00000000000003</v>
      </c>
      <c r="I22" s="12">
        <f t="shared" si="0"/>
        <v>22788.165229999999</v>
      </c>
      <c r="J22" s="13">
        <f t="shared" si="0"/>
        <v>100.00000000000001</v>
      </c>
      <c r="K22" s="12">
        <f t="shared" si="0"/>
        <v>32422.301739999999</v>
      </c>
      <c r="L22" s="13">
        <f t="shared" si="0"/>
        <v>99.999999999999986</v>
      </c>
      <c r="M22" s="12">
        <f t="shared" si="0"/>
        <v>212.14243999999997</v>
      </c>
      <c r="N22" s="13">
        <f t="shared" si="0"/>
        <v>100</v>
      </c>
      <c r="O22" s="12">
        <f t="shared" si="0"/>
        <v>66.150690000000012</v>
      </c>
      <c r="P22" s="13">
        <f t="shared" si="0"/>
        <v>100.00000000000001</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5.42578125" bestFit="1" customWidth="1"/>
    <col min="4" max="4" width="4.85546875" bestFit="1" customWidth="1"/>
    <col min="5" max="5" width="5.85546875" bestFit="1" customWidth="1"/>
    <col min="6" max="6" width="4.85546875" bestFit="1" customWidth="1"/>
    <col min="7" max="7" width="7.85546875" bestFit="1" customWidth="1"/>
    <col min="8" max="8" width="4.85546875" bestFit="1" customWidth="1"/>
    <col min="9" max="9" width="11.28515625" bestFit="1" customWidth="1"/>
    <col min="10" max="10" width="4.85546875" bestFit="1" customWidth="1"/>
    <col min="11" max="11" width="11.28515625" customWidth="1"/>
    <col min="12" max="12" width="4.85546875" bestFit="1" customWidth="1"/>
    <col min="13" max="13" width="11" customWidth="1"/>
    <col min="14" max="14" width="4.85546875" bestFit="1" customWidth="1"/>
    <col min="15" max="15" width="7.140625" bestFit="1" customWidth="1"/>
    <col min="16" max="16" width="4.85546875" style="3" bestFit="1"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50</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7" t="s">
        <v>3</v>
      </c>
      <c r="D9" s="27" t="s">
        <v>4</v>
      </c>
      <c r="E9" s="27" t="s">
        <v>1</v>
      </c>
      <c r="F9" s="27" t="s">
        <v>4</v>
      </c>
      <c r="G9" s="27" t="s">
        <v>2</v>
      </c>
      <c r="H9" s="27" t="s">
        <v>4</v>
      </c>
      <c r="I9" s="27" t="s">
        <v>33</v>
      </c>
      <c r="J9" s="27" t="s">
        <v>4</v>
      </c>
      <c r="K9" s="27" t="s">
        <v>34</v>
      </c>
      <c r="L9" s="27" t="s">
        <v>4</v>
      </c>
      <c r="M9" s="27" t="s">
        <v>35</v>
      </c>
      <c r="N9" s="27" t="s">
        <v>4</v>
      </c>
      <c r="O9" s="27" t="s">
        <v>36</v>
      </c>
      <c r="P9" s="27" t="s">
        <v>4</v>
      </c>
    </row>
    <row r="10" spans="1:16" s="4" customFormat="1" ht="13.15" customHeight="1" x14ac:dyDescent="0.2">
      <c r="A10" s="7" t="s">
        <v>7</v>
      </c>
      <c r="B10" s="8" t="s">
        <v>16</v>
      </c>
      <c r="C10" s="11">
        <v>212</v>
      </c>
      <c r="D10" s="9">
        <v>5.4400821144470104</v>
      </c>
      <c r="E10" s="11">
        <v>12803</v>
      </c>
      <c r="F10" s="9">
        <v>7.7597701706749413</v>
      </c>
      <c r="G10" s="10">
        <v>5452.200350000001</v>
      </c>
      <c r="H10" s="9">
        <v>9.7804827088244206</v>
      </c>
      <c r="I10" s="10">
        <v>1658.861709999999</v>
      </c>
      <c r="J10" s="9">
        <v>7.2526914987116751</v>
      </c>
      <c r="K10" s="10">
        <v>3778.464570000001</v>
      </c>
      <c r="L10" s="9">
        <v>11.597203581038512</v>
      </c>
      <c r="M10" s="10">
        <v>14.87411</v>
      </c>
      <c r="N10" s="9">
        <v>6.7397100106473404</v>
      </c>
      <c r="O10" s="16" t="s">
        <v>28</v>
      </c>
      <c r="P10" s="16" t="s">
        <v>28</v>
      </c>
    </row>
    <row r="11" spans="1:16" s="4" customFormat="1" ht="13.15" customHeight="1" x14ac:dyDescent="0.2">
      <c r="A11" s="7" t="s">
        <v>8</v>
      </c>
      <c r="B11" s="8" t="s">
        <v>17</v>
      </c>
      <c r="C11" s="11">
        <v>663</v>
      </c>
      <c r="D11" s="9">
        <v>17.013086989992303</v>
      </c>
      <c r="E11" s="11">
        <v>89550</v>
      </c>
      <c r="F11" s="9">
        <v>54.27535880527541</v>
      </c>
      <c r="G11" s="10">
        <v>12087.655830000005</v>
      </c>
      <c r="H11" s="9">
        <v>21.683559158924844</v>
      </c>
      <c r="I11" s="10">
        <v>5079.1949100000011</v>
      </c>
      <c r="J11" s="9">
        <v>22.20669361526021</v>
      </c>
      <c r="K11" s="10">
        <v>7003.2548999999972</v>
      </c>
      <c r="L11" s="9">
        <v>21.495020345051287</v>
      </c>
      <c r="M11" s="10">
        <v>4.7787600000000001</v>
      </c>
      <c r="N11" s="9">
        <v>2.165336723372429</v>
      </c>
      <c r="O11" s="17">
        <v>0.42731999999999998</v>
      </c>
      <c r="P11" s="18">
        <v>0.59481901115724123</v>
      </c>
    </row>
    <row r="12" spans="1:16" s="4" customFormat="1" ht="13.15" customHeight="1" x14ac:dyDescent="0.2">
      <c r="A12" s="7" t="s">
        <v>9</v>
      </c>
      <c r="B12" s="8" t="s">
        <v>18</v>
      </c>
      <c r="C12" s="11">
        <v>146</v>
      </c>
      <c r="D12" s="9">
        <v>3.7464716448550166</v>
      </c>
      <c r="E12" s="11">
        <v>2220</v>
      </c>
      <c r="F12" s="9">
        <v>1.3455197827773469</v>
      </c>
      <c r="G12" s="10">
        <v>2095.1677100000006</v>
      </c>
      <c r="H12" s="9">
        <v>3.7584370060323002</v>
      </c>
      <c r="I12" s="10">
        <v>1168.6261100000002</v>
      </c>
      <c r="J12" s="9">
        <v>5.1093376874492451</v>
      </c>
      <c r="K12" s="10">
        <v>919.15995999999984</v>
      </c>
      <c r="L12" s="9">
        <v>2.8211684884633472</v>
      </c>
      <c r="M12" s="10">
        <v>7.3816499999999996</v>
      </c>
      <c r="N12" s="9">
        <v>3.3447500657245999</v>
      </c>
      <c r="O12" s="16" t="s">
        <v>28</v>
      </c>
      <c r="P12" s="16" t="s">
        <v>28</v>
      </c>
    </row>
    <row r="13" spans="1:16" s="4" customFormat="1" ht="13.15" customHeight="1" x14ac:dyDescent="0.2">
      <c r="A13" s="7" t="s">
        <v>10</v>
      </c>
      <c r="B13" s="8" t="s">
        <v>19</v>
      </c>
      <c r="C13" s="11">
        <v>496</v>
      </c>
      <c r="D13" s="9">
        <v>12.72773928663074</v>
      </c>
      <c r="E13" s="11">
        <v>10976</v>
      </c>
      <c r="F13" s="9">
        <v>6.6524437548487203</v>
      </c>
      <c r="G13" s="10">
        <v>5262.6767300000056</v>
      </c>
      <c r="H13" s="9">
        <v>9.4405039168998428</v>
      </c>
      <c r="I13" s="10">
        <v>1495.4969699999997</v>
      </c>
      <c r="J13" s="9">
        <v>6.538446270284985</v>
      </c>
      <c r="K13" s="10">
        <v>3750.4570099999978</v>
      </c>
      <c r="L13" s="9">
        <v>11.511240256754069</v>
      </c>
      <c r="M13" s="10">
        <v>11.037750000000001</v>
      </c>
      <c r="N13" s="9">
        <v>5.0013906156417214</v>
      </c>
      <c r="O13" s="17">
        <v>5.6849999999999996</v>
      </c>
      <c r="P13" s="19">
        <v>7.9133812562691102</v>
      </c>
    </row>
    <row r="14" spans="1:16" s="4" customFormat="1" ht="13.15" customHeight="1" x14ac:dyDescent="0.2">
      <c r="A14" s="7" t="s">
        <v>11</v>
      </c>
      <c r="B14" s="8" t="s">
        <v>20</v>
      </c>
      <c r="C14" s="11">
        <v>109</v>
      </c>
      <c r="D14" s="9">
        <v>2.7970233512958687</v>
      </c>
      <c r="E14" s="11">
        <v>1304</v>
      </c>
      <c r="F14" s="9">
        <v>0.79034134988363069</v>
      </c>
      <c r="G14" s="10">
        <v>1494.54692</v>
      </c>
      <c r="H14" s="9">
        <v>2.6810075511232436</v>
      </c>
      <c r="I14" s="10">
        <v>293.6012399999999</v>
      </c>
      <c r="J14" s="9">
        <v>1.283650833895736</v>
      </c>
      <c r="K14" s="10">
        <v>1167.8950299999992</v>
      </c>
      <c r="L14" s="9">
        <v>3.5846085554781499</v>
      </c>
      <c r="M14" s="10">
        <v>33.050650000000005</v>
      </c>
      <c r="N14" s="9">
        <v>14.975806731522191</v>
      </c>
      <c r="O14" s="16" t="s">
        <v>28</v>
      </c>
      <c r="P14" s="16" t="s">
        <v>28</v>
      </c>
    </row>
    <row r="15" spans="1:16" s="4" customFormat="1" ht="13.15" customHeight="1" x14ac:dyDescent="0.2">
      <c r="A15" s="7" t="s">
        <v>12</v>
      </c>
      <c r="B15" s="8" t="s">
        <v>21</v>
      </c>
      <c r="C15" s="11">
        <v>132</v>
      </c>
      <c r="D15" s="9">
        <v>3.3872209391839871</v>
      </c>
      <c r="E15" s="11">
        <v>6990</v>
      </c>
      <c r="F15" s="9">
        <v>4.2365690457719163</v>
      </c>
      <c r="G15" s="10">
        <v>2238.4943299999995</v>
      </c>
      <c r="H15" s="9">
        <v>4.0155448594926444</v>
      </c>
      <c r="I15" s="10">
        <v>511.68572999999998</v>
      </c>
      <c r="J15" s="9">
        <v>2.2371356946825181</v>
      </c>
      <c r="K15" s="10">
        <v>1715.8619499999998</v>
      </c>
      <c r="L15" s="9">
        <v>5.2664779522089624</v>
      </c>
      <c r="M15" s="10">
        <v>10.94669</v>
      </c>
      <c r="N15" s="9">
        <v>4.9601297944181617</v>
      </c>
      <c r="O15" s="16" t="s">
        <v>28</v>
      </c>
      <c r="P15" s="16" t="s">
        <v>28</v>
      </c>
    </row>
    <row r="16" spans="1:16" s="4" customFormat="1" ht="13.15" customHeight="1" x14ac:dyDescent="0.2">
      <c r="A16" s="7" t="s">
        <v>13</v>
      </c>
      <c r="B16" s="8" t="s">
        <v>22</v>
      </c>
      <c r="C16" s="11">
        <v>207</v>
      </c>
      <c r="D16" s="9">
        <v>5.3117782909930717</v>
      </c>
      <c r="E16" s="11">
        <v>2715</v>
      </c>
      <c r="F16" s="9">
        <v>1.6455343289371607</v>
      </c>
      <c r="G16" s="10">
        <v>3421.8453199999999</v>
      </c>
      <c r="H16" s="9">
        <v>6.1383105601634318</v>
      </c>
      <c r="I16" s="10">
        <v>1941.1623500000003</v>
      </c>
      <c r="J16" s="9">
        <v>8.4869351004938114</v>
      </c>
      <c r="K16" s="10">
        <v>1450.0474100000006</v>
      </c>
      <c r="L16" s="9">
        <v>4.4506160384422033</v>
      </c>
      <c r="M16" s="10">
        <v>30.635579999999997</v>
      </c>
      <c r="N16" s="9">
        <v>13.881497797716127</v>
      </c>
      <c r="O16" s="16" t="s">
        <v>28</v>
      </c>
      <c r="P16" s="16" t="s">
        <v>28</v>
      </c>
    </row>
    <row r="17" spans="1:17" s="4" customFormat="1" ht="13.15" customHeight="1" x14ac:dyDescent="0.2">
      <c r="A17" s="7" t="s">
        <v>14</v>
      </c>
      <c r="B17" s="8" t="s">
        <v>23</v>
      </c>
      <c r="C17" s="11">
        <v>1026</v>
      </c>
      <c r="D17" s="9">
        <v>26.327944572748269</v>
      </c>
      <c r="E17" s="11">
        <v>13955</v>
      </c>
      <c r="F17" s="9">
        <v>8.4579858417377807</v>
      </c>
      <c r="G17" s="10">
        <v>10847.469489999989</v>
      </c>
      <c r="H17" s="9">
        <v>19.458838812011983</v>
      </c>
      <c r="I17" s="10">
        <v>3241.4588500000018</v>
      </c>
      <c r="J17" s="9">
        <v>14.171947488509304</v>
      </c>
      <c r="K17" s="10">
        <v>7455.8298800000084</v>
      </c>
      <c r="L17" s="9">
        <v>22.884104212719937</v>
      </c>
      <c r="M17" s="10">
        <v>84.45277999999999</v>
      </c>
      <c r="N17" s="9">
        <v>38.266978447315324</v>
      </c>
      <c r="O17" s="17">
        <v>65.728020000000001</v>
      </c>
      <c r="P17" s="18">
        <v>91.491799732573654</v>
      </c>
    </row>
    <row r="18" spans="1:17" s="4" customFormat="1" ht="13.15" customHeight="1" x14ac:dyDescent="0.2">
      <c r="A18" s="7" t="s">
        <v>15</v>
      </c>
      <c r="B18" s="8" t="s">
        <v>24</v>
      </c>
      <c r="C18" s="11">
        <v>313</v>
      </c>
      <c r="D18" s="9">
        <v>8.0318193482165761</v>
      </c>
      <c r="E18" s="11">
        <v>4801</v>
      </c>
      <c r="F18" s="9">
        <v>2.9098380527540728</v>
      </c>
      <c r="G18" s="10">
        <v>3220.4644500000018</v>
      </c>
      <c r="H18" s="9">
        <v>5.7770615248224981</v>
      </c>
      <c r="I18" s="10">
        <v>1527.8874900000003</v>
      </c>
      <c r="J18" s="9">
        <v>6.6800605155392532</v>
      </c>
      <c r="K18" s="10">
        <v>1675.9918800000012</v>
      </c>
      <c r="L18" s="9">
        <v>5.1441051444151764</v>
      </c>
      <c r="M18" s="10">
        <v>16.585090000000001</v>
      </c>
      <c r="N18" s="9">
        <v>7.5149838948674637</v>
      </c>
      <c r="O18" s="16" t="s">
        <v>28</v>
      </c>
      <c r="P18" s="16" t="s">
        <v>28</v>
      </c>
    </row>
    <row r="19" spans="1:17" s="4" customFormat="1" ht="13.15" customHeight="1" x14ac:dyDescent="0.2">
      <c r="A19" s="8">
        <v>10</v>
      </c>
      <c r="B19" s="8" t="s">
        <v>25</v>
      </c>
      <c r="C19" s="11">
        <v>86</v>
      </c>
      <c r="D19" s="9">
        <v>2.2068257634077497</v>
      </c>
      <c r="E19" s="11">
        <v>1112</v>
      </c>
      <c r="F19" s="9">
        <v>0.67397207137315751</v>
      </c>
      <c r="G19" s="10">
        <v>715.2315500000002</v>
      </c>
      <c r="H19" s="9">
        <v>1.2830250831814516</v>
      </c>
      <c r="I19" s="10">
        <v>289.95794999999987</v>
      </c>
      <c r="J19" s="9">
        <v>1.2677220447440825</v>
      </c>
      <c r="K19" s="10">
        <v>425.09743000000003</v>
      </c>
      <c r="L19" s="9">
        <v>1.3047472977856367</v>
      </c>
      <c r="M19" s="10">
        <v>0.17618999999999999</v>
      </c>
      <c r="N19" s="9">
        <v>7.9834659470445934E-2</v>
      </c>
      <c r="O19" s="16" t="s">
        <v>28</v>
      </c>
      <c r="P19" s="16" t="s">
        <v>28</v>
      </c>
    </row>
    <row r="20" spans="1:17" s="4" customFormat="1" ht="13.15" customHeight="1" x14ac:dyDescent="0.2">
      <c r="A20" s="8">
        <v>11</v>
      </c>
      <c r="B20" s="8" t="s">
        <v>26</v>
      </c>
      <c r="C20" s="11">
        <v>244</v>
      </c>
      <c r="D20" s="9">
        <v>6.2612265845522197</v>
      </c>
      <c r="E20" s="11">
        <v>9895</v>
      </c>
      <c r="F20" s="9">
        <v>5.9972604732350661</v>
      </c>
      <c r="G20" s="10">
        <v>4182.085619999998</v>
      </c>
      <c r="H20" s="9">
        <v>7.5020750279716388</v>
      </c>
      <c r="I20" s="10">
        <v>2114.9929600000009</v>
      </c>
      <c r="J20" s="9">
        <v>9.24693804694971</v>
      </c>
      <c r="K20" s="10">
        <v>2063.9429200000004</v>
      </c>
      <c r="L20" s="9">
        <v>6.334839398238179</v>
      </c>
      <c r="M20" s="10">
        <v>3.1497400000000004</v>
      </c>
      <c r="N20" s="9">
        <v>1.4272002969546651</v>
      </c>
      <c r="O20" s="16" t="s">
        <v>28</v>
      </c>
      <c r="P20" s="16" t="s">
        <v>28</v>
      </c>
    </row>
    <row r="21" spans="1:17" s="4" customFormat="1" ht="13.15" customHeight="1" x14ac:dyDescent="0.2">
      <c r="A21" s="8">
        <v>12</v>
      </c>
      <c r="B21" s="8" t="s">
        <v>27</v>
      </c>
      <c r="C21" s="11">
        <v>263</v>
      </c>
      <c r="D21" s="9">
        <v>6.7487811136771878</v>
      </c>
      <c r="E21" s="11">
        <v>8671</v>
      </c>
      <c r="F21" s="9">
        <v>5.2554063227307992</v>
      </c>
      <c r="G21" s="10">
        <v>4727.8801099999955</v>
      </c>
      <c r="H21" s="9">
        <v>8.4811537905517067</v>
      </c>
      <c r="I21" s="10">
        <v>3549.4337400000009</v>
      </c>
      <c r="J21" s="9">
        <v>15.518441203479465</v>
      </c>
      <c r="K21" s="10">
        <v>1174.8217699999998</v>
      </c>
      <c r="L21" s="9">
        <v>3.6058687294045466</v>
      </c>
      <c r="M21" s="10">
        <v>3.6246300000000002</v>
      </c>
      <c r="N21" s="9">
        <v>1.6423809623495231</v>
      </c>
      <c r="O21" s="16" t="s">
        <v>28</v>
      </c>
      <c r="P21" s="16" t="s">
        <v>28</v>
      </c>
    </row>
    <row r="22" spans="1:17" s="4" customFormat="1" ht="13.15" customHeight="1" x14ac:dyDescent="0.2">
      <c r="A22" s="35" t="s">
        <v>5</v>
      </c>
      <c r="B22" s="36"/>
      <c r="C22" s="12">
        <f>SUM(C10:C21)</f>
        <v>3897</v>
      </c>
      <c r="D22" s="13">
        <f t="shared" ref="D22:P22" si="0">SUM(D10:D21)</f>
        <v>99.999999999999986</v>
      </c>
      <c r="E22" s="12">
        <f t="shared" si="0"/>
        <v>164992</v>
      </c>
      <c r="F22" s="13">
        <f t="shared" si="0"/>
        <v>100</v>
      </c>
      <c r="G22" s="12">
        <f t="shared" si="0"/>
        <v>55745.718409999994</v>
      </c>
      <c r="H22" s="13">
        <f t="shared" si="0"/>
        <v>100.00000000000001</v>
      </c>
      <c r="I22" s="12">
        <f t="shared" si="0"/>
        <v>22872.360010000004</v>
      </c>
      <c r="J22" s="13">
        <f t="shared" si="0"/>
        <v>99.999999999999986</v>
      </c>
      <c r="K22" s="12">
        <f t="shared" si="0"/>
        <v>32580.824710000004</v>
      </c>
      <c r="L22" s="13">
        <f t="shared" si="0"/>
        <v>100.00000000000001</v>
      </c>
      <c r="M22" s="12">
        <f t="shared" si="0"/>
        <v>220.69362000000001</v>
      </c>
      <c r="N22" s="13">
        <f t="shared" si="0"/>
        <v>100.00000000000001</v>
      </c>
      <c r="O22" s="12">
        <f t="shared" si="0"/>
        <v>71.840339999999998</v>
      </c>
      <c r="P22" s="13">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51</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8" t="s">
        <v>3</v>
      </c>
      <c r="D9" s="28" t="s">
        <v>4</v>
      </c>
      <c r="E9" s="28" t="s">
        <v>1</v>
      </c>
      <c r="F9" s="28" t="s">
        <v>4</v>
      </c>
      <c r="G9" s="28" t="s">
        <v>2</v>
      </c>
      <c r="H9" s="28" t="s">
        <v>4</v>
      </c>
      <c r="I9" s="28" t="s">
        <v>33</v>
      </c>
      <c r="J9" s="28" t="s">
        <v>4</v>
      </c>
      <c r="K9" s="28" t="s">
        <v>34</v>
      </c>
      <c r="L9" s="28" t="s">
        <v>4</v>
      </c>
      <c r="M9" s="28" t="s">
        <v>35</v>
      </c>
      <c r="N9" s="28" t="s">
        <v>4</v>
      </c>
      <c r="O9" s="28" t="s">
        <v>36</v>
      </c>
      <c r="P9" s="28" t="s">
        <v>4</v>
      </c>
    </row>
    <row r="10" spans="1:16" s="4" customFormat="1" ht="13.15" customHeight="1" x14ac:dyDescent="0.2">
      <c r="A10" s="7" t="s">
        <v>7</v>
      </c>
      <c r="B10" s="8" t="s">
        <v>16</v>
      </c>
      <c r="C10" s="11">
        <v>213</v>
      </c>
      <c r="D10" s="9">
        <v>5.3951367781155017</v>
      </c>
      <c r="E10" s="11">
        <v>12773</v>
      </c>
      <c r="F10" s="9">
        <v>7.6119927771586573</v>
      </c>
      <c r="G10" s="10">
        <v>5254.89</v>
      </c>
      <c r="H10" s="9">
        <v>9.5794891752149685</v>
      </c>
      <c r="I10" s="10">
        <v>1541.5450000000001</v>
      </c>
      <c r="J10" s="9">
        <v>6.5923972014839922</v>
      </c>
      <c r="K10" s="10">
        <v>3699.11</v>
      </c>
      <c r="L10" s="9">
        <v>11.865460901389598</v>
      </c>
      <c r="M10" s="10">
        <v>14.234999999999999</v>
      </c>
      <c r="N10" s="9">
        <v>5.7532818158303165</v>
      </c>
      <c r="O10" s="16" t="s">
        <v>28</v>
      </c>
      <c r="P10" s="16" t="s">
        <v>28</v>
      </c>
    </row>
    <row r="11" spans="1:16" s="4" customFormat="1" ht="13.15" customHeight="1" x14ac:dyDescent="0.2">
      <c r="A11" s="7" t="s">
        <v>8</v>
      </c>
      <c r="B11" s="8" t="s">
        <v>17</v>
      </c>
      <c r="C11" s="11">
        <v>672</v>
      </c>
      <c r="D11" s="9">
        <v>17.021276595744681</v>
      </c>
      <c r="E11" s="11">
        <v>92063</v>
      </c>
      <c r="F11" s="9">
        <v>54.86439294163921</v>
      </c>
      <c r="G11" s="10">
        <v>12221.968999999999</v>
      </c>
      <c r="H11" s="9">
        <v>22.280241781524047</v>
      </c>
      <c r="I11" s="10">
        <v>5082.66</v>
      </c>
      <c r="J11" s="9">
        <v>21.735929577206388</v>
      </c>
      <c r="K11" s="10">
        <v>7127.1469999999999</v>
      </c>
      <c r="L11" s="9">
        <v>22.861413709502063</v>
      </c>
      <c r="M11" s="10">
        <v>4.6440000000000001</v>
      </c>
      <c r="N11" s="9">
        <v>1.8769399896533887</v>
      </c>
      <c r="O11" s="17">
        <v>7.5179999999999998</v>
      </c>
      <c r="P11" s="18">
        <v>15.313168347082188</v>
      </c>
    </row>
    <row r="12" spans="1:16" s="4" customFormat="1" ht="13.15" customHeight="1" x14ac:dyDescent="0.2">
      <c r="A12" s="7" t="s">
        <v>9</v>
      </c>
      <c r="B12" s="8" t="s">
        <v>18</v>
      </c>
      <c r="C12" s="11">
        <v>134</v>
      </c>
      <c r="D12" s="9">
        <v>3.3941236068895644</v>
      </c>
      <c r="E12" s="11">
        <v>2384</v>
      </c>
      <c r="F12" s="9">
        <v>1.4207305081614532</v>
      </c>
      <c r="G12" s="10">
        <v>2395.37</v>
      </c>
      <c r="H12" s="9">
        <v>4.3666796042609226</v>
      </c>
      <c r="I12" s="10">
        <v>1520.3689999999999</v>
      </c>
      <c r="J12" s="9">
        <v>6.5018383120979362</v>
      </c>
      <c r="K12" s="10">
        <v>868.18399999999997</v>
      </c>
      <c r="L12" s="9">
        <v>2.7848329212194356</v>
      </c>
      <c r="M12" s="10">
        <v>6.8179999999999996</v>
      </c>
      <c r="N12" s="9">
        <v>2.7555936368339369</v>
      </c>
      <c r="O12" s="16" t="s">
        <v>28</v>
      </c>
      <c r="P12" s="16" t="s">
        <v>28</v>
      </c>
    </row>
    <row r="13" spans="1:16" s="4" customFormat="1" ht="13.15" customHeight="1" x14ac:dyDescent="0.2">
      <c r="A13" s="7" t="s">
        <v>10</v>
      </c>
      <c r="B13" s="8" t="s">
        <v>19</v>
      </c>
      <c r="C13" s="11">
        <v>482</v>
      </c>
      <c r="D13" s="9">
        <v>12.20871327254306</v>
      </c>
      <c r="E13" s="11">
        <v>11316</v>
      </c>
      <c r="F13" s="9">
        <v>6.7437023617260925</v>
      </c>
      <c r="G13" s="10">
        <v>5258.0810000000001</v>
      </c>
      <c r="H13" s="9">
        <v>9.5853062617682756</v>
      </c>
      <c r="I13" s="10">
        <v>1567.5609999999999</v>
      </c>
      <c r="J13" s="9">
        <v>6.7036542881041079</v>
      </c>
      <c r="K13" s="10">
        <v>3677.2550000000001</v>
      </c>
      <c r="L13" s="9">
        <v>11.795357647363666</v>
      </c>
      <c r="M13" s="10">
        <v>10.635999999999999</v>
      </c>
      <c r="N13" s="9">
        <v>4.2986937403000516</v>
      </c>
      <c r="O13" s="17">
        <v>2.629</v>
      </c>
      <c r="P13" s="19">
        <v>5.3549241266931462</v>
      </c>
    </row>
    <row r="14" spans="1:16" s="4" customFormat="1" ht="13.15" customHeight="1" x14ac:dyDescent="0.2">
      <c r="A14" s="7" t="s">
        <v>11</v>
      </c>
      <c r="B14" s="8" t="s">
        <v>20</v>
      </c>
      <c r="C14" s="11">
        <v>100</v>
      </c>
      <c r="D14" s="9">
        <v>2.5329280648429582</v>
      </c>
      <c r="E14" s="11">
        <v>1438</v>
      </c>
      <c r="F14" s="9">
        <v>0.85696747933564166</v>
      </c>
      <c r="G14" s="10">
        <v>849.24400000000003</v>
      </c>
      <c r="H14" s="9">
        <v>1.5481434825688569</v>
      </c>
      <c r="I14" s="10">
        <v>246.59299999999999</v>
      </c>
      <c r="J14" s="9">
        <v>1.0545517666403132</v>
      </c>
      <c r="K14" s="10">
        <v>569.53899999999999</v>
      </c>
      <c r="L14" s="9">
        <v>1.8268834223141592</v>
      </c>
      <c r="M14" s="10">
        <v>33.113</v>
      </c>
      <c r="N14" s="9">
        <v>13.383099456802899</v>
      </c>
      <c r="O14" s="16" t="s">
        <v>28</v>
      </c>
      <c r="P14" s="16" t="s">
        <v>28</v>
      </c>
    </row>
    <row r="15" spans="1:16" s="4" customFormat="1" ht="13.15" customHeight="1" x14ac:dyDescent="0.2">
      <c r="A15" s="7" t="s">
        <v>12</v>
      </c>
      <c r="B15" s="8" t="s">
        <v>21</v>
      </c>
      <c r="C15" s="11">
        <v>140</v>
      </c>
      <c r="D15" s="9">
        <v>3.5460992907801421</v>
      </c>
      <c r="E15" s="11">
        <v>7140</v>
      </c>
      <c r="F15" s="9">
        <v>4.2550401964231437</v>
      </c>
      <c r="G15" s="10">
        <v>2320.3359999999998</v>
      </c>
      <c r="H15" s="9">
        <v>4.2298951252759993</v>
      </c>
      <c r="I15" s="10">
        <v>587.77300000000002</v>
      </c>
      <c r="J15" s="9">
        <v>2.5136036121604302</v>
      </c>
      <c r="K15" s="10">
        <v>1720.9069999999999</v>
      </c>
      <c r="L15" s="9">
        <v>5.5200723210252383</v>
      </c>
      <c r="M15" s="10">
        <v>11.654999999999999</v>
      </c>
      <c r="N15" s="9">
        <v>4.7105373771339885</v>
      </c>
      <c r="O15" s="16" t="s">
        <v>28</v>
      </c>
      <c r="P15" s="16" t="s">
        <v>28</v>
      </c>
    </row>
    <row r="16" spans="1:16" s="4" customFormat="1" ht="13.15" customHeight="1" x14ac:dyDescent="0.2">
      <c r="A16" s="7" t="s">
        <v>13</v>
      </c>
      <c r="B16" s="8" t="s">
        <v>22</v>
      </c>
      <c r="C16" s="11">
        <v>220</v>
      </c>
      <c r="D16" s="9">
        <v>5.572441742654509</v>
      </c>
      <c r="E16" s="11">
        <v>2999</v>
      </c>
      <c r="F16" s="9">
        <v>1.787236071298741</v>
      </c>
      <c r="G16" s="10">
        <v>3689.9760000000001</v>
      </c>
      <c r="H16" s="9">
        <v>6.7267031562607453</v>
      </c>
      <c r="I16" s="10">
        <v>2254.0079999999998</v>
      </c>
      <c r="J16" s="9">
        <v>9.6392359816434325</v>
      </c>
      <c r="K16" s="10">
        <v>1405.57</v>
      </c>
      <c r="L16" s="9">
        <v>4.5085806799922619</v>
      </c>
      <c r="M16" s="10">
        <v>30.398</v>
      </c>
      <c r="N16" s="9">
        <v>12.285792809105018</v>
      </c>
      <c r="O16" s="16" t="s">
        <v>28</v>
      </c>
      <c r="P16" s="16" t="s">
        <v>28</v>
      </c>
    </row>
    <row r="17" spans="1:17" s="4" customFormat="1" ht="13.15" customHeight="1" x14ac:dyDescent="0.2">
      <c r="A17" s="7" t="s">
        <v>14</v>
      </c>
      <c r="B17" s="8" t="s">
        <v>23</v>
      </c>
      <c r="C17" s="11">
        <v>1037</v>
      </c>
      <c r="D17" s="9">
        <v>26.266464032421478</v>
      </c>
      <c r="E17" s="11">
        <v>14218</v>
      </c>
      <c r="F17" s="9">
        <v>8.4731318645300089</v>
      </c>
      <c r="G17" s="10">
        <v>10665.26</v>
      </c>
      <c r="H17" s="9">
        <v>19.442413203864056</v>
      </c>
      <c r="I17" s="10">
        <v>3137.8980000000001</v>
      </c>
      <c r="J17" s="9">
        <v>13.419180104208579</v>
      </c>
      <c r="K17" s="10">
        <v>7379.085</v>
      </c>
      <c r="L17" s="9">
        <v>23.669543364628375</v>
      </c>
      <c r="M17" s="10">
        <v>109.32899999999999</v>
      </c>
      <c r="N17" s="9">
        <v>44.186901836523539</v>
      </c>
      <c r="O17" s="17">
        <v>38.948</v>
      </c>
      <c r="P17" s="18">
        <v>79.331907526224668</v>
      </c>
    </row>
    <row r="18" spans="1:17" s="4" customFormat="1" ht="13.15" customHeight="1" x14ac:dyDescent="0.2">
      <c r="A18" s="7" t="s">
        <v>15</v>
      </c>
      <c r="B18" s="8" t="s">
        <v>24</v>
      </c>
      <c r="C18" s="11">
        <v>313</v>
      </c>
      <c r="D18" s="9">
        <v>7.9280648429584595</v>
      </c>
      <c r="E18" s="11">
        <v>4996</v>
      </c>
      <c r="F18" s="9">
        <v>2.9773362494859983</v>
      </c>
      <c r="G18" s="10">
        <v>3324.527</v>
      </c>
      <c r="H18" s="9">
        <v>6.0605018200590104</v>
      </c>
      <c r="I18" s="10">
        <v>1540.3440000000001</v>
      </c>
      <c r="J18" s="9">
        <v>6.5872611405587627</v>
      </c>
      <c r="K18" s="10">
        <v>1768.174</v>
      </c>
      <c r="L18" s="9">
        <v>5.6716884504255489</v>
      </c>
      <c r="M18" s="10">
        <v>16.010000000000002</v>
      </c>
      <c r="N18" s="9">
        <v>6.4706738230729446</v>
      </c>
      <c r="O18" s="16" t="s">
        <v>28</v>
      </c>
      <c r="P18" s="16" t="s">
        <v>28</v>
      </c>
    </row>
    <row r="19" spans="1:17" s="4" customFormat="1" ht="13.15" customHeight="1" x14ac:dyDescent="0.2">
      <c r="A19" s="8">
        <v>10</v>
      </c>
      <c r="B19" s="8" t="s">
        <v>25</v>
      </c>
      <c r="C19" s="11">
        <v>88</v>
      </c>
      <c r="D19" s="9">
        <v>2.2289766970618032</v>
      </c>
      <c r="E19" s="11">
        <v>951</v>
      </c>
      <c r="F19" s="9">
        <v>0.56674274885131792</v>
      </c>
      <c r="G19" s="10">
        <v>665.29499999999996</v>
      </c>
      <c r="H19" s="9">
        <v>1.2128105918153647</v>
      </c>
      <c r="I19" s="10">
        <v>281.56099999999998</v>
      </c>
      <c r="J19" s="9">
        <v>1.2040919651693813</v>
      </c>
      <c r="K19" s="10">
        <v>383.733</v>
      </c>
      <c r="L19" s="9">
        <v>1.2308822684572598</v>
      </c>
      <c r="M19" s="16" t="s">
        <v>28</v>
      </c>
      <c r="N19" s="16" t="s">
        <v>28</v>
      </c>
      <c r="O19" s="16" t="s">
        <v>28</v>
      </c>
      <c r="P19" s="16" t="s">
        <v>28</v>
      </c>
    </row>
    <row r="20" spans="1:17" s="4" customFormat="1" ht="13.15" customHeight="1" x14ac:dyDescent="0.2">
      <c r="A20" s="8">
        <v>11</v>
      </c>
      <c r="B20" s="8" t="s">
        <v>26</v>
      </c>
      <c r="C20" s="11">
        <v>247</v>
      </c>
      <c r="D20" s="9">
        <v>6.2563323201621071</v>
      </c>
      <c r="E20" s="11">
        <v>9355</v>
      </c>
      <c r="F20" s="9">
        <v>5.5750561677224812</v>
      </c>
      <c r="G20" s="10">
        <v>3575.373</v>
      </c>
      <c r="H20" s="9">
        <v>6.5177857102348229</v>
      </c>
      <c r="I20" s="10">
        <v>2098.9160000000002</v>
      </c>
      <c r="J20" s="9">
        <v>8.9759870549026939</v>
      </c>
      <c r="K20" s="10">
        <v>1469.4970000000001</v>
      </c>
      <c r="L20" s="9">
        <v>4.7136363066276239</v>
      </c>
      <c r="M20" s="10">
        <v>6.9610000000000003</v>
      </c>
      <c r="N20" s="9">
        <v>2.8133891619244702</v>
      </c>
      <c r="O20" s="16" t="s">
        <v>28</v>
      </c>
      <c r="P20" s="16" t="s">
        <v>28</v>
      </c>
    </row>
    <row r="21" spans="1:17" s="4" customFormat="1" ht="13.15" customHeight="1" x14ac:dyDescent="0.2">
      <c r="A21" s="8">
        <v>12</v>
      </c>
      <c r="B21" s="8" t="s">
        <v>27</v>
      </c>
      <c r="C21" s="11">
        <v>302</v>
      </c>
      <c r="D21" s="9">
        <v>7.649442755825735</v>
      </c>
      <c r="E21" s="11">
        <v>8168</v>
      </c>
      <c r="F21" s="9">
        <v>4.8676706336672604</v>
      </c>
      <c r="G21" s="10">
        <v>4635.3180000000002</v>
      </c>
      <c r="H21" s="9">
        <v>8.4500300871529372</v>
      </c>
      <c r="I21" s="10">
        <v>3524.451</v>
      </c>
      <c r="J21" s="9">
        <v>15.072268995823965</v>
      </c>
      <c r="K21" s="10">
        <v>1107.242</v>
      </c>
      <c r="L21" s="9">
        <v>3.551648007054784</v>
      </c>
      <c r="M21" s="10">
        <v>3.625</v>
      </c>
      <c r="N21" s="9">
        <v>1.4650963528194516</v>
      </c>
      <c r="O21" s="16" t="s">
        <v>28</v>
      </c>
      <c r="P21" s="16" t="s">
        <v>28</v>
      </c>
    </row>
    <row r="22" spans="1:17" s="4" customFormat="1" ht="13.15" customHeight="1" x14ac:dyDescent="0.2">
      <c r="A22" s="35" t="s">
        <v>5</v>
      </c>
      <c r="B22" s="36"/>
      <c r="C22" s="12">
        <f>SUM(C10:C21)</f>
        <v>3948</v>
      </c>
      <c r="D22" s="13">
        <f t="shared" ref="D22:P22" si="0">SUM(D10:D21)</f>
        <v>100</v>
      </c>
      <c r="E22" s="12">
        <f t="shared" si="0"/>
        <v>167801</v>
      </c>
      <c r="F22" s="13">
        <f t="shared" si="0"/>
        <v>99.999999999999972</v>
      </c>
      <c r="G22" s="12">
        <f t="shared" si="0"/>
        <v>54855.638999999996</v>
      </c>
      <c r="H22" s="13">
        <f t="shared" si="0"/>
        <v>100.00000000000001</v>
      </c>
      <c r="I22" s="12">
        <f t="shared" si="0"/>
        <v>23383.679000000004</v>
      </c>
      <c r="J22" s="13">
        <f t="shared" si="0"/>
        <v>99.999999999999986</v>
      </c>
      <c r="K22" s="12">
        <f t="shared" si="0"/>
        <v>31175.442999999996</v>
      </c>
      <c r="L22" s="13">
        <f t="shared" si="0"/>
        <v>100.00000000000001</v>
      </c>
      <c r="M22" s="12">
        <f t="shared" si="0"/>
        <v>247.42399999999998</v>
      </c>
      <c r="N22" s="13">
        <f t="shared" si="0"/>
        <v>100.00000000000003</v>
      </c>
      <c r="O22" s="12">
        <f t="shared" si="0"/>
        <v>49.094999999999999</v>
      </c>
      <c r="P22" s="13">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2"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25"/>
  <sheetViews>
    <sheetView workbookViewId="0">
      <selection activeCell="A24" sqref="A24:XFD24"/>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52</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9" t="s">
        <v>3</v>
      </c>
      <c r="D9" s="29" t="s">
        <v>4</v>
      </c>
      <c r="E9" s="29" t="s">
        <v>1</v>
      </c>
      <c r="F9" s="29" t="s">
        <v>4</v>
      </c>
      <c r="G9" s="29" t="s">
        <v>2</v>
      </c>
      <c r="H9" s="29" t="s">
        <v>4</v>
      </c>
      <c r="I9" s="29" t="s">
        <v>33</v>
      </c>
      <c r="J9" s="29" t="s">
        <v>4</v>
      </c>
      <c r="K9" s="29" t="s">
        <v>34</v>
      </c>
      <c r="L9" s="29" t="s">
        <v>4</v>
      </c>
      <c r="M9" s="29" t="s">
        <v>35</v>
      </c>
      <c r="N9" s="29" t="s">
        <v>4</v>
      </c>
      <c r="O9" s="29" t="s">
        <v>36</v>
      </c>
      <c r="P9" s="29" t="s">
        <v>4</v>
      </c>
    </row>
    <row r="10" spans="1:16" s="4" customFormat="1" ht="13.15" customHeight="1" x14ac:dyDescent="0.2">
      <c r="A10" s="7" t="s">
        <v>7</v>
      </c>
      <c r="B10" s="8" t="s">
        <v>16</v>
      </c>
      <c r="C10" s="11">
        <v>210</v>
      </c>
      <c r="D10" s="9">
        <v>5.3191489361702127</v>
      </c>
      <c r="E10" s="11">
        <v>12223</v>
      </c>
      <c r="F10" s="9">
        <v>7.5094613191782162</v>
      </c>
      <c r="G10" s="10">
        <v>5114.452720000002</v>
      </c>
      <c r="H10" s="9">
        <v>9.5453579581182098</v>
      </c>
      <c r="I10" s="10">
        <v>1522.1055799999995</v>
      </c>
      <c r="J10" s="9">
        <v>6.7319806450936479</v>
      </c>
      <c r="K10" s="10">
        <v>3590.8376999999996</v>
      </c>
      <c r="L10" s="9">
        <v>11.700931232303404</v>
      </c>
      <c r="M10" s="10">
        <v>1.50949</v>
      </c>
      <c r="N10" s="9">
        <v>0.59312930493115135</v>
      </c>
      <c r="O10" s="16" t="s">
        <v>28</v>
      </c>
      <c r="P10" s="16" t="s">
        <v>28</v>
      </c>
    </row>
    <row r="11" spans="1:16" s="4" customFormat="1" ht="13.15" customHeight="1" x14ac:dyDescent="0.2">
      <c r="A11" s="7" t="s">
        <v>8</v>
      </c>
      <c r="B11" s="8" t="s">
        <v>17</v>
      </c>
      <c r="C11" s="11">
        <v>651</v>
      </c>
      <c r="D11" s="9">
        <v>16.48936170212766</v>
      </c>
      <c r="E11" s="11">
        <v>88402</v>
      </c>
      <c r="F11" s="9">
        <v>54.311658311215957</v>
      </c>
      <c r="G11" s="10">
        <v>11672.626210000004</v>
      </c>
      <c r="H11" s="9">
        <v>21.785203928087675</v>
      </c>
      <c r="I11" s="10">
        <v>4821.9133900000006</v>
      </c>
      <c r="J11" s="9">
        <v>21.326396828397353</v>
      </c>
      <c r="K11" s="10">
        <v>6844.881540000004</v>
      </c>
      <c r="L11" s="9">
        <v>22.3044021713382</v>
      </c>
      <c r="M11" s="10">
        <v>5.4039699999999993</v>
      </c>
      <c r="N11" s="9">
        <v>2.1234012613324986</v>
      </c>
      <c r="O11" s="17">
        <v>0.42731999999999998</v>
      </c>
      <c r="P11" s="18">
        <v>1.5551055879283162</v>
      </c>
    </row>
    <row r="12" spans="1:16" s="4" customFormat="1" ht="13.15" customHeight="1" x14ac:dyDescent="0.2">
      <c r="A12" s="7" t="s">
        <v>9</v>
      </c>
      <c r="B12" s="8" t="s">
        <v>18</v>
      </c>
      <c r="C12" s="11">
        <v>135</v>
      </c>
      <c r="D12" s="9">
        <v>3.4194528875379939</v>
      </c>
      <c r="E12" s="11">
        <v>2469</v>
      </c>
      <c r="F12" s="9">
        <v>1.5168829253907401</v>
      </c>
      <c r="G12" s="10">
        <v>2458.2281100000014</v>
      </c>
      <c r="H12" s="9">
        <v>4.5879136121251287</v>
      </c>
      <c r="I12" s="10">
        <v>1525.13435</v>
      </c>
      <c r="J12" s="9">
        <v>6.7453763130987827</v>
      </c>
      <c r="K12" s="10">
        <v>926.37030999999979</v>
      </c>
      <c r="L12" s="9">
        <v>3.0186257911232204</v>
      </c>
      <c r="M12" s="10">
        <v>6.7234699999999998</v>
      </c>
      <c r="N12" s="9">
        <v>2.641877115996428</v>
      </c>
      <c r="O12" s="16" t="s">
        <v>28</v>
      </c>
      <c r="P12" s="16" t="s">
        <v>28</v>
      </c>
    </row>
    <row r="13" spans="1:16" s="4" customFormat="1" ht="13.15" customHeight="1" x14ac:dyDescent="0.2">
      <c r="A13" s="7" t="s">
        <v>10</v>
      </c>
      <c r="B13" s="8" t="s">
        <v>19</v>
      </c>
      <c r="C13" s="11">
        <v>483</v>
      </c>
      <c r="D13" s="9">
        <v>12.23404255319149</v>
      </c>
      <c r="E13" s="11">
        <v>11085</v>
      </c>
      <c r="F13" s="9">
        <v>6.8103066941905048</v>
      </c>
      <c r="G13" s="10">
        <v>4986.4818200000018</v>
      </c>
      <c r="H13" s="9">
        <v>9.3065194908183191</v>
      </c>
      <c r="I13" s="10">
        <v>1396.06828</v>
      </c>
      <c r="J13" s="9">
        <v>6.174541873888395</v>
      </c>
      <c r="K13" s="10">
        <v>3576.9670399999973</v>
      </c>
      <c r="L13" s="9">
        <v>11.655732965947147</v>
      </c>
      <c r="M13" s="10">
        <v>10.99274</v>
      </c>
      <c r="N13" s="9">
        <v>4.3194166476683273</v>
      </c>
      <c r="O13" s="17">
        <v>2.4537300000000002</v>
      </c>
      <c r="P13" s="19">
        <v>8.9296293977987169</v>
      </c>
    </row>
    <row r="14" spans="1:16" s="4" customFormat="1" ht="13.15" customHeight="1" x14ac:dyDescent="0.2">
      <c r="A14" s="7" t="s">
        <v>11</v>
      </c>
      <c r="B14" s="8" t="s">
        <v>20</v>
      </c>
      <c r="C14" s="11">
        <v>102</v>
      </c>
      <c r="D14" s="9">
        <v>2.5835866261398177</v>
      </c>
      <c r="E14" s="11">
        <v>1343</v>
      </c>
      <c r="F14" s="9">
        <v>0.82510075690553419</v>
      </c>
      <c r="G14" s="10">
        <v>737.3878100000004</v>
      </c>
      <c r="H14" s="9">
        <v>1.3762236129152954</v>
      </c>
      <c r="I14" s="10">
        <v>259.72816</v>
      </c>
      <c r="J14" s="9">
        <v>1.1487277683495432</v>
      </c>
      <c r="K14" s="10">
        <v>444.24936999999989</v>
      </c>
      <c r="L14" s="9">
        <v>1.4476096561991953</v>
      </c>
      <c r="M14" s="10">
        <v>33.410280000000007</v>
      </c>
      <c r="N14" s="9">
        <v>13.128020824222189</v>
      </c>
      <c r="O14" s="16" t="s">
        <v>28</v>
      </c>
      <c r="P14" s="16" t="s">
        <v>28</v>
      </c>
    </row>
    <row r="15" spans="1:16" s="4" customFormat="1" ht="13.15" customHeight="1" x14ac:dyDescent="0.2">
      <c r="A15" s="7" t="s">
        <v>12</v>
      </c>
      <c r="B15" s="8" t="s">
        <v>21</v>
      </c>
      <c r="C15" s="11">
        <v>156</v>
      </c>
      <c r="D15" s="9">
        <v>3.9513677811550152</v>
      </c>
      <c r="E15" s="11">
        <v>7420</v>
      </c>
      <c r="F15" s="9">
        <v>4.5586356040499361</v>
      </c>
      <c r="G15" s="10">
        <v>2432.9864599999996</v>
      </c>
      <c r="H15" s="9">
        <v>4.5408038629702769</v>
      </c>
      <c r="I15" s="10">
        <v>622.49641000000008</v>
      </c>
      <c r="J15" s="9">
        <v>2.7531820649131857</v>
      </c>
      <c r="K15" s="10">
        <v>1800.0016199999998</v>
      </c>
      <c r="L15" s="9">
        <v>5.86539881032627</v>
      </c>
      <c r="M15" s="10">
        <v>10.48841</v>
      </c>
      <c r="N15" s="9">
        <v>4.1212484568516103</v>
      </c>
      <c r="O15" s="16" t="s">
        <v>28</v>
      </c>
      <c r="P15" s="16" t="s">
        <v>28</v>
      </c>
    </row>
    <row r="16" spans="1:16" s="4" customFormat="1" ht="13.15" customHeight="1" x14ac:dyDescent="0.2">
      <c r="A16" s="7" t="s">
        <v>13</v>
      </c>
      <c r="B16" s="8" t="s">
        <v>22</v>
      </c>
      <c r="C16" s="11">
        <v>225</v>
      </c>
      <c r="D16" s="9">
        <v>5.6990881458966562</v>
      </c>
      <c r="E16" s="11">
        <v>2979</v>
      </c>
      <c r="F16" s="9">
        <v>1.8302123267472721</v>
      </c>
      <c r="G16" s="10">
        <v>3584.5881300000001</v>
      </c>
      <c r="H16" s="9">
        <v>6.6900954425621428</v>
      </c>
      <c r="I16" s="10">
        <v>2163.2596899999994</v>
      </c>
      <c r="J16" s="9">
        <v>9.5676821337132782</v>
      </c>
      <c r="K16" s="10">
        <v>1390.0843400000001</v>
      </c>
      <c r="L16" s="9">
        <v>4.5296620533536966</v>
      </c>
      <c r="M16" s="10">
        <v>31.244139999999998</v>
      </c>
      <c r="N16" s="9">
        <v>12.276871686047327</v>
      </c>
      <c r="O16" s="16" t="s">
        <v>28</v>
      </c>
      <c r="P16" s="16" t="s">
        <v>28</v>
      </c>
    </row>
    <row r="17" spans="1:17" s="4" customFormat="1" ht="13.15" customHeight="1" x14ac:dyDescent="0.2">
      <c r="A17" s="7" t="s">
        <v>14</v>
      </c>
      <c r="B17" s="8" t="s">
        <v>23</v>
      </c>
      <c r="C17" s="11">
        <v>1034</v>
      </c>
      <c r="D17" s="9">
        <v>26.190476190476193</v>
      </c>
      <c r="E17" s="11">
        <v>14438</v>
      </c>
      <c r="F17" s="9">
        <v>8.8702939152659006</v>
      </c>
      <c r="G17" s="10">
        <v>10754.463480000002</v>
      </c>
      <c r="H17" s="9">
        <v>20.071591074188213</v>
      </c>
      <c r="I17" s="10">
        <v>3017.6625899999999</v>
      </c>
      <c r="J17" s="9">
        <v>13.346542063989528</v>
      </c>
      <c r="K17" s="10">
        <v>7602.5866999999926</v>
      </c>
      <c r="L17" s="9">
        <v>24.773423807019846</v>
      </c>
      <c r="M17" s="10">
        <v>109.61666</v>
      </c>
      <c r="N17" s="9">
        <v>43.072066297010473</v>
      </c>
      <c r="O17" s="17">
        <v>24.597470000000001</v>
      </c>
      <c r="P17" s="18">
        <v>89.515265014272956</v>
      </c>
    </row>
    <row r="18" spans="1:17" s="4" customFormat="1" ht="13.15" customHeight="1" x14ac:dyDescent="0.2">
      <c r="A18" s="7" t="s">
        <v>15</v>
      </c>
      <c r="B18" s="8" t="s">
        <v>24</v>
      </c>
      <c r="C18" s="11">
        <v>321</v>
      </c>
      <c r="D18" s="9">
        <v>8.1306990881458976</v>
      </c>
      <c r="E18" s="11">
        <v>5013</v>
      </c>
      <c r="F18" s="9">
        <v>3.0798437039221467</v>
      </c>
      <c r="G18" s="10">
        <v>3359.6946300000013</v>
      </c>
      <c r="H18" s="9">
        <v>6.2703654973503236</v>
      </c>
      <c r="I18" s="10">
        <v>1631.9449499999994</v>
      </c>
      <c r="J18" s="9">
        <v>7.2177790828795994</v>
      </c>
      <c r="K18" s="10">
        <v>1712.7323000000015</v>
      </c>
      <c r="L18" s="9">
        <v>5.5810271964240714</v>
      </c>
      <c r="M18" s="10">
        <v>15.01741</v>
      </c>
      <c r="N18" s="9">
        <v>5.900844626440799</v>
      </c>
      <c r="O18" s="16" t="s">
        <v>28</v>
      </c>
      <c r="P18" s="16" t="s">
        <v>28</v>
      </c>
    </row>
    <row r="19" spans="1:17" s="4" customFormat="1" ht="13.15" customHeight="1" x14ac:dyDescent="0.2">
      <c r="A19" s="8">
        <v>10</v>
      </c>
      <c r="B19" s="8" t="s">
        <v>25</v>
      </c>
      <c r="C19" s="11">
        <v>91</v>
      </c>
      <c r="D19" s="9">
        <v>2.3049645390070919</v>
      </c>
      <c r="E19" s="11">
        <v>992</v>
      </c>
      <c r="F19" s="9">
        <v>0.60945640420721514</v>
      </c>
      <c r="G19" s="10">
        <v>677.79879000000017</v>
      </c>
      <c r="H19" s="9">
        <v>1.2650096556429584</v>
      </c>
      <c r="I19" s="10">
        <v>292.18449999999996</v>
      </c>
      <c r="J19" s="9">
        <v>1.2922759266123744</v>
      </c>
      <c r="K19" s="10">
        <v>385.61430000000001</v>
      </c>
      <c r="L19" s="9">
        <v>1.2565442338128552</v>
      </c>
      <c r="M19" s="16" t="s">
        <v>28</v>
      </c>
      <c r="N19" s="16" t="s">
        <v>28</v>
      </c>
      <c r="O19" s="16" t="s">
        <v>28</v>
      </c>
      <c r="P19" s="16" t="s">
        <v>28</v>
      </c>
    </row>
    <row r="20" spans="1:17" s="4" customFormat="1" ht="13.15" customHeight="1" x14ac:dyDescent="0.2">
      <c r="A20" s="8">
        <v>11</v>
      </c>
      <c r="B20" s="8" t="s">
        <v>26</v>
      </c>
      <c r="C20" s="11">
        <v>254</v>
      </c>
      <c r="D20" s="9">
        <v>6.4336372847011143</v>
      </c>
      <c r="E20" s="11">
        <v>8243</v>
      </c>
      <c r="F20" s="9">
        <v>5.0642632458468491</v>
      </c>
      <c r="G20" s="10">
        <v>3576.2620300000026</v>
      </c>
      <c r="H20" s="9">
        <v>6.674556027252998</v>
      </c>
      <c r="I20" s="10">
        <v>2100.0859500000001</v>
      </c>
      <c r="J20" s="9">
        <v>9.2882768148272046</v>
      </c>
      <c r="K20" s="10">
        <v>1449.83338</v>
      </c>
      <c r="L20" s="9">
        <v>4.7243574048690675</v>
      </c>
      <c r="M20" s="10">
        <v>26.342659999999999</v>
      </c>
      <c r="N20" s="9">
        <v>10.350915617750129</v>
      </c>
      <c r="O20" s="16" t="s">
        <v>28</v>
      </c>
      <c r="P20" s="16" t="s">
        <v>28</v>
      </c>
    </row>
    <row r="21" spans="1:17" s="4" customFormat="1" ht="13.15" customHeight="1" x14ac:dyDescent="0.2">
      <c r="A21" s="8">
        <v>12</v>
      </c>
      <c r="B21" s="8" t="s">
        <v>27</v>
      </c>
      <c r="C21" s="11">
        <v>286</v>
      </c>
      <c r="D21" s="9">
        <v>7.2441742654508614</v>
      </c>
      <c r="E21" s="11">
        <v>8161</v>
      </c>
      <c r="F21" s="9">
        <v>5.013884793079721</v>
      </c>
      <c r="G21" s="10">
        <v>4225.5528499999982</v>
      </c>
      <c r="H21" s="9">
        <v>7.8863598379684596</v>
      </c>
      <c r="I21" s="10">
        <v>3257.4867999999988</v>
      </c>
      <c r="J21" s="9">
        <v>14.407238484237105</v>
      </c>
      <c r="K21" s="10">
        <v>964.3193399999999</v>
      </c>
      <c r="L21" s="9">
        <v>3.1422846772830209</v>
      </c>
      <c r="M21" s="10">
        <v>3.7467100000000002</v>
      </c>
      <c r="N21" s="9">
        <v>1.4722081617490637</v>
      </c>
      <c r="O21" s="16" t="s">
        <v>28</v>
      </c>
      <c r="P21" s="16" t="s">
        <v>28</v>
      </c>
    </row>
    <row r="22" spans="1:17" s="4" customFormat="1" ht="13.15" customHeight="1" x14ac:dyDescent="0.2">
      <c r="A22" s="35" t="s">
        <v>5</v>
      </c>
      <c r="B22" s="36"/>
      <c r="C22" s="12">
        <f>SUM(C10:C21)</f>
        <v>3948</v>
      </c>
      <c r="D22" s="13">
        <f t="shared" ref="D22:P22" si="0">SUM(D10:D21)</f>
        <v>100.00000000000001</v>
      </c>
      <c r="E22" s="12">
        <f t="shared" si="0"/>
        <v>162768</v>
      </c>
      <c r="F22" s="13">
        <f t="shared" si="0"/>
        <v>100</v>
      </c>
      <c r="G22" s="12">
        <f t="shared" si="0"/>
        <v>53580.523040000015</v>
      </c>
      <c r="H22" s="13">
        <f t="shared" si="0"/>
        <v>100</v>
      </c>
      <c r="I22" s="12">
        <f t="shared" si="0"/>
        <v>22610.070649999998</v>
      </c>
      <c r="J22" s="13">
        <f t="shared" si="0"/>
        <v>100</v>
      </c>
      <c r="K22" s="12">
        <f t="shared" si="0"/>
        <v>30688.477939999997</v>
      </c>
      <c r="L22" s="13">
        <f t="shared" si="0"/>
        <v>99.999999999999986</v>
      </c>
      <c r="M22" s="12">
        <f t="shared" si="0"/>
        <v>254.49594000000002</v>
      </c>
      <c r="N22" s="13">
        <f t="shared" si="0"/>
        <v>100.00000000000001</v>
      </c>
      <c r="O22" s="12">
        <f t="shared" si="0"/>
        <v>27.478520000000003</v>
      </c>
      <c r="P22" s="13">
        <f t="shared" si="0"/>
        <v>99.999999999999986</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2" orientation="landscape" r:id="rId1"/>
  <headerFooter>
    <oddFooter>&amp;C&amp;F -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25"/>
  <sheetViews>
    <sheetView tabSelected="1" workbookViewId="0">
      <selection activeCell="R19" sqref="R19"/>
    </sheetView>
  </sheetViews>
  <sheetFormatPr defaultColWidth="8.85546875" defaultRowHeight="15" x14ac:dyDescent="0.25"/>
  <cols>
    <col min="1" max="1" width="2.85546875" customWidth="1"/>
    <col min="2" max="2" width="33.28515625" customWidth="1"/>
    <col min="3" max="3" width="6" customWidth="1"/>
    <col min="4" max="4" width="5.42578125" customWidth="1"/>
    <col min="5" max="5" width="6.5703125" customWidth="1"/>
    <col min="6" max="6" width="5.42578125" customWidth="1"/>
    <col min="7" max="7" width="8.7109375" customWidth="1"/>
    <col min="8" max="8" width="5.85546875" customWidth="1"/>
    <col min="9" max="9" width="8.7109375" customWidth="1"/>
    <col min="10" max="10" width="5" customWidth="1"/>
    <col min="11" max="11" width="9.85546875" customWidth="1"/>
    <col min="12" max="12" width="5.42578125" customWidth="1"/>
    <col min="13" max="13" width="11" customWidth="1"/>
    <col min="14" max="14" width="5.42578125" customWidth="1"/>
    <col min="15" max="15" width="8" customWidth="1"/>
    <col min="16" max="16" width="5.7109375" style="3" customWidth="1"/>
    <col min="17" max="16384" width="8.85546875" style="3"/>
  </cols>
  <sheetData>
    <row r="3" spans="1:16" x14ac:dyDescent="0.25">
      <c r="M3" s="32" t="s">
        <v>39</v>
      </c>
      <c r="N3" s="31"/>
      <c r="O3" s="31"/>
      <c r="P3" s="31"/>
    </row>
    <row r="4" spans="1:16" ht="14.45" x14ac:dyDescent="0.3">
      <c r="M4" s="33" t="s">
        <v>40</v>
      </c>
      <c r="N4" s="34"/>
      <c r="O4" s="34"/>
      <c r="P4" s="31"/>
    </row>
    <row r="5" spans="1:16" ht="9" customHeight="1" x14ac:dyDescent="0.3">
      <c r="A5" s="14"/>
      <c r="B5" s="14"/>
      <c r="C5" s="14"/>
      <c r="D5" s="14"/>
      <c r="E5" s="14"/>
      <c r="F5" s="14"/>
      <c r="G5" s="14"/>
      <c r="H5" s="14"/>
      <c r="I5" s="14"/>
      <c r="J5" s="14"/>
      <c r="K5" s="14"/>
      <c r="L5" s="14"/>
      <c r="M5" s="14"/>
      <c r="N5" s="14"/>
      <c r="O5" s="14"/>
      <c r="P5" s="15"/>
    </row>
    <row r="6" spans="1:16" ht="24" customHeight="1" x14ac:dyDescent="0.25">
      <c r="A6" s="37" t="s">
        <v>53</v>
      </c>
      <c r="B6" s="38"/>
      <c r="C6" s="38"/>
      <c r="D6" s="38"/>
      <c r="E6" s="38"/>
      <c r="F6" s="38"/>
      <c r="G6" s="38"/>
      <c r="H6" s="38"/>
      <c r="I6" s="38"/>
      <c r="J6" s="38"/>
      <c r="K6" s="38"/>
      <c r="L6" s="38"/>
      <c r="M6" s="38"/>
      <c r="N6" s="38"/>
      <c r="O6" s="38"/>
      <c r="P6" s="38"/>
    </row>
    <row r="7" spans="1:16" ht="15.6" customHeight="1" x14ac:dyDescent="0.3">
      <c r="O7" s="39" t="s">
        <v>6</v>
      </c>
      <c r="P7" s="39"/>
    </row>
    <row r="8" spans="1:16" ht="44.45" customHeight="1" x14ac:dyDescent="0.25">
      <c r="A8" s="40" t="s">
        <v>29</v>
      </c>
      <c r="B8" s="41"/>
      <c r="C8" s="42" t="s">
        <v>37</v>
      </c>
      <c r="D8" s="42"/>
      <c r="E8" s="42" t="s">
        <v>30</v>
      </c>
      <c r="F8" s="42"/>
      <c r="G8" s="42" t="s">
        <v>31</v>
      </c>
      <c r="H8" s="42"/>
      <c r="I8" s="43" t="s">
        <v>32</v>
      </c>
      <c r="J8" s="44"/>
      <c r="K8" s="44"/>
      <c r="L8" s="44"/>
      <c r="M8" s="44"/>
      <c r="N8" s="44"/>
      <c r="O8" s="44"/>
      <c r="P8" s="45"/>
    </row>
    <row r="9" spans="1:16" ht="56.25" x14ac:dyDescent="0.25">
      <c r="A9" s="41"/>
      <c r="B9" s="41"/>
      <c r="C9" s="29" t="s">
        <v>3</v>
      </c>
      <c r="D9" s="29" t="s">
        <v>4</v>
      </c>
      <c r="E9" s="29" t="s">
        <v>1</v>
      </c>
      <c r="F9" s="29" t="s">
        <v>4</v>
      </c>
      <c r="G9" s="29" t="s">
        <v>2</v>
      </c>
      <c r="H9" s="29" t="s">
        <v>4</v>
      </c>
      <c r="I9" s="29" t="s">
        <v>33</v>
      </c>
      <c r="J9" s="29" t="s">
        <v>4</v>
      </c>
      <c r="K9" s="29" t="s">
        <v>34</v>
      </c>
      <c r="L9" s="29" t="s">
        <v>4</v>
      </c>
      <c r="M9" s="29" t="s">
        <v>35</v>
      </c>
      <c r="N9" s="29" t="s">
        <v>4</v>
      </c>
      <c r="O9" s="29" t="s">
        <v>36</v>
      </c>
      <c r="P9" s="29" t="s">
        <v>4</v>
      </c>
    </row>
    <row r="10" spans="1:16" s="4" customFormat="1" ht="13.15" customHeight="1" x14ac:dyDescent="0.2">
      <c r="A10" s="7" t="s">
        <v>7</v>
      </c>
      <c r="B10" s="8" t="s">
        <v>16</v>
      </c>
      <c r="C10" s="11">
        <v>209</v>
      </c>
      <c r="D10" s="9">
        <v>5.5116033755274261</v>
      </c>
      <c r="E10" s="11">
        <v>10979</v>
      </c>
      <c r="F10" s="9">
        <v>7.4958352677717999</v>
      </c>
      <c r="G10" s="10">
        <v>5055.299</v>
      </c>
      <c r="H10" s="9">
        <v>9.6881274392323</v>
      </c>
      <c r="I10" s="10">
        <v>1568.289</v>
      </c>
      <c r="J10" s="9">
        <v>7.0434338101206624</v>
      </c>
      <c r="K10" s="10">
        <v>3474.8249999999998</v>
      </c>
      <c r="L10" s="9">
        <v>11.752672091883127</v>
      </c>
      <c r="M10" s="10">
        <v>12.183999999999999</v>
      </c>
      <c r="N10" s="9">
        <v>4.7712098369001223</v>
      </c>
      <c r="O10" s="16" t="s">
        <v>28</v>
      </c>
      <c r="P10" s="16" t="s">
        <v>28</v>
      </c>
    </row>
    <row r="11" spans="1:16" s="4" customFormat="1" ht="13.15" customHeight="1" x14ac:dyDescent="0.2">
      <c r="A11" s="7" t="s">
        <v>8</v>
      </c>
      <c r="B11" s="8" t="s">
        <v>17</v>
      </c>
      <c r="C11" s="11">
        <v>619</v>
      </c>
      <c r="D11" s="9">
        <v>16.323839662447256</v>
      </c>
      <c r="E11" s="11">
        <v>78288</v>
      </c>
      <c r="F11" s="9">
        <v>53.450583062511946</v>
      </c>
      <c r="G11" s="10">
        <v>10894.591</v>
      </c>
      <c r="H11" s="9">
        <v>20.878722703902035</v>
      </c>
      <c r="I11" s="10">
        <v>4553.9679999999998</v>
      </c>
      <c r="J11" s="9">
        <v>20.452590167633371</v>
      </c>
      <c r="K11" s="10">
        <v>6334.3419999999996</v>
      </c>
      <c r="L11" s="9">
        <v>21.424228398219523</v>
      </c>
      <c r="M11" s="10">
        <v>5.8529999999999998</v>
      </c>
      <c r="N11" s="9">
        <v>2.2920133925949129</v>
      </c>
      <c r="O11" s="17">
        <v>0.42699999999999999</v>
      </c>
      <c r="P11" s="18">
        <v>0.46034261565164891</v>
      </c>
    </row>
    <row r="12" spans="1:16" s="4" customFormat="1" ht="13.15" customHeight="1" x14ac:dyDescent="0.2">
      <c r="A12" s="7" t="s">
        <v>9</v>
      </c>
      <c r="B12" s="8" t="s">
        <v>18</v>
      </c>
      <c r="C12" s="11">
        <v>138</v>
      </c>
      <c r="D12" s="9">
        <v>3.6392405063291138</v>
      </c>
      <c r="E12" s="11">
        <v>2268</v>
      </c>
      <c r="F12" s="9">
        <v>1.5484610973045307</v>
      </c>
      <c r="G12" s="10">
        <v>2239.962</v>
      </c>
      <c r="H12" s="9">
        <v>4.2927307197927682</v>
      </c>
      <c r="I12" s="10">
        <v>1491.5889999999999</v>
      </c>
      <c r="J12" s="9">
        <v>6.6989619855805076</v>
      </c>
      <c r="K12" s="10">
        <v>743.32100000000003</v>
      </c>
      <c r="L12" s="9">
        <v>2.5140857372704115</v>
      </c>
      <c r="M12" s="10">
        <v>5.0519999999999996</v>
      </c>
      <c r="N12" s="9">
        <v>1.9783447222602939</v>
      </c>
      <c r="O12" s="16" t="s">
        <v>28</v>
      </c>
      <c r="P12" s="16" t="s">
        <v>28</v>
      </c>
    </row>
    <row r="13" spans="1:16" s="4" customFormat="1" ht="13.15" customHeight="1" x14ac:dyDescent="0.2">
      <c r="A13" s="7" t="s">
        <v>10</v>
      </c>
      <c r="B13" s="8" t="s">
        <v>19</v>
      </c>
      <c r="C13" s="11">
        <v>476</v>
      </c>
      <c r="D13" s="9">
        <v>12.552742616033754</v>
      </c>
      <c r="E13" s="11">
        <v>11061</v>
      </c>
      <c r="F13" s="9">
        <v>7.5518201928066198</v>
      </c>
      <c r="G13" s="10">
        <v>4946.0640000000003</v>
      </c>
      <c r="H13" s="9">
        <v>9.4787861914001663</v>
      </c>
      <c r="I13" s="10">
        <v>1423.598</v>
      </c>
      <c r="J13" s="9">
        <v>6.3936036567368344</v>
      </c>
      <c r="K13" s="10">
        <v>3493.9580000000001</v>
      </c>
      <c r="L13" s="9">
        <v>11.817384379590855</v>
      </c>
      <c r="M13" s="10">
        <v>10.997</v>
      </c>
      <c r="N13" s="9">
        <v>4.306384978364302</v>
      </c>
      <c r="O13" s="17">
        <v>17.510999999999999</v>
      </c>
      <c r="P13" s="19">
        <v>18.878359584721366</v>
      </c>
    </row>
    <row r="14" spans="1:16" s="4" customFormat="1" ht="13.15" customHeight="1" x14ac:dyDescent="0.2">
      <c r="A14" s="7" t="s">
        <v>11</v>
      </c>
      <c r="B14" s="8" t="s">
        <v>20</v>
      </c>
      <c r="C14" s="11">
        <v>87</v>
      </c>
      <c r="D14" s="9">
        <v>2.2943037974683547</v>
      </c>
      <c r="E14" s="11">
        <v>1443</v>
      </c>
      <c r="F14" s="9">
        <v>0.98519813201518414</v>
      </c>
      <c r="G14" s="10">
        <v>694.24599999999998</v>
      </c>
      <c r="H14" s="9">
        <v>1.3304739684393083</v>
      </c>
      <c r="I14" s="10">
        <v>260.577</v>
      </c>
      <c r="J14" s="9">
        <v>1.1702924983468046</v>
      </c>
      <c r="K14" s="10">
        <v>400.05700000000002</v>
      </c>
      <c r="L14" s="9">
        <v>1.3530864832221734</v>
      </c>
      <c r="M14" s="10">
        <v>33.610999999999997</v>
      </c>
      <c r="N14" s="9">
        <v>13.161944667436803</v>
      </c>
      <c r="O14" s="16" t="s">
        <v>28</v>
      </c>
      <c r="P14" s="16" t="s">
        <v>28</v>
      </c>
    </row>
    <row r="15" spans="1:16" s="4" customFormat="1" ht="13.15" customHeight="1" x14ac:dyDescent="0.2">
      <c r="A15" s="7" t="s">
        <v>12</v>
      </c>
      <c r="B15" s="8" t="s">
        <v>21</v>
      </c>
      <c r="C15" s="11">
        <v>163</v>
      </c>
      <c r="D15" s="9">
        <v>4.2985232067510548</v>
      </c>
      <c r="E15" s="11">
        <v>7515</v>
      </c>
      <c r="F15" s="9">
        <v>5.1308135565447746</v>
      </c>
      <c r="G15" s="10">
        <v>2440.0630000000001</v>
      </c>
      <c r="H15" s="9">
        <v>4.6762103099649464</v>
      </c>
      <c r="I15" s="10">
        <v>615.69200000000001</v>
      </c>
      <c r="J15" s="9">
        <v>2.7651700990192567</v>
      </c>
      <c r="K15" s="10">
        <v>1813.828</v>
      </c>
      <c r="L15" s="9">
        <v>6.1347911664835459</v>
      </c>
      <c r="M15" s="10">
        <v>10.542999999999999</v>
      </c>
      <c r="N15" s="9">
        <v>4.1286002388737684</v>
      </c>
      <c r="O15" s="16" t="s">
        <v>28</v>
      </c>
      <c r="P15" s="16" t="s">
        <v>28</v>
      </c>
    </row>
    <row r="16" spans="1:16" s="4" customFormat="1" ht="13.15" customHeight="1" x14ac:dyDescent="0.2">
      <c r="A16" s="7" t="s">
        <v>13</v>
      </c>
      <c r="B16" s="8" t="s">
        <v>22</v>
      </c>
      <c r="C16" s="11">
        <v>202</v>
      </c>
      <c r="D16" s="9">
        <v>5.3270042194092833</v>
      </c>
      <c r="E16" s="11">
        <v>2670</v>
      </c>
      <c r="F16" s="9">
        <v>1.8229237785727941</v>
      </c>
      <c r="G16" s="10">
        <v>3551.413</v>
      </c>
      <c r="H16" s="9">
        <v>6.8060349612053201</v>
      </c>
      <c r="I16" s="10">
        <v>2252.0349999999999</v>
      </c>
      <c r="J16" s="9">
        <v>10.11424518094247</v>
      </c>
      <c r="K16" s="10">
        <v>1268.7529999999999</v>
      </c>
      <c r="L16" s="9">
        <v>4.2912198382919984</v>
      </c>
      <c r="M16" s="10">
        <v>30.625</v>
      </c>
      <c r="N16" s="9">
        <v>11.992637988761185</v>
      </c>
      <c r="O16" s="16" t="s">
        <v>28</v>
      </c>
      <c r="P16" s="16" t="s">
        <v>28</v>
      </c>
    </row>
    <row r="17" spans="1:17" s="4" customFormat="1" ht="13.15" customHeight="1" x14ac:dyDescent="0.2">
      <c r="A17" s="7" t="s">
        <v>14</v>
      </c>
      <c r="B17" s="8" t="s">
        <v>23</v>
      </c>
      <c r="C17" s="11">
        <v>985</v>
      </c>
      <c r="D17" s="9">
        <v>25.975738396624472</v>
      </c>
      <c r="E17" s="11">
        <v>13439</v>
      </c>
      <c r="F17" s="9">
        <v>9.1753830188163974</v>
      </c>
      <c r="G17" s="10">
        <v>10836.812</v>
      </c>
      <c r="H17" s="9">
        <v>20.767993286055258</v>
      </c>
      <c r="I17" s="10">
        <v>2939.4450000000002</v>
      </c>
      <c r="J17" s="9">
        <v>13.201512154960044</v>
      </c>
      <c r="K17" s="10">
        <v>7699.06</v>
      </c>
      <c r="L17" s="9">
        <v>26.04002434532206</v>
      </c>
      <c r="M17" s="10">
        <v>123.488</v>
      </c>
      <c r="N17" s="9">
        <v>48.357449141425022</v>
      </c>
      <c r="O17" s="17">
        <v>74.819000000000003</v>
      </c>
      <c r="P17" s="18">
        <v>80.661297799626979</v>
      </c>
    </row>
    <row r="18" spans="1:17" s="4" customFormat="1" ht="13.15" customHeight="1" x14ac:dyDescent="0.2">
      <c r="A18" s="7" t="s">
        <v>15</v>
      </c>
      <c r="B18" s="8" t="s">
        <v>24</v>
      </c>
      <c r="C18" s="11">
        <v>295</v>
      </c>
      <c r="D18" s="9">
        <v>7.7795358649789019</v>
      </c>
      <c r="E18" s="11">
        <v>4816</v>
      </c>
      <c r="F18" s="9">
        <v>3.2880902313133245</v>
      </c>
      <c r="G18" s="10">
        <v>3184.4360000000001</v>
      </c>
      <c r="H18" s="9">
        <v>6.1027491727154315</v>
      </c>
      <c r="I18" s="10">
        <v>1542.777</v>
      </c>
      <c r="J18" s="9">
        <v>6.9288553852488448</v>
      </c>
      <c r="K18" s="10">
        <v>1627.653</v>
      </c>
      <c r="L18" s="9">
        <v>5.5051037069118154</v>
      </c>
      <c r="M18" s="10">
        <v>14.006</v>
      </c>
      <c r="N18" s="9">
        <v>5.4846983729171965</v>
      </c>
      <c r="O18" s="16" t="s">
        <v>28</v>
      </c>
      <c r="P18" s="16" t="s">
        <v>28</v>
      </c>
    </row>
    <row r="19" spans="1:17" s="4" customFormat="1" ht="13.15" customHeight="1" x14ac:dyDescent="0.2">
      <c r="A19" s="8">
        <v>10</v>
      </c>
      <c r="B19" s="8" t="s">
        <v>25</v>
      </c>
      <c r="C19" s="11">
        <v>83</v>
      </c>
      <c r="D19" s="9">
        <v>2.1888185654008439</v>
      </c>
      <c r="E19" s="11">
        <v>1038</v>
      </c>
      <c r="F19" s="9">
        <v>0.70868722178223231</v>
      </c>
      <c r="G19" s="10">
        <v>696.54100000000005</v>
      </c>
      <c r="H19" s="9">
        <v>1.3348721756418969</v>
      </c>
      <c r="I19" s="10">
        <v>287.28500000000003</v>
      </c>
      <c r="J19" s="9">
        <v>1.2902423482792489</v>
      </c>
      <c r="K19" s="10">
        <v>409.25599999999997</v>
      </c>
      <c r="L19" s="9">
        <v>1.3841996559929552</v>
      </c>
      <c r="M19" s="16" t="s">
        <v>28</v>
      </c>
      <c r="N19" s="16" t="s">
        <v>28</v>
      </c>
      <c r="O19" s="16" t="s">
        <v>28</v>
      </c>
      <c r="P19" s="16" t="s">
        <v>28</v>
      </c>
    </row>
    <row r="20" spans="1:17" s="4" customFormat="1" ht="13.15" customHeight="1" x14ac:dyDescent="0.2">
      <c r="A20" s="8">
        <v>11</v>
      </c>
      <c r="B20" s="8" t="s">
        <v>26</v>
      </c>
      <c r="C20" s="11">
        <v>234</v>
      </c>
      <c r="D20" s="9">
        <v>6.1708860759493671</v>
      </c>
      <c r="E20" s="11">
        <v>6608</v>
      </c>
      <c r="F20" s="9">
        <v>4.5115656662206076</v>
      </c>
      <c r="G20" s="10">
        <v>3442.3110000000001</v>
      </c>
      <c r="H20" s="9">
        <v>6.5969485985836203</v>
      </c>
      <c r="I20" s="10">
        <v>2068.3029999999999</v>
      </c>
      <c r="J20" s="9">
        <v>9.2890757250570495</v>
      </c>
      <c r="K20" s="10">
        <v>1368.72</v>
      </c>
      <c r="L20" s="9">
        <v>4.6293316485297176</v>
      </c>
      <c r="M20" s="10">
        <v>5.2880000000000003</v>
      </c>
      <c r="N20" s="9">
        <v>2.0707614590879722</v>
      </c>
      <c r="O20" s="16" t="s">
        <v>28</v>
      </c>
      <c r="P20" s="16" t="s">
        <v>28</v>
      </c>
    </row>
    <row r="21" spans="1:17" s="4" customFormat="1" ht="13.15" customHeight="1" x14ac:dyDescent="0.2">
      <c r="A21" s="8">
        <v>12</v>
      </c>
      <c r="B21" s="8" t="s">
        <v>27</v>
      </c>
      <c r="C21" s="11">
        <v>301</v>
      </c>
      <c r="D21" s="9">
        <v>7.9377637130801686</v>
      </c>
      <c r="E21" s="11">
        <v>6343</v>
      </c>
      <c r="F21" s="9">
        <v>4.3306387743397874</v>
      </c>
      <c r="G21" s="10">
        <v>4198.6139999999996</v>
      </c>
      <c r="H21" s="9">
        <v>8.0463504730669495</v>
      </c>
      <c r="I21" s="10">
        <v>3262.4140000000002</v>
      </c>
      <c r="J21" s="9">
        <v>14.652016988074898</v>
      </c>
      <c r="K21" s="10">
        <v>932.48199999999997</v>
      </c>
      <c r="L21" s="9">
        <v>3.1538725482818162</v>
      </c>
      <c r="M21" s="10">
        <v>3.718</v>
      </c>
      <c r="N21" s="9">
        <v>1.4559552013784192</v>
      </c>
      <c r="O21" s="16" t="s">
        <v>28</v>
      </c>
      <c r="P21" s="16" t="s">
        <v>28</v>
      </c>
    </row>
    <row r="22" spans="1:17" s="4" customFormat="1" ht="13.15" customHeight="1" x14ac:dyDescent="0.2">
      <c r="A22" s="35" t="s">
        <v>5</v>
      </c>
      <c r="B22" s="36"/>
      <c r="C22" s="12">
        <f>SUM(C10:C21)</f>
        <v>3792</v>
      </c>
      <c r="D22" s="13">
        <f t="shared" ref="D22:P22" si="0">SUM(D10:D21)</f>
        <v>99.999999999999986</v>
      </c>
      <c r="E22" s="12">
        <f t="shared" si="0"/>
        <v>146468</v>
      </c>
      <c r="F22" s="13">
        <f t="shared" si="0"/>
        <v>100.00000000000001</v>
      </c>
      <c r="G22" s="12">
        <f t="shared" si="0"/>
        <v>52180.351999999999</v>
      </c>
      <c r="H22" s="13">
        <f t="shared" si="0"/>
        <v>100</v>
      </c>
      <c r="I22" s="12">
        <f t="shared" si="0"/>
        <v>22265.972000000002</v>
      </c>
      <c r="J22" s="13">
        <f t="shared" si="0"/>
        <v>100</v>
      </c>
      <c r="K22" s="12">
        <f t="shared" si="0"/>
        <v>29566.255000000001</v>
      </c>
      <c r="L22" s="13">
        <f t="shared" si="0"/>
        <v>99.999999999999986</v>
      </c>
      <c r="M22" s="12">
        <f t="shared" si="0"/>
        <v>255.36500000000001</v>
      </c>
      <c r="N22" s="13">
        <f t="shared" si="0"/>
        <v>100</v>
      </c>
      <c r="O22" s="12">
        <f t="shared" si="0"/>
        <v>92.757000000000005</v>
      </c>
      <c r="P22" s="13">
        <f t="shared" si="0"/>
        <v>100</v>
      </c>
      <c r="Q22" s="5"/>
    </row>
    <row r="23" spans="1:17" ht="14.45" customHeight="1" x14ac:dyDescent="0.25">
      <c r="A23" s="3"/>
      <c r="B23" s="2" t="s">
        <v>0</v>
      </c>
      <c r="C23" s="1"/>
      <c r="D23" s="1"/>
      <c r="E23" s="1"/>
      <c r="F23" s="1"/>
      <c r="G23" s="1"/>
      <c r="H23" s="1"/>
      <c r="I23" s="1"/>
      <c r="J23" s="1"/>
      <c r="K23" s="1"/>
      <c r="L23" s="1"/>
      <c r="M23" s="1"/>
      <c r="N23" s="1"/>
      <c r="O23" s="1"/>
    </row>
    <row r="24" spans="1:17" ht="45" customHeight="1" x14ac:dyDescent="0.25">
      <c r="B24" s="30" t="s">
        <v>38</v>
      </c>
      <c r="C24" s="31"/>
      <c r="D24" s="31"/>
      <c r="E24" s="31"/>
      <c r="F24" s="31"/>
      <c r="G24" s="31"/>
      <c r="H24" s="31"/>
      <c r="I24" s="31"/>
      <c r="J24" s="31"/>
      <c r="K24" s="31"/>
      <c r="L24" s="31"/>
      <c r="M24" s="31"/>
      <c r="N24" s="31"/>
      <c r="O24" s="31"/>
      <c r="P24" s="31"/>
    </row>
    <row r="25" spans="1:17" x14ac:dyDescent="0.25">
      <c r="B25" s="30" t="s">
        <v>41</v>
      </c>
      <c r="C25" s="31"/>
      <c r="D25" s="31"/>
      <c r="E25" s="31"/>
      <c r="F25" s="31"/>
      <c r="G25" s="31"/>
      <c r="H25" s="31"/>
      <c r="I25" s="31"/>
      <c r="J25" s="31"/>
      <c r="K25" s="31"/>
      <c r="L25" s="31"/>
      <c r="M25" s="31"/>
      <c r="N25" s="31"/>
      <c r="O25" s="31"/>
      <c r="P25" s="31"/>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0" orientation="landscape" r:id="rId1"/>
  <headerFooter>
    <oddFooter>&amp;C&amp;F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jan-2018</vt:lpstr>
      <vt:lpstr>feb-2018</vt:lpstr>
      <vt:lpstr>mar-2018</vt:lpstr>
      <vt:lpstr>apr-2018</vt:lpstr>
      <vt:lpstr>maj-2018</vt:lpstr>
      <vt:lpstr>jun-2018</vt:lpstr>
      <vt:lpstr>jul-2018</vt:lpstr>
      <vt:lpstr>avg-2018</vt:lpstr>
      <vt:lpstr>sep-2018</vt:lpstr>
      <vt:lpstr>okt-2018</vt:lpstr>
      <vt:lpstr>nov-2018</vt:lpstr>
      <vt:lpstr>dec-2018</vt:lpstr>
      <vt:lpstr>'apr-2018'!Tiskanje_naslovov</vt:lpstr>
      <vt:lpstr>'avg-2018'!Tiskanje_naslovov</vt:lpstr>
      <vt:lpstr>'dec-2018'!Tiskanje_naslovov</vt:lpstr>
      <vt:lpstr>'feb-2018'!Tiskanje_naslovov</vt:lpstr>
      <vt:lpstr>'jan-2018'!Tiskanje_naslovov</vt:lpstr>
      <vt:lpstr>'jul-2018'!Tiskanje_naslovov</vt:lpstr>
      <vt:lpstr>'jun-2018'!Tiskanje_naslovov</vt:lpstr>
      <vt:lpstr>'maj-2018'!Tiskanje_naslovov</vt:lpstr>
      <vt:lpstr>'mar-2018'!Tiskanje_naslovov</vt:lpstr>
      <vt:lpstr>'nov-2018'!Tiskanje_naslovov</vt:lpstr>
      <vt:lpstr>'okt-2018'!Tiskanje_naslovov</vt:lpstr>
      <vt:lpstr>'sep-2018'!Tiskanje_naslovov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2016-02-10T15:45:01Z</dcterms:created>
  <dcterms:modified xsi:type="dcterms:W3CDTF">2019-01-10T12:16:56Z</dcterms:modified>
</cp:coreProperties>
</file>