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155" yWindow="-210" windowWidth="21195" windowHeight="12675" tabRatio="846" activeTab="11"/>
  </bookViews>
  <sheets>
    <sheet name="jan-2018" sheetId="5" r:id="rId1"/>
    <sheet name="feb-2018" sheetId="6" r:id="rId2"/>
    <sheet name="mar-2018" sheetId="7" r:id="rId3"/>
    <sheet name="apr-2018" sheetId="8" r:id="rId4"/>
    <sheet name="maj-2018" sheetId="9" r:id="rId5"/>
    <sheet name="jun-2018" sheetId="10" r:id="rId6"/>
    <sheet name="jul-2018" sheetId="11" r:id="rId7"/>
    <sheet name="avg-2018 " sheetId="12" r:id="rId8"/>
    <sheet name="sep-2018" sheetId="13" r:id="rId9"/>
    <sheet name="okt-2018" sheetId="14" r:id="rId10"/>
    <sheet name="nov-2018" sheetId="15" r:id="rId11"/>
    <sheet name="dec-2018" sheetId="16" r:id="rId12"/>
  </sheets>
  <definedNames>
    <definedName name="_xlnm.Print_Titles" localSheetId="3">'apr-2018'!$8:$9</definedName>
    <definedName name="_xlnm.Print_Titles" localSheetId="7">'avg-2018 '!$8:$9</definedName>
    <definedName name="_xlnm.Print_Titles" localSheetId="11">'dec-2018'!$8:$9</definedName>
    <definedName name="_xlnm.Print_Titles" localSheetId="1">'feb-2018'!$8:$9</definedName>
    <definedName name="_xlnm.Print_Titles" localSheetId="0">'jan-2018'!$8:$9</definedName>
    <definedName name="_xlnm.Print_Titles" localSheetId="6">'jul-2018'!$8:$9</definedName>
    <definedName name="_xlnm.Print_Titles" localSheetId="5">'jun-2018'!$8:$9</definedName>
    <definedName name="_xlnm.Print_Titles" localSheetId="4">'maj-2018'!$8:$9</definedName>
    <definedName name="_xlnm.Print_Titles" localSheetId="2">'mar-2018'!$8:$9</definedName>
    <definedName name="_xlnm.Print_Titles" localSheetId="10">'nov-2018'!$8:$9</definedName>
    <definedName name="_xlnm.Print_Titles" localSheetId="9">'okt-2018'!$8:$9</definedName>
    <definedName name="_xlnm.Print_Titles" localSheetId="8">'sep-2018'!$8:$9</definedName>
  </definedNames>
  <calcPr calcId="145621"/>
</workbook>
</file>

<file path=xl/calcChain.xml><?xml version="1.0" encoding="utf-8"?>
<calcChain xmlns="http://schemas.openxmlformats.org/spreadsheetml/2006/main">
  <c r="P22" i="16" l="1"/>
  <c r="O22" i="16"/>
  <c r="L22" i="16"/>
  <c r="K22" i="16"/>
  <c r="J22" i="16"/>
  <c r="I22" i="16"/>
  <c r="H22" i="16"/>
  <c r="G22" i="16"/>
  <c r="F22" i="16"/>
  <c r="E22" i="16"/>
  <c r="D22" i="16"/>
  <c r="C22" i="16"/>
  <c r="P22" i="15"/>
  <c r="O22" i="15"/>
  <c r="L22" i="15"/>
  <c r="K22" i="15"/>
  <c r="J22" i="15"/>
  <c r="I22" i="15"/>
  <c r="H22" i="15"/>
  <c r="G22" i="15"/>
  <c r="F22" i="15"/>
  <c r="E22" i="15"/>
  <c r="D22" i="15"/>
  <c r="C22" i="15"/>
  <c r="P22" i="14" l="1"/>
  <c r="O22" i="14"/>
  <c r="L22" i="14"/>
  <c r="K22" i="14"/>
  <c r="J22" i="14"/>
  <c r="I22" i="14"/>
  <c r="H22" i="14"/>
  <c r="G22" i="14"/>
  <c r="F22" i="14"/>
  <c r="E22" i="14"/>
  <c r="D22" i="14"/>
  <c r="C22" i="14"/>
  <c r="P22" i="13" l="1"/>
  <c r="O22" i="13"/>
  <c r="L22" i="13"/>
  <c r="K22" i="13"/>
  <c r="J22" i="13"/>
  <c r="I22" i="13"/>
  <c r="H22" i="13"/>
  <c r="G22" i="13"/>
  <c r="F22" i="13"/>
  <c r="E22" i="13"/>
  <c r="D22" i="13"/>
  <c r="C22" i="13"/>
  <c r="P22" i="12" l="1"/>
  <c r="O22" i="12"/>
  <c r="L22" i="12"/>
  <c r="K22" i="12"/>
  <c r="J22" i="12"/>
  <c r="I22" i="12"/>
  <c r="H22" i="12"/>
  <c r="G22" i="12"/>
  <c r="F22" i="12"/>
  <c r="E22" i="12"/>
  <c r="D22" i="12"/>
  <c r="C22" i="12"/>
  <c r="N22" i="11" l="1"/>
  <c r="M22" i="11"/>
  <c r="P22" i="11"/>
  <c r="O22" i="11"/>
  <c r="L22" i="11"/>
  <c r="K22" i="11"/>
  <c r="J22" i="11"/>
  <c r="I22" i="11"/>
  <c r="H22" i="11"/>
  <c r="G22" i="11"/>
  <c r="F22" i="11"/>
  <c r="E22" i="11"/>
  <c r="D22" i="11"/>
  <c r="C22" i="11"/>
  <c r="P22" i="10" l="1"/>
  <c r="O22" i="10"/>
  <c r="L22" i="10"/>
  <c r="K22" i="10"/>
  <c r="J22" i="10"/>
  <c r="I22" i="10"/>
  <c r="H22" i="10"/>
  <c r="G22" i="10"/>
  <c r="F22" i="10"/>
  <c r="E22" i="10"/>
  <c r="D22" i="10"/>
  <c r="C22" i="10"/>
  <c r="P22" i="9" l="1"/>
  <c r="O22" i="9"/>
  <c r="L22" i="9"/>
  <c r="K22" i="9"/>
  <c r="J22" i="9"/>
  <c r="I22" i="9"/>
  <c r="H22" i="9"/>
  <c r="G22" i="9"/>
  <c r="F22" i="9"/>
  <c r="E22" i="9"/>
  <c r="D22" i="9"/>
  <c r="C22" i="9"/>
  <c r="P22" i="8" l="1"/>
  <c r="O22" i="8"/>
  <c r="L22" i="8"/>
  <c r="K22" i="8"/>
  <c r="J22" i="8"/>
  <c r="I22" i="8"/>
  <c r="H22" i="8"/>
  <c r="G22" i="8"/>
  <c r="F22" i="8"/>
  <c r="E22" i="8"/>
  <c r="D22" i="8"/>
  <c r="C22" i="8"/>
  <c r="C22" i="7" l="1"/>
  <c r="D22" i="7"/>
  <c r="E22" i="7"/>
  <c r="F22" i="7"/>
  <c r="G22" i="7"/>
  <c r="H22" i="7"/>
  <c r="I22" i="7"/>
  <c r="J22" i="7"/>
  <c r="K22" i="7"/>
  <c r="L22" i="7"/>
  <c r="O22" i="7"/>
  <c r="P22" i="7"/>
  <c r="P22" i="6" l="1"/>
  <c r="O22" i="6"/>
  <c r="L22" i="6"/>
  <c r="K22" i="6"/>
  <c r="J22" i="6"/>
  <c r="I22" i="6"/>
  <c r="H22" i="6"/>
  <c r="G22" i="6"/>
  <c r="F22" i="6"/>
  <c r="E22" i="6"/>
  <c r="D22" i="6"/>
  <c r="C22" i="6"/>
  <c r="P22" i="5" l="1"/>
  <c r="O22" i="5"/>
  <c r="L22" i="5"/>
  <c r="K22" i="5"/>
  <c r="J22" i="5"/>
  <c r="I22" i="5"/>
  <c r="H22" i="5"/>
  <c r="G22" i="5"/>
  <c r="F22" i="5"/>
  <c r="E22" i="5"/>
  <c r="D22" i="5"/>
  <c r="C22" i="5"/>
</calcChain>
</file>

<file path=xl/sharedStrings.xml><?xml version="1.0" encoding="utf-8"?>
<sst xmlns="http://schemas.openxmlformats.org/spreadsheetml/2006/main" count="954" uniqueCount="54">
  <si>
    <t>*Število zadev v blokadah pomeni število posamičnih zadev, ki se nanašajo na neporavnane obveznosti.</t>
  </si>
  <si>
    <t>Število</t>
  </si>
  <si>
    <t>povprečni dnevni znesek</t>
  </si>
  <si>
    <t>število</t>
  </si>
  <si>
    <t>delež v %</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</si>
  <si>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</si>
  <si>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</si>
  <si>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</si>
  <si>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</si>
  <si>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</si>
  <si>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</si>
  <si>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</si>
  <si>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</si>
  <si>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</si>
  <si>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</si>
  <si>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</si>
  <si>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</si>
  <si>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</si>
  <si>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</si>
  <si>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</si>
  <si>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</si>
  <si>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</si>
  <si>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</si>
  <si>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</si>
  <si>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</si>
  <si>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</si>
  <si>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</si>
  <si>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</si>
  <si>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</si>
  <si>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Področje dejavnosti</t>
  </si>
  <si>
    <t>Pravne osebe</t>
  </si>
  <si>
    <t>Zadeve v blokadah*</t>
  </si>
  <si>
    <t>Dospele neporavnane obveznosti</t>
  </si>
  <si>
    <t>Od tega povprečni dnevni znesek iz naslova:</t>
  </si>
  <si>
    <t>sodnih sklepov o izvršbi</t>
  </si>
  <si>
    <t>davčnega dolga in stroškov davčne izvršbe</t>
  </si>
  <si>
    <t>zakonite preživnine, odškodnine za škodo….</t>
  </si>
  <si>
    <t>izvršnice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</si>
  <si>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</si>
  <si>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Tržaška cesta 16</t>
  </si>
  <si>
    <t>1000 Ljubljana, SLOVENIJA</t>
  </si>
  <si>
    <t>Vir podatkov: evidenca o dospelih neporavnanih obveznostih poslovnih subjektov pri ponudnikih plačilnih storitev.</t>
  </si>
  <si>
    <r>
      <t>Pravne osebe z dospelimi neporavnanimi obveznostmi nad 5 dni neprekinjeno po statističnih regijah -</t>
    </r>
    <r>
      <rPr>
        <b/>
        <sz val="10"/>
        <color theme="1"/>
        <rFont val="Arial"/>
        <family val="2"/>
        <charset val="238"/>
      </rPr>
      <t xml:space="preserve"> v januarju 2018</t>
    </r>
  </si>
  <si>
    <r>
      <t>Pravne osebe z dospelimi neporavnanimi obveznostmi nad 5 dni neprekinjeno po statističnih regijah -</t>
    </r>
    <r>
      <rPr>
        <b/>
        <sz val="10"/>
        <color theme="1"/>
        <rFont val="Arial"/>
        <family val="2"/>
        <charset val="238"/>
      </rPr>
      <t xml:space="preserve"> v februarju 2018</t>
    </r>
  </si>
  <si>
    <r>
      <t>Pravne osebe z dospelimi neporavnanimi obveznostmi nad 5 dni neprekinjeno po statističnih regijah -</t>
    </r>
    <r>
      <rPr>
        <b/>
        <sz val="10"/>
        <color theme="1"/>
        <rFont val="Arial"/>
        <family val="2"/>
        <charset val="238"/>
      </rPr>
      <t xml:space="preserve"> v marcu 2018</t>
    </r>
  </si>
  <si>
    <r>
      <t>Pravne osebe z dospelimi neporavnanimi obveznostmi nad 5 dni neprekinjeno po statističnih regijah -</t>
    </r>
    <r>
      <rPr>
        <b/>
        <sz val="10"/>
        <color theme="1"/>
        <rFont val="Arial"/>
        <family val="2"/>
        <charset val="238"/>
      </rPr>
      <t xml:space="preserve"> v aprilu 2018</t>
    </r>
  </si>
  <si>
    <r>
      <t>Pravne osebe z dospelimi neporavnanimi obveznostmi nad 5 dni neprekinjeno po statističnih regijah -</t>
    </r>
    <r>
      <rPr>
        <b/>
        <sz val="10"/>
        <color theme="1"/>
        <rFont val="Arial"/>
        <family val="2"/>
        <charset val="238"/>
      </rPr>
      <t xml:space="preserve"> v maju 2018</t>
    </r>
  </si>
  <si>
    <r>
      <t>Pravne osebe z dospelimi neporavnanimi obveznostmi nad 5 dni neprekinjeno po statističnih regijah -</t>
    </r>
    <r>
      <rPr>
        <b/>
        <sz val="10"/>
        <color theme="1"/>
        <rFont val="Arial"/>
        <family val="2"/>
        <charset val="238"/>
      </rPr>
      <t xml:space="preserve"> v juniju 2018</t>
    </r>
  </si>
  <si>
    <r>
      <t>Pravne osebe z dospelimi neporavnanimi obveznostmi nad 5 dni neprekinjeno po statističnih regijah -</t>
    </r>
    <r>
      <rPr>
        <b/>
        <sz val="10"/>
        <color theme="1"/>
        <rFont val="Arial"/>
        <family val="2"/>
        <charset val="238"/>
      </rPr>
      <t xml:space="preserve"> v juliju 2018</t>
    </r>
  </si>
  <si>
    <r>
      <t>Pravne osebe z dospelimi neporavnanimi obveznostmi nad 5 dni neprekinjeno po statističnih regijah -</t>
    </r>
    <r>
      <rPr>
        <b/>
        <sz val="10"/>
        <color theme="1"/>
        <rFont val="Arial"/>
        <family val="2"/>
        <charset val="238"/>
      </rPr>
      <t xml:space="preserve"> v avgustu 2018</t>
    </r>
  </si>
  <si>
    <r>
      <t>Pravne osebe z dospelimi neporavnanimi obveznostmi nad 5 dni neprekinjeno po statističnih regijah -</t>
    </r>
    <r>
      <rPr>
        <b/>
        <sz val="10"/>
        <color theme="1"/>
        <rFont val="Arial"/>
        <family val="2"/>
        <charset val="238"/>
      </rPr>
      <t xml:space="preserve"> v septembru 2018</t>
    </r>
  </si>
  <si>
    <r>
      <t>Pravne osebe z dospelimi neporavnanimi obveznostmi nad 5 dni neprekinjeno po statističnih regijah -</t>
    </r>
    <r>
      <rPr>
        <b/>
        <sz val="10"/>
        <color theme="1"/>
        <rFont val="Arial"/>
        <family val="2"/>
        <charset val="238"/>
      </rPr>
      <t xml:space="preserve"> v oktobru 2018</t>
    </r>
  </si>
  <si>
    <r>
      <t>Pravne osebe z dospelimi neporavnanimi obveznostmi nad 5 dni neprekinjeno po statističnih regijah -</t>
    </r>
    <r>
      <rPr>
        <b/>
        <sz val="10"/>
        <color theme="1"/>
        <rFont val="Arial"/>
        <family val="2"/>
        <charset val="238"/>
      </rPr>
      <t xml:space="preserve"> v novembru 2018</t>
    </r>
  </si>
  <si>
    <r>
      <t>Pravne osebe z dospelimi neporavnanimi obveznostmi nad 5 dni neprekinjeno po statističnih regijah -</t>
    </r>
    <r>
      <rPr>
        <b/>
        <sz val="10"/>
        <color theme="1"/>
        <rFont val="Arial"/>
        <family val="2"/>
        <charset val="238"/>
      </rPr>
      <t xml:space="preserve"> v decembru 2018</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</si>
</sst>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38"/>
      <scheme val="minor"/>
    </font>
    <font>
      <b/>
      <sz val="9"/>
      <color theme="1"/>
      <name val="Arial"/>
      <family val="2"/>
      <charset val="238"/>
    </font>
    <font>
      <b/>
      <sz val="10"/>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sz val="10"/>
      <color theme="1"/>
      <name val="Arial"/>
      <family val="2"/>
      <charset val="238"/>
    </font>
    <font>
      <b/>
      <sz val="8"/>
      <color theme="1"/>
      <name val="Arial"/>
      <family val="2"/>
      <charset val="238"/>
    </font>
    <font>
      <sz val="8"/>
      <name val="Arial"/>
      <family val="2"/>
      <charset val="238"/>
    </font>
    <font>
      <b/>
      <sz val="8"/>
      <name val="Arial"/>
      <family val="2"/>
      <charset val="238"/>
    </font>
  </fonts>
  <fills count="4">
    <fill>
      <patternFill patternType="none"/>
    </fill>
    <fill>
      <patternFill patternType="gray125"/>
    </fill>
    <fill>
      <patternFill patternType="solid">
        <fgColor theme="3" tint="0.79998168889431442"/>
        <bgColor indexed="64"/>
      </patternFill>
    </fill>
    <fill>
      <patternFill patternType="solid">
        <fgColor theme="3" tint="0.79998168889431442"/>
        <bgColor theme="4" tint="0.79998168889431442"/>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56">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4" fillId="0" borderId="0" xfId="0" applyFont="1" applyFill="1" applyBorder="1"/>
    <xf numFmtId="3" fontId="4" fillId="0" borderId="0" xfId="0" applyNumberFormat="1" applyFont="1" applyFill="1" applyBorder="1"/>
    <xf numFmtId="0" fontId="7" fillId="3" borderId="1" xfId="0" applyFont="1" applyFill="1" applyBorder="1" applyAlignment="1">
      <alignment horizontal="center" vertical="center" wrapText="1"/>
    </xf>
    <xf numFmtId="164" fontId="8" fillId="0" borderId="1" xfId="0" applyNumberFormat="1" applyFont="1" applyFill="1" applyBorder="1"/>
    <xf numFmtId="3" fontId="9" fillId="2" borderId="1" xfId="0" applyNumberFormat="1" applyFont="1" applyFill="1" applyBorder="1"/>
    <xf numFmtId="164" fontId="9" fillId="2" borderId="1" xfId="0" applyNumberFormat="1" applyFont="1" applyFill="1" applyBorder="1"/>
    <xf numFmtId="0" fontId="8" fillId="0" borderId="1" xfId="0" quotePrefix="1" applyFont="1" applyBorder="1" applyAlignment="1">
      <alignment horizontal="justify" vertical="center" wrapText="1"/>
    </xf>
    <xf numFmtId="0" fontId="8" fillId="0" borderId="1" xfId="0" applyFont="1" applyBorder="1" applyAlignment="1">
      <alignment horizontal="left" vertical="center" wrapText="1"/>
    </xf>
    <xf numFmtId="3" fontId="3" fillId="0" borderId="1" xfId="1" applyNumberFormat="1" applyFont="1" applyFill="1" applyBorder="1"/>
    <xf numFmtId="164" fontId="3" fillId="0" borderId="1" xfId="1" applyNumberFormat="1" applyFont="1" applyFill="1" applyBorder="1"/>
    <xf numFmtId="3" fontId="8" fillId="0" borderId="1" xfId="0" applyNumberFormat="1" applyFont="1" applyBorder="1"/>
    <xf numFmtId="3" fontId="8" fillId="0" borderId="1" xfId="0" applyNumberFormat="1" applyFont="1" applyBorder="1" applyAlignment="1">
      <alignment horizontal="right"/>
    </xf>
    <xf numFmtId="0" fontId="0" fillId="0" borderId="5" xfId="0" applyBorder="1"/>
    <xf numFmtId="0" fontId="0" fillId="0" borderId="5" xfId="0" applyFill="1" applyBorder="1"/>
    <xf numFmtId="3" fontId="9" fillId="2" borderId="1" xfId="0" applyNumberFormat="1" applyFont="1" applyFill="1" applyBorder="1" applyAlignment="1">
      <alignment horizontal="center"/>
    </xf>
    <xf numFmtId="164" fontId="9" fillId="2" borderId="1" xfId="0" applyNumberFormat="1" applyFont="1" applyFill="1" applyBorder="1" applyAlignment="1">
      <alignment horizontal="center"/>
    </xf>
    <xf numFmtId="164" fontId="8" fillId="0" borderId="1" xfId="0" applyNumberFormat="1" applyFont="1" applyBorder="1" applyAlignment="1">
      <alignment horizontal="right"/>
    </xf>
    <xf numFmtId="3" fontId="9" fillId="0" borderId="1" xfId="0" applyNumberFormat="1" applyFont="1" applyFill="1" applyBorder="1" applyAlignment="1">
      <alignment horizontal="center"/>
    </xf>
    <xf numFmtId="164" fontId="9" fillId="0" borderId="1" xfId="0" applyNumberFormat="1" applyFont="1" applyFill="1" applyBorder="1" applyAlignment="1">
      <alignment horizontal="center"/>
    </xf>
    <xf numFmtId="0" fontId="7" fillId="3" borderId="1" xfId="0" applyFont="1" applyFill="1" applyBorder="1" applyAlignment="1">
      <alignment horizontal="center" vertical="center" wrapText="1"/>
    </xf>
    <xf numFmtId="3" fontId="8" fillId="0" borderId="1" xfId="0" applyNumberFormat="1" applyFont="1" applyFill="1" applyBorder="1" applyAlignment="1">
      <alignment horizontal="right"/>
    </xf>
    <xf numFmtId="164" fontId="8" fillId="0" borderId="1" xfId="0" applyNumberFormat="1" applyFont="1" applyFill="1" applyBorder="1" applyAlignment="1">
      <alignment horizontal="right"/>
    </xf>
    <xf numFmtId="3" fontId="9" fillId="2" borderId="1" xfId="0" applyNumberFormat="1" applyFont="1" applyFill="1" applyBorder="1" applyAlignment="1">
      <alignment horizontal="right"/>
    </xf>
    <xf numFmtId="164" fontId="9" fillId="2" borderId="1" xfId="0" applyNumberFormat="1" applyFont="1" applyFill="1" applyBorder="1" applyAlignment="1">
      <alignment horizontal="right"/>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3" fontId="8" fillId="0" borderId="1" xfId="0" applyNumberFormat="1" applyFont="1" applyBorder="1" applyAlignment="1">
      <alignment horizontal="center"/>
    </xf>
    <xf numFmtId="3" fontId="8" fillId="2" borderId="1" xfId="0" applyNumberFormat="1" applyFont="1" applyFill="1" applyBorder="1" applyAlignment="1">
      <alignment horizontal="center"/>
    </xf>
    <xf numFmtId="0" fontId="7" fillId="3" borderId="1" xfId="0" applyFont="1" applyFill="1" applyBorder="1" applyAlignment="1">
      <alignment horizontal="center" vertical="center" wrapText="1"/>
    </xf>
    <xf numFmtId="3" fontId="8" fillId="0" borderId="1" xfId="0" applyNumberFormat="1" applyFont="1" applyFill="1" applyBorder="1" applyAlignment="1">
      <alignment horizont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3" fillId="0" borderId="0" xfId="0" applyFont="1" applyAlignment="1">
      <alignment vertical="center" wrapText="1"/>
    </xf>
    <xf numFmtId="0" fontId="0" fillId="0" borderId="0" xfId="0" applyAlignment="1">
      <alignment wrapText="1"/>
    </xf>
    <xf numFmtId="0" fontId="3" fillId="0" borderId="0" xfId="0" applyFont="1" applyAlignment="1">
      <alignment horizontal="right" vertical="center" wrapText="1"/>
    </xf>
    <xf numFmtId="0" fontId="3" fillId="0" borderId="0" xfId="0" applyFont="1" applyAlignment="1">
      <alignment horizontal="right" wrapText="1"/>
    </xf>
    <xf numFmtId="0" fontId="0" fillId="0" borderId="0" xfId="0" applyAlignment="1">
      <alignment horizontal="right" wrapText="1"/>
    </xf>
    <xf numFmtId="0" fontId="7" fillId="3" borderId="3" xfId="0" applyFont="1" applyFill="1" applyBorder="1" applyAlignment="1">
      <alignment horizontal="left" wrapText="1"/>
    </xf>
    <xf numFmtId="0" fontId="4" fillId="2" borderId="2" xfId="0" applyFont="1" applyFill="1" applyBorder="1" applyAlignment="1">
      <alignment wrapText="1"/>
    </xf>
    <xf numFmtId="0" fontId="6"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7" fillId="3" borderId="1" xfId="0" applyFont="1" applyFill="1" applyBorder="1" applyAlignment="1">
      <alignment horizontal="center" vertical="center" wrapText="1"/>
    </xf>
    <xf numFmtId="0" fontId="4" fillId="2" borderId="1" xfId="0" applyFont="1" applyFill="1" applyBorder="1" applyAlignment="1">
      <alignment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4" fillId="0" borderId="4" xfId="0" applyFont="1" applyBorder="1" applyAlignment="1">
      <alignment vertical="center" wrapText="1"/>
    </xf>
    <xf numFmtId="0" fontId="4" fillId="0" borderId="2" xfId="0" applyFont="1" applyBorder="1" applyAlignment="1">
      <alignment vertical="center"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S19" sqref="S19"/>
    </sheetView>
  </sheetViews>
  <sheetFormatPr defaultColWidth="8.85546875" defaultRowHeight="15" x14ac:dyDescent="0.25"/>
  <cols>
    <col min="1" max="1" width="2.85546875" customWidth="1"/>
    <col min="2" max="2" width="33.28515625"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42" t="s">
        <v>39</v>
      </c>
      <c r="N3" s="41"/>
      <c r="O3" s="41"/>
      <c r="P3" s="41"/>
    </row>
    <row r="4" spans="1:16" ht="14.45" x14ac:dyDescent="0.3">
      <c r="M4" s="43" t="s">
        <v>40</v>
      </c>
      <c r="N4" s="44"/>
      <c r="O4" s="44"/>
      <c r="P4" s="41"/>
    </row>
    <row r="5" spans="1:16" ht="6.6" customHeight="1" x14ac:dyDescent="0.3">
      <c r="A5" s="16"/>
      <c r="B5" s="16"/>
      <c r="C5" s="16"/>
      <c r="D5" s="16"/>
      <c r="E5" s="16"/>
      <c r="F5" s="16"/>
      <c r="G5" s="16"/>
      <c r="H5" s="16"/>
      <c r="I5" s="16"/>
      <c r="J5" s="16"/>
      <c r="K5" s="16"/>
      <c r="L5" s="16"/>
      <c r="M5" s="16"/>
      <c r="N5" s="16"/>
      <c r="O5" s="16"/>
      <c r="P5" s="17"/>
    </row>
    <row r="6" spans="1:16" ht="23.45" customHeight="1" x14ac:dyDescent="0.25">
      <c r="A6" s="47" t="s">
        <v>42</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6" t="s">
        <v>3</v>
      </c>
      <c r="D9" s="6" t="s">
        <v>4</v>
      </c>
      <c r="E9" s="6" t="s">
        <v>1</v>
      </c>
      <c r="F9" s="6" t="s">
        <v>4</v>
      </c>
      <c r="G9" s="6" t="s">
        <v>2</v>
      </c>
      <c r="H9" s="6" t="s">
        <v>4</v>
      </c>
      <c r="I9" s="6" t="s">
        <v>34</v>
      </c>
      <c r="J9" s="6" t="s">
        <v>4</v>
      </c>
      <c r="K9" s="6" t="s">
        <v>35</v>
      </c>
      <c r="L9" s="6" t="s">
        <v>4</v>
      </c>
      <c r="M9" s="6" t="s">
        <v>36</v>
      </c>
      <c r="N9" s="6" t="s">
        <v>4</v>
      </c>
      <c r="O9" s="6" t="s">
        <v>37</v>
      </c>
      <c r="P9" s="6" t="s">
        <v>4</v>
      </c>
    </row>
    <row r="10" spans="1:16" s="4" customFormat="1" ht="13.15" customHeight="1" x14ac:dyDescent="0.2">
      <c r="A10" s="10" t="s">
        <v>7</v>
      </c>
      <c r="B10" s="11" t="s">
        <v>16</v>
      </c>
      <c r="C10" s="12">
        <v>165</v>
      </c>
      <c r="D10" s="7">
        <v>4.0922619047619051</v>
      </c>
      <c r="E10" s="12">
        <v>6236</v>
      </c>
      <c r="F10" s="13">
        <v>8.117360686252816</v>
      </c>
      <c r="G10" s="14">
        <v>15386.485109999998</v>
      </c>
      <c r="H10" s="7">
        <v>5.2189312970592638</v>
      </c>
      <c r="I10" s="14">
        <v>11204.036679999999</v>
      </c>
      <c r="J10" s="7">
        <v>5.2839582091985307</v>
      </c>
      <c r="K10" s="14">
        <v>4182.4484299999986</v>
      </c>
      <c r="L10" s="7">
        <v>5.1036017935078029</v>
      </c>
      <c r="M10" s="21" t="s">
        <v>28</v>
      </c>
      <c r="N10" s="22" t="s">
        <v>28</v>
      </c>
      <c r="O10" s="21" t="s">
        <v>28</v>
      </c>
      <c r="P10" s="22" t="s">
        <v>28</v>
      </c>
    </row>
    <row r="11" spans="1:16" s="4" customFormat="1" ht="13.15" customHeight="1" x14ac:dyDescent="0.2">
      <c r="A11" s="10" t="s">
        <v>8</v>
      </c>
      <c r="B11" s="11" t="s">
        <v>17</v>
      </c>
      <c r="C11" s="12">
        <v>668</v>
      </c>
      <c r="D11" s="7">
        <v>16.567460317460316</v>
      </c>
      <c r="E11" s="12">
        <v>27189</v>
      </c>
      <c r="F11" s="13">
        <v>35.391744659802406</v>
      </c>
      <c r="G11" s="14">
        <v>36350.440269999999</v>
      </c>
      <c r="H11" s="7">
        <v>12.329680822534939</v>
      </c>
      <c r="I11" s="14">
        <v>17955.782860000003</v>
      </c>
      <c r="J11" s="7">
        <v>8.468162766286417</v>
      </c>
      <c r="K11" s="14">
        <v>18279.100360000011</v>
      </c>
      <c r="L11" s="7">
        <v>22.304937154002211</v>
      </c>
      <c r="M11" s="21" t="s">
        <v>28</v>
      </c>
      <c r="N11" s="22" t="s">
        <v>28</v>
      </c>
      <c r="O11" s="15">
        <v>115.55703</v>
      </c>
      <c r="P11" s="20">
        <v>13.906000003562029</v>
      </c>
    </row>
    <row r="12" spans="1:16" s="4" customFormat="1" ht="13.15" customHeight="1" x14ac:dyDescent="0.2">
      <c r="A12" s="10" t="s">
        <v>9</v>
      </c>
      <c r="B12" s="11" t="s">
        <v>18</v>
      </c>
      <c r="C12" s="12">
        <v>71</v>
      </c>
      <c r="D12" s="7">
        <v>1.7609126984126984</v>
      </c>
      <c r="E12" s="12">
        <v>1639</v>
      </c>
      <c r="F12" s="13">
        <v>2.133475651823022</v>
      </c>
      <c r="G12" s="14">
        <v>2099.9178900000002</v>
      </c>
      <c r="H12" s="7">
        <v>0.71226970416089097</v>
      </c>
      <c r="I12" s="14">
        <v>1169.4517300000002</v>
      </c>
      <c r="J12" s="7">
        <v>0.55152747580927453</v>
      </c>
      <c r="K12" s="14">
        <v>861.66487000000006</v>
      </c>
      <c r="L12" s="7">
        <v>1.0514401909636146</v>
      </c>
      <c r="M12" s="21" t="s">
        <v>28</v>
      </c>
      <c r="N12" s="22" t="s">
        <v>28</v>
      </c>
      <c r="O12" s="15">
        <v>68.801290000000009</v>
      </c>
      <c r="P12" s="20">
        <v>8.2794680599274013</v>
      </c>
    </row>
    <row r="13" spans="1:16" s="4" customFormat="1" ht="13.15" customHeight="1" x14ac:dyDescent="0.2">
      <c r="A13" s="10" t="s">
        <v>10</v>
      </c>
      <c r="B13" s="11" t="s">
        <v>19</v>
      </c>
      <c r="C13" s="12">
        <v>530</v>
      </c>
      <c r="D13" s="7">
        <v>13.144841269841271</v>
      </c>
      <c r="E13" s="12">
        <v>7179</v>
      </c>
      <c r="F13" s="13">
        <v>9.3448576598154194</v>
      </c>
      <c r="G13" s="14">
        <v>88796.694589999883</v>
      </c>
      <c r="H13" s="7">
        <v>30.118889737200249</v>
      </c>
      <c r="I13" s="14">
        <v>79041.628249999907</v>
      </c>
      <c r="J13" s="7">
        <v>37.276980822951529</v>
      </c>
      <c r="K13" s="14">
        <v>9714.7410400000026</v>
      </c>
      <c r="L13" s="7">
        <v>11.854340973956226</v>
      </c>
      <c r="M13" s="21" t="s">
        <v>28</v>
      </c>
      <c r="N13" s="22" t="s">
        <v>28</v>
      </c>
      <c r="O13" s="15">
        <v>40.325290000000003</v>
      </c>
      <c r="P13" s="20">
        <v>4.8526989909972587</v>
      </c>
    </row>
    <row r="14" spans="1:16" s="4" customFormat="1" ht="13.15" customHeight="1" x14ac:dyDescent="0.2">
      <c r="A14" s="10" t="s">
        <v>11</v>
      </c>
      <c r="B14" s="11" t="s">
        <v>20</v>
      </c>
      <c r="C14" s="12">
        <v>67</v>
      </c>
      <c r="D14" s="7">
        <v>1.6617063492063493</v>
      </c>
      <c r="E14" s="12">
        <v>430</v>
      </c>
      <c r="F14" s="13">
        <v>0.55972820639652188</v>
      </c>
      <c r="G14" s="14">
        <v>718.24345999999991</v>
      </c>
      <c r="H14" s="7">
        <v>0.24362050497588483</v>
      </c>
      <c r="I14" s="14">
        <v>393.79863</v>
      </c>
      <c r="J14" s="7">
        <v>0.18572016168726385</v>
      </c>
      <c r="K14" s="14">
        <v>324.44482000000005</v>
      </c>
      <c r="L14" s="7">
        <v>0.39590139435295252</v>
      </c>
      <c r="M14" s="21" t="s">
        <v>28</v>
      </c>
      <c r="N14" s="22" t="s">
        <v>28</v>
      </c>
      <c r="O14" s="21" t="s">
        <v>28</v>
      </c>
      <c r="P14" s="22" t="s">
        <v>28</v>
      </c>
    </row>
    <row r="15" spans="1:16" s="4" customFormat="1" ht="13.15" customHeight="1" x14ac:dyDescent="0.2">
      <c r="A15" s="10" t="s">
        <v>12</v>
      </c>
      <c r="B15" s="11" t="s">
        <v>21</v>
      </c>
      <c r="C15" s="12">
        <v>131</v>
      </c>
      <c r="D15" s="7">
        <v>3.2490079365079367</v>
      </c>
      <c r="E15" s="12">
        <v>1739</v>
      </c>
      <c r="F15" s="13">
        <v>2.2636450021477943</v>
      </c>
      <c r="G15" s="14">
        <v>4107.9887799999997</v>
      </c>
      <c r="H15" s="7">
        <v>1.3933858875914709</v>
      </c>
      <c r="I15" s="14">
        <v>1146.7653099999998</v>
      </c>
      <c r="J15" s="7">
        <v>0.54082828777374159</v>
      </c>
      <c r="K15" s="14">
        <v>2923.8445999999994</v>
      </c>
      <c r="L15" s="7">
        <v>3.5677997694996342</v>
      </c>
      <c r="M15" s="21" t="s">
        <v>28</v>
      </c>
      <c r="N15" s="22" t="s">
        <v>28</v>
      </c>
      <c r="O15" s="15">
        <v>37.37885</v>
      </c>
      <c r="P15" s="20">
        <v>4.4981277922524026</v>
      </c>
    </row>
    <row r="16" spans="1:16" s="4" customFormat="1" ht="13.15" customHeight="1" x14ac:dyDescent="0.2">
      <c r="A16" s="10" t="s">
        <v>13</v>
      </c>
      <c r="B16" s="11" t="s">
        <v>22</v>
      </c>
      <c r="C16" s="12">
        <v>144</v>
      </c>
      <c r="D16" s="7">
        <v>3.5714285714285712</v>
      </c>
      <c r="E16" s="12">
        <v>2432</v>
      </c>
      <c r="F16" s="13">
        <v>3.1657185998984678</v>
      </c>
      <c r="G16" s="14">
        <v>3646.2471600000008</v>
      </c>
      <c r="H16" s="7">
        <v>1.2367680652269166</v>
      </c>
      <c r="I16" s="14">
        <v>1667.5462900000007</v>
      </c>
      <c r="J16" s="7">
        <v>0.7864348502172217</v>
      </c>
      <c r="K16" s="14">
        <v>1972.6818799999994</v>
      </c>
      <c r="L16" s="7">
        <v>2.4071504883536234</v>
      </c>
      <c r="M16" s="21" t="s">
        <v>28</v>
      </c>
      <c r="N16" s="22" t="s">
        <v>28</v>
      </c>
      <c r="O16" s="15">
        <v>6.0190000000000001</v>
      </c>
      <c r="P16" s="20">
        <v>0.7243195331468788</v>
      </c>
    </row>
    <row r="17" spans="1:17" s="4" customFormat="1" ht="13.15" customHeight="1" x14ac:dyDescent="0.2">
      <c r="A17" s="10" t="s">
        <v>14</v>
      </c>
      <c r="B17" s="11" t="s">
        <v>23</v>
      </c>
      <c r="C17" s="12">
        <v>1424</v>
      </c>
      <c r="D17" s="7">
        <v>35.317460317460316</v>
      </c>
      <c r="E17" s="12">
        <v>16823</v>
      </c>
      <c r="F17" s="13">
        <v>21.898389805136485</v>
      </c>
      <c r="G17" s="14">
        <v>83662.301459999973</v>
      </c>
      <c r="H17" s="7">
        <v>28.377358464398554</v>
      </c>
      <c r="I17" s="14">
        <v>50889.336040000002</v>
      </c>
      <c r="J17" s="7">
        <v>24.000021832240257</v>
      </c>
      <c r="K17" s="14">
        <v>32240.360870000026</v>
      </c>
      <c r="L17" s="7">
        <v>39.341062134619307</v>
      </c>
      <c r="M17" s="21" t="s">
        <v>28</v>
      </c>
      <c r="N17" s="22" t="s">
        <v>28</v>
      </c>
      <c r="O17" s="15">
        <v>532.60447999999997</v>
      </c>
      <c r="P17" s="20">
        <v>64.093010185335785</v>
      </c>
    </row>
    <row r="18" spans="1:17" s="4" customFormat="1" ht="13.15" customHeight="1" x14ac:dyDescent="0.2">
      <c r="A18" s="10" t="s">
        <v>15</v>
      </c>
      <c r="B18" s="11" t="s">
        <v>24</v>
      </c>
      <c r="C18" s="12">
        <v>253</v>
      </c>
      <c r="D18" s="7">
        <v>6.274801587301587</v>
      </c>
      <c r="E18" s="12">
        <v>3537</v>
      </c>
      <c r="F18" s="13">
        <v>4.6040899209872048</v>
      </c>
      <c r="G18" s="14">
        <v>23293.908569999985</v>
      </c>
      <c r="H18" s="7">
        <v>7.9010448193784999</v>
      </c>
      <c r="I18" s="14">
        <v>20389.987220000003</v>
      </c>
      <c r="J18" s="7">
        <v>9.6161627664871361</v>
      </c>
      <c r="K18" s="14">
        <v>2888.0826600000014</v>
      </c>
      <c r="L18" s="7">
        <v>3.5241615264518154</v>
      </c>
      <c r="M18" s="21" t="s">
        <v>28</v>
      </c>
      <c r="N18" s="22" t="s">
        <v>28</v>
      </c>
      <c r="O18" s="15">
        <v>15.838709999999999</v>
      </c>
      <c r="P18" s="20">
        <v>1.9060121337180262</v>
      </c>
    </row>
    <row r="19" spans="1:17" s="4" customFormat="1" ht="13.15" customHeight="1" x14ac:dyDescent="0.2">
      <c r="A19" s="11">
        <v>10</v>
      </c>
      <c r="B19" s="11" t="s">
        <v>25</v>
      </c>
      <c r="C19" s="12">
        <v>55</v>
      </c>
      <c r="D19" s="7">
        <v>1.3640873015873016</v>
      </c>
      <c r="E19" s="12">
        <v>541</v>
      </c>
      <c r="F19" s="13">
        <v>0.70421618525701946</v>
      </c>
      <c r="G19" s="14">
        <v>902.8378399999998</v>
      </c>
      <c r="H19" s="7">
        <v>0.30623294570915705</v>
      </c>
      <c r="I19" s="14">
        <v>368.98072000000002</v>
      </c>
      <c r="J19" s="7">
        <v>0.17401573737796658</v>
      </c>
      <c r="K19" s="14">
        <v>533.85712000000012</v>
      </c>
      <c r="L19" s="7">
        <v>0.65143520612611883</v>
      </c>
      <c r="M19" s="21" t="s">
        <v>28</v>
      </c>
      <c r="N19" s="22" t="s">
        <v>28</v>
      </c>
      <c r="O19" s="21" t="s">
        <v>28</v>
      </c>
      <c r="P19" s="22" t="s">
        <v>28</v>
      </c>
    </row>
    <row r="20" spans="1:17" s="4" customFormat="1" ht="13.15" customHeight="1" x14ac:dyDescent="0.2">
      <c r="A20" s="11">
        <v>11</v>
      </c>
      <c r="B20" s="11" t="s">
        <v>26</v>
      </c>
      <c r="C20" s="12">
        <v>184</v>
      </c>
      <c r="D20" s="7">
        <v>4.5634920634920633</v>
      </c>
      <c r="E20" s="12">
        <v>4880</v>
      </c>
      <c r="F20" s="13">
        <v>6.3522642958489</v>
      </c>
      <c r="G20" s="14">
        <v>8911.6322700000019</v>
      </c>
      <c r="H20" s="7">
        <v>3.0227304175895897</v>
      </c>
      <c r="I20" s="14">
        <v>5841.4574300000031</v>
      </c>
      <c r="J20" s="7">
        <v>2.754901454047388</v>
      </c>
      <c r="K20" s="14">
        <v>3055.7126599999983</v>
      </c>
      <c r="L20" s="7">
        <v>3.7287107953702847</v>
      </c>
      <c r="M20" s="21" t="s">
        <v>28</v>
      </c>
      <c r="N20" s="22" t="s">
        <v>28</v>
      </c>
      <c r="O20" s="15">
        <v>14.462189999999998</v>
      </c>
      <c r="P20" s="20">
        <v>1.7403633010602189</v>
      </c>
    </row>
    <row r="21" spans="1:17" s="4" customFormat="1" ht="13.15" customHeight="1" x14ac:dyDescent="0.2">
      <c r="A21" s="11">
        <v>12</v>
      </c>
      <c r="B21" s="11" t="s">
        <v>27</v>
      </c>
      <c r="C21" s="12">
        <v>340</v>
      </c>
      <c r="D21" s="7">
        <v>8.4325396825396837</v>
      </c>
      <c r="E21" s="12">
        <v>4198</v>
      </c>
      <c r="F21" s="13">
        <v>5.4645093266339506</v>
      </c>
      <c r="G21" s="14">
        <v>26943.913069999995</v>
      </c>
      <c r="H21" s="7">
        <v>9.1390873341746026</v>
      </c>
      <c r="I21" s="14">
        <v>21969.936119999998</v>
      </c>
      <c r="J21" s="7">
        <v>10.361285635923258</v>
      </c>
      <c r="K21" s="14">
        <v>4973.9769100000012</v>
      </c>
      <c r="L21" s="7">
        <v>6.0694585727964174</v>
      </c>
      <c r="M21" s="21" t="s">
        <v>28</v>
      </c>
      <c r="N21" s="22" t="s">
        <v>28</v>
      </c>
      <c r="O21" s="21" t="s">
        <v>28</v>
      </c>
      <c r="P21" s="22" t="s">
        <v>28</v>
      </c>
    </row>
    <row r="22" spans="1:17" s="4" customFormat="1" ht="13.15" customHeight="1" x14ac:dyDescent="0.2">
      <c r="A22" s="45" t="s">
        <v>5</v>
      </c>
      <c r="B22" s="46"/>
      <c r="C22" s="8">
        <f>SUM(C10:C21)</f>
        <v>4032</v>
      </c>
      <c r="D22" s="9">
        <f t="shared" ref="D22:P22" si="0">SUM(D10:D21)</f>
        <v>100</v>
      </c>
      <c r="E22" s="8">
        <f t="shared" si="0"/>
        <v>76823</v>
      </c>
      <c r="F22" s="9">
        <f t="shared" si="0"/>
        <v>100</v>
      </c>
      <c r="G22" s="8">
        <f t="shared" si="0"/>
        <v>294820.61046999978</v>
      </c>
      <c r="H22" s="9">
        <f t="shared" si="0"/>
        <v>100.00000000000003</v>
      </c>
      <c r="I22" s="8">
        <f t="shared" si="0"/>
        <v>212038.70727999994</v>
      </c>
      <c r="J22" s="9">
        <f t="shared" si="0"/>
        <v>99.999999999999972</v>
      </c>
      <c r="K22" s="8">
        <f t="shared" si="0"/>
        <v>81950.916220000028</v>
      </c>
      <c r="L22" s="9">
        <f t="shared" si="0"/>
        <v>100.00000000000003</v>
      </c>
      <c r="M22" s="18" t="s">
        <v>28</v>
      </c>
      <c r="N22" s="19" t="s">
        <v>28</v>
      </c>
      <c r="O22" s="8">
        <f t="shared" si="0"/>
        <v>830.98683999999992</v>
      </c>
      <c r="P22" s="9">
        <f t="shared" si="0"/>
        <v>99.999999999999986</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0" t="s">
        <v>38</v>
      </c>
      <c r="C24" s="41"/>
      <c r="D24" s="41"/>
      <c r="E24" s="41"/>
      <c r="F24" s="41"/>
      <c r="G24" s="41"/>
      <c r="H24" s="41"/>
      <c r="I24" s="41"/>
      <c r="J24" s="41"/>
      <c r="K24" s="41"/>
      <c r="L24" s="41"/>
      <c r="M24" s="41"/>
      <c r="N24" s="41"/>
      <c r="O24" s="41"/>
      <c r="P24" s="41"/>
    </row>
    <row r="25" spans="1:17" x14ac:dyDescent="0.25">
      <c r="B25" s="40" t="s">
        <v>41</v>
      </c>
      <c r="C25" s="41"/>
      <c r="D25" s="41"/>
      <c r="E25" s="41"/>
      <c r="F25" s="41"/>
      <c r="G25" s="41"/>
      <c r="H25" s="41"/>
      <c r="I25" s="41"/>
      <c r="J25" s="41"/>
      <c r="K25" s="41"/>
      <c r="L25" s="41"/>
      <c r="M25" s="41"/>
      <c r="N25" s="41"/>
      <c r="O25" s="41"/>
      <c r="P25" s="41"/>
    </row>
  </sheetData>
  <mergeCells count="12">
    <mergeCell ref="B25:P25"/>
    <mergeCell ref="M3:P3"/>
    <mergeCell ref="M4:P4"/>
    <mergeCell ref="B24:P24"/>
    <mergeCell ref="A22:B22"/>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S13" sqref="S13"/>
    </sheetView>
  </sheetViews>
  <sheetFormatPr defaultColWidth="8.85546875" defaultRowHeight="15" x14ac:dyDescent="0.25"/>
  <cols>
    <col min="1" max="1" width="2.85546875" customWidth="1"/>
    <col min="2" max="2" width="33.28515625"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42" t="s">
        <v>39</v>
      </c>
      <c r="N3" s="41"/>
      <c r="O3" s="41"/>
      <c r="P3" s="41"/>
    </row>
    <row r="4" spans="1:16" ht="14.45" x14ac:dyDescent="0.3">
      <c r="M4" s="43" t="s">
        <v>40</v>
      </c>
      <c r="N4" s="44"/>
      <c r="O4" s="44"/>
      <c r="P4" s="41"/>
    </row>
    <row r="5" spans="1:16" ht="6.6" customHeight="1" x14ac:dyDescent="0.3">
      <c r="A5" s="16"/>
      <c r="B5" s="16"/>
      <c r="C5" s="16"/>
      <c r="D5" s="16"/>
      <c r="E5" s="16"/>
      <c r="F5" s="16"/>
      <c r="G5" s="16"/>
      <c r="H5" s="16"/>
      <c r="I5" s="16"/>
      <c r="J5" s="16"/>
      <c r="K5" s="16"/>
      <c r="L5" s="16"/>
      <c r="M5" s="16"/>
      <c r="N5" s="16"/>
      <c r="O5" s="16"/>
      <c r="P5" s="17"/>
    </row>
    <row r="6" spans="1:16" ht="23.45" customHeight="1" x14ac:dyDescent="0.25">
      <c r="A6" s="47" t="s">
        <v>43</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23" t="s">
        <v>3</v>
      </c>
      <c r="D9" s="23" t="s">
        <v>4</v>
      </c>
      <c r="E9" s="23" t="s">
        <v>1</v>
      </c>
      <c r="F9" s="23" t="s">
        <v>4</v>
      </c>
      <c r="G9" s="23" t="s">
        <v>2</v>
      </c>
      <c r="H9" s="23" t="s">
        <v>4</v>
      </c>
      <c r="I9" s="23" t="s">
        <v>34</v>
      </c>
      <c r="J9" s="23" t="s">
        <v>4</v>
      </c>
      <c r="K9" s="23" t="s">
        <v>35</v>
      </c>
      <c r="L9" s="23" t="s">
        <v>4</v>
      </c>
      <c r="M9" s="23" t="s">
        <v>36</v>
      </c>
      <c r="N9" s="23" t="s">
        <v>4</v>
      </c>
      <c r="O9" s="23" t="s">
        <v>37</v>
      </c>
      <c r="P9" s="23" t="s">
        <v>4</v>
      </c>
    </row>
    <row r="10" spans="1:16" s="4" customFormat="1" ht="13.15" customHeight="1" x14ac:dyDescent="0.2">
      <c r="A10" s="10" t="s">
        <v>7</v>
      </c>
      <c r="B10" s="11" t="s">
        <v>16</v>
      </c>
      <c r="C10" s="12">
        <v>166</v>
      </c>
      <c r="D10" s="7">
        <v>4.3240427194581921</v>
      </c>
      <c r="E10" s="12">
        <v>5534</v>
      </c>
      <c r="F10" s="13">
        <v>7.7471196785799279</v>
      </c>
      <c r="G10" s="14">
        <v>14905.885409999995</v>
      </c>
      <c r="H10" s="7">
        <v>5.1247897510047897</v>
      </c>
      <c r="I10" s="14">
        <v>11111.706799999991</v>
      </c>
      <c r="J10" s="7">
        <v>5.5226473476421365</v>
      </c>
      <c r="K10" s="14">
        <v>3794.1786199999979</v>
      </c>
      <c r="L10" s="7">
        <v>4.2575084912957406</v>
      </c>
      <c r="M10" s="21" t="s">
        <v>28</v>
      </c>
      <c r="N10" s="22" t="s">
        <v>28</v>
      </c>
      <c r="O10" s="21" t="s">
        <v>28</v>
      </c>
      <c r="P10" s="22" t="s">
        <v>28</v>
      </c>
    </row>
    <row r="11" spans="1:16" s="4" customFormat="1" ht="13.15" customHeight="1" x14ac:dyDescent="0.2">
      <c r="A11" s="10" t="s">
        <v>8</v>
      </c>
      <c r="B11" s="11" t="s">
        <v>17</v>
      </c>
      <c r="C11" s="12">
        <v>634</v>
      </c>
      <c r="D11" s="7">
        <v>16.514717374316231</v>
      </c>
      <c r="E11" s="12">
        <v>25823</v>
      </c>
      <c r="F11" s="13">
        <v>36.14995870256044</v>
      </c>
      <c r="G11" s="14">
        <v>29102.684610000008</v>
      </c>
      <c r="H11" s="7">
        <v>10.005788701152568</v>
      </c>
      <c r="I11" s="14">
        <v>13082.593179999998</v>
      </c>
      <c r="J11" s="7">
        <v>6.5022007713349819</v>
      </c>
      <c r="K11" s="14">
        <v>15963.003829999985</v>
      </c>
      <c r="L11" s="7">
        <v>17.912341816108647</v>
      </c>
      <c r="M11" s="21" t="s">
        <v>28</v>
      </c>
      <c r="N11" s="22" t="s">
        <v>28</v>
      </c>
      <c r="O11" s="15">
        <v>57.087730000000001</v>
      </c>
      <c r="P11" s="20">
        <v>10.599500112228458</v>
      </c>
    </row>
    <row r="12" spans="1:16" s="4" customFormat="1" ht="13.15" customHeight="1" x14ac:dyDescent="0.2">
      <c r="A12" s="10" t="s">
        <v>9</v>
      </c>
      <c r="B12" s="11" t="s">
        <v>18</v>
      </c>
      <c r="C12" s="12">
        <v>71</v>
      </c>
      <c r="D12" s="7">
        <v>1.8494399583224796</v>
      </c>
      <c r="E12" s="12">
        <v>1608</v>
      </c>
      <c r="F12" s="13">
        <v>2.2510604342530764</v>
      </c>
      <c r="G12" s="14">
        <v>2024.6653499999998</v>
      </c>
      <c r="H12" s="7">
        <v>0.69609982563890704</v>
      </c>
      <c r="I12" s="14">
        <v>1015.5060999999999</v>
      </c>
      <c r="J12" s="7">
        <v>0.50471832731218347</v>
      </c>
      <c r="K12" s="14">
        <v>926.57526999999993</v>
      </c>
      <c r="L12" s="7">
        <v>1.0397249246662101</v>
      </c>
      <c r="M12" s="21" t="s">
        <v>28</v>
      </c>
      <c r="N12" s="22" t="s">
        <v>28</v>
      </c>
      <c r="O12" s="15">
        <v>82.583970000000008</v>
      </c>
      <c r="P12" s="20">
        <v>15.333396498394167</v>
      </c>
    </row>
    <row r="13" spans="1:16" s="4" customFormat="1" ht="13.15" customHeight="1" x14ac:dyDescent="0.2">
      <c r="A13" s="10" t="s">
        <v>10</v>
      </c>
      <c r="B13" s="11" t="s">
        <v>19</v>
      </c>
      <c r="C13" s="12">
        <v>493</v>
      </c>
      <c r="D13" s="7">
        <v>12.841885907788486</v>
      </c>
      <c r="E13" s="12">
        <v>6932</v>
      </c>
      <c r="F13" s="13">
        <v>9.7041983397029377</v>
      </c>
      <c r="G13" s="14">
        <v>87612.147349999941</v>
      </c>
      <c r="H13" s="7">
        <v>30.12191644124556</v>
      </c>
      <c r="I13" s="14">
        <v>78412.734079999951</v>
      </c>
      <c r="J13" s="7">
        <v>38.972039640955991</v>
      </c>
      <c r="K13" s="14">
        <v>9177.3256399999991</v>
      </c>
      <c r="L13" s="7">
        <v>10.298023828853406</v>
      </c>
      <c r="M13" s="21" t="s">
        <v>28</v>
      </c>
      <c r="N13" s="22" t="s">
        <v>28</v>
      </c>
      <c r="O13" s="15">
        <v>22.08765</v>
      </c>
      <c r="P13" s="20">
        <v>4.101022210094234</v>
      </c>
    </row>
    <row r="14" spans="1:16" s="4" customFormat="1" ht="13.15" customHeight="1" x14ac:dyDescent="0.2">
      <c r="A14" s="10" t="s">
        <v>11</v>
      </c>
      <c r="B14" s="11" t="s">
        <v>20</v>
      </c>
      <c r="C14" s="12">
        <v>67</v>
      </c>
      <c r="D14" s="7">
        <v>1.7452461578536076</v>
      </c>
      <c r="E14" s="12">
        <v>412</v>
      </c>
      <c r="F14" s="13">
        <v>0.57676424061708176</v>
      </c>
      <c r="G14" s="14">
        <v>738.86671999999987</v>
      </c>
      <c r="H14" s="7">
        <v>0.25402963258218997</v>
      </c>
      <c r="I14" s="14">
        <v>429.58143999999993</v>
      </c>
      <c r="J14" s="7">
        <v>0.21350696548367268</v>
      </c>
      <c r="K14" s="14">
        <v>309.28527000000003</v>
      </c>
      <c r="L14" s="7">
        <v>0.34705394635788034</v>
      </c>
      <c r="M14" s="21" t="s">
        <v>28</v>
      </c>
      <c r="N14" s="22" t="s">
        <v>28</v>
      </c>
      <c r="O14" s="21" t="s">
        <v>28</v>
      </c>
      <c r="P14" s="22" t="s">
        <v>28</v>
      </c>
    </row>
    <row r="15" spans="1:16" s="4" customFormat="1" ht="13.15" customHeight="1" x14ac:dyDescent="0.2">
      <c r="A15" s="10" t="s">
        <v>12</v>
      </c>
      <c r="B15" s="11" t="s">
        <v>21</v>
      </c>
      <c r="C15" s="12">
        <v>131</v>
      </c>
      <c r="D15" s="7">
        <v>3.4123469653555616</v>
      </c>
      <c r="E15" s="12">
        <v>1853</v>
      </c>
      <c r="F15" s="13">
        <v>2.5940391695714866</v>
      </c>
      <c r="G15" s="14">
        <v>4253.8316199999963</v>
      </c>
      <c r="H15" s="7">
        <v>1.4625090753784407</v>
      </c>
      <c r="I15" s="14">
        <v>1212.6356400000004</v>
      </c>
      <c r="J15" s="7">
        <v>0.60269399845056504</v>
      </c>
      <c r="K15" s="14">
        <v>2981.805429999999</v>
      </c>
      <c r="L15" s="7">
        <v>3.3459315464744113</v>
      </c>
      <c r="M15" s="21" t="s">
        <v>28</v>
      </c>
      <c r="N15" s="22" t="s">
        <v>28</v>
      </c>
      <c r="O15" s="15">
        <v>59.390560000000001</v>
      </c>
      <c r="P15" s="20">
        <v>11.027067416856669</v>
      </c>
    </row>
    <row r="16" spans="1:16" s="4" customFormat="1" ht="13.15" customHeight="1" x14ac:dyDescent="0.2">
      <c r="A16" s="10" t="s">
        <v>13</v>
      </c>
      <c r="B16" s="11" t="s">
        <v>22</v>
      </c>
      <c r="C16" s="12">
        <v>136</v>
      </c>
      <c r="D16" s="7">
        <v>3.5425892159416517</v>
      </c>
      <c r="E16" s="12">
        <v>1833</v>
      </c>
      <c r="F16" s="13">
        <v>2.5660409054638613</v>
      </c>
      <c r="G16" s="14">
        <v>3278.4722299999994</v>
      </c>
      <c r="H16" s="7">
        <v>1.127170940948339</v>
      </c>
      <c r="I16" s="14">
        <v>1395.9615699999999</v>
      </c>
      <c r="J16" s="7">
        <v>0.6938091150830995</v>
      </c>
      <c r="K16" s="14">
        <v>1876.6449300000004</v>
      </c>
      <c r="L16" s="7">
        <v>2.1058132799826135</v>
      </c>
      <c r="M16" s="21" t="s">
        <v>28</v>
      </c>
      <c r="N16" s="22" t="s">
        <v>28</v>
      </c>
      <c r="O16" s="15">
        <v>5.86571</v>
      </c>
      <c r="P16" s="20">
        <v>1.089088562521221</v>
      </c>
    </row>
    <row r="17" spans="1:17" s="4" customFormat="1" ht="13.15" customHeight="1" x14ac:dyDescent="0.2">
      <c r="A17" s="10" t="s">
        <v>14</v>
      </c>
      <c r="B17" s="11" t="s">
        <v>23</v>
      </c>
      <c r="C17" s="12">
        <v>1378</v>
      </c>
      <c r="D17" s="7">
        <v>35.89476426152644</v>
      </c>
      <c r="E17" s="12">
        <v>16478</v>
      </c>
      <c r="F17" s="13">
        <v>23.067769798272508</v>
      </c>
      <c r="G17" s="14">
        <v>88943.742579999976</v>
      </c>
      <c r="H17" s="7">
        <v>30.579731955016577</v>
      </c>
      <c r="I17" s="14">
        <v>45763.895120000016</v>
      </c>
      <c r="J17" s="7">
        <v>22.745187445212398</v>
      </c>
      <c r="K17" s="14">
        <v>42879.254100000013</v>
      </c>
      <c r="L17" s="7">
        <v>48.115496584390598</v>
      </c>
      <c r="M17" s="21" t="s">
        <v>28</v>
      </c>
      <c r="N17" s="22" t="s">
        <v>28</v>
      </c>
      <c r="O17" s="15">
        <v>300.59347000000002</v>
      </c>
      <c r="P17" s="20">
        <v>55.811301640477581</v>
      </c>
    </row>
    <row r="18" spans="1:17" s="4" customFormat="1" ht="13.15" customHeight="1" x14ac:dyDescent="0.2">
      <c r="A18" s="10" t="s">
        <v>15</v>
      </c>
      <c r="B18" s="11" t="s">
        <v>24</v>
      </c>
      <c r="C18" s="12">
        <v>236</v>
      </c>
      <c r="D18" s="7">
        <v>6.1474342276634539</v>
      </c>
      <c r="E18" s="12">
        <v>3235</v>
      </c>
      <c r="F18" s="13">
        <v>4.5287192194083969</v>
      </c>
      <c r="G18" s="14">
        <v>23259.716819999991</v>
      </c>
      <c r="H18" s="7">
        <v>7.9969190082757864</v>
      </c>
      <c r="I18" s="14">
        <v>20459.731439999989</v>
      </c>
      <c r="J18" s="7">
        <v>10.168724175712274</v>
      </c>
      <c r="K18" s="14">
        <v>2791.5389500000019</v>
      </c>
      <c r="L18" s="7">
        <v>3.1324304872625657</v>
      </c>
      <c r="M18" s="21" t="s">
        <v>28</v>
      </c>
      <c r="N18" s="22" t="s">
        <v>28</v>
      </c>
      <c r="O18" s="15">
        <v>8.4464299999999994</v>
      </c>
      <c r="P18" s="20">
        <v>1.5682518070508287</v>
      </c>
    </row>
    <row r="19" spans="1:17" s="4" customFormat="1" ht="13.15" customHeight="1" x14ac:dyDescent="0.2">
      <c r="A19" s="11">
        <v>10</v>
      </c>
      <c r="B19" s="11" t="s">
        <v>25</v>
      </c>
      <c r="C19" s="12">
        <v>41</v>
      </c>
      <c r="D19" s="7">
        <v>1.067986454805939</v>
      </c>
      <c r="E19" s="12">
        <v>444</v>
      </c>
      <c r="F19" s="13">
        <v>0.62156146318928218</v>
      </c>
      <c r="G19" s="14">
        <v>786.37484999999992</v>
      </c>
      <c r="H19" s="7">
        <v>0.27036339411440097</v>
      </c>
      <c r="I19" s="14">
        <v>313.53605000000005</v>
      </c>
      <c r="J19" s="7">
        <v>0.15583105872832193</v>
      </c>
      <c r="K19" s="14">
        <v>472.26991000000004</v>
      </c>
      <c r="L19" s="7">
        <v>0.52994161672032092</v>
      </c>
      <c r="M19" s="21" t="s">
        <v>28</v>
      </c>
      <c r="N19" s="22" t="s">
        <v>28</v>
      </c>
      <c r="O19" s="24">
        <v>0.56889000000000001</v>
      </c>
      <c r="P19" s="25">
        <v>0.1056260183903905</v>
      </c>
    </row>
    <row r="20" spans="1:17" s="4" customFormat="1" ht="13.15" customHeight="1" x14ac:dyDescent="0.2">
      <c r="A20" s="11">
        <v>11</v>
      </c>
      <c r="B20" s="11" t="s">
        <v>26</v>
      </c>
      <c r="C20" s="12">
        <v>164</v>
      </c>
      <c r="D20" s="7">
        <v>4.271945819223756</v>
      </c>
      <c r="E20" s="12">
        <v>3177</v>
      </c>
      <c r="F20" s="13">
        <v>4.4475242534962831</v>
      </c>
      <c r="G20" s="14">
        <v>8183.259680000001</v>
      </c>
      <c r="H20" s="7">
        <v>2.8134850218115797</v>
      </c>
      <c r="I20" s="14">
        <v>5515.3945700000013</v>
      </c>
      <c r="J20" s="7">
        <v>2.7412151653614885</v>
      </c>
      <c r="K20" s="14">
        <v>2667.8650999999991</v>
      </c>
      <c r="L20" s="7">
        <v>2.9936540828648601</v>
      </c>
      <c r="M20" s="21" t="s">
        <v>28</v>
      </c>
      <c r="N20" s="22" t="s">
        <v>28</v>
      </c>
      <c r="O20" s="21" t="s">
        <v>28</v>
      </c>
      <c r="P20" s="22" t="s">
        <v>28</v>
      </c>
    </row>
    <row r="21" spans="1:17" s="4" customFormat="1" ht="13.15" customHeight="1" x14ac:dyDescent="0.2">
      <c r="A21" s="11">
        <v>12</v>
      </c>
      <c r="B21" s="11" t="s">
        <v>27</v>
      </c>
      <c r="C21" s="12">
        <v>322</v>
      </c>
      <c r="D21" s="7">
        <v>8.3876009377442031</v>
      </c>
      <c r="E21" s="12">
        <v>4104</v>
      </c>
      <c r="F21" s="13">
        <v>5.7452437948847166</v>
      </c>
      <c r="G21" s="14">
        <v>27768.829600000015</v>
      </c>
      <c r="H21" s="7">
        <v>9.5471962528308847</v>
      </c>
      <c r="I21" s="14">
        <v>22489.265119999993</v>
      </c>
      <c r="J21" s="7">
        <v>11.177425988722892</v>
      </c>
      <c r="K21" s="14">
        <v>5277.6000500000036</v>
      </c>
      <c r="L21" s="7">
        <v>5.9220793950227497</v>
      </c>
      <c r="M21" s="21" t="s">
        <v>28</v>
      </c>
      <c r="N21" s="22" t="s">
        <v>28</v>
      </c>
      <c r="O21" s="24">
        <v>1.96448</v>
      </c>
      <c r="P21" s="25">
        <v>0.36474573398645488</v>
      </c>
    </row>
    <row r="22" spans="1:17" s="4" customFormat="1" ht="13.15" customHeight="1" x14ac:dyDescent="0.2">
      <c r="A22" s="45" t="s">
        <v>5</v>
      </c>
      <c r="B22" s="46"/>
      <c r="C22" s="8">
        <f>SUM(C10:C21)</f>
        <v>3839</v>
      </c>
      <c r="D22" s="9">
        <f t="shared" ref="D22:P22" si="0">SUM(D10:D21)</f>
        <v>100</v>
      </c>
      <c r="E22" s="8">
        <f t="shared" si="0"/>
        <v>71433</v>
      </c>
      <c r="F22" s="9">
        <f t="shared" si="0"/>
        <v>100</v>
      </c>
      <c r="G22" s="8">
        <f t="shared" si="0"/>
        <v>290858.47681999987</v>
      </c>
      <c r="H22" s="9">
        <f t="shared" si="0"/>
        <v>100.00000000000001</v>
      </c>
      <c r="I22" s="8">
        <f t="shared" si="0"/>
        <v>201202.54110999993</v>
      </c>
      <c r="J22" s="9">
        <f t="shared" si="0"/>
        <v>100</v>
      </c>
      <c r="K22" s="8">
        <f t="shared" si="0"/>
        <v>89117.347099999999</v>
      </c>
      <c r="L22" s="9">
        <f t="shared" si="0"/>
        <v>100.00000000000001</v>
      </c>
      <c r="M22" s="18" t="s">
        <v>28</v>
      </c>
      <c r="N22" s="19" t="s">
        <v>28</v>
      </c>
      <c r="O22" s="26">
        <f t="shared" si="0"/>
        <v>538.58888999999999</v>
      </c>
      <c r="P22" s="27">
        <f t="shared" si="0"/>
        <v>100.00000000000001</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0" t="s">
        <v>38</v>
      </c>
      <c r="C24" s="41"/>
      <c r="D24" s="41"/>
      <c r="E24" s="41"/>
      <c r="F24" s="41"/>
      <c r="G24" s="41"/>
      <c r="H24" s="41"/>
      <c r="I24" s="41"/>
      <c r="J24" s="41"/>
      <c r="K24" s="41"/>
      <c r="L24" s="41"/>
      <c r="M24" s="41"/>
      <c r="N24" s="41"/>
      <c r="O24" s="41"/>
      <c r="P24" s="41"/>
    </row>
    <row r="25" spans="1:17" x14ac:dyDescent="0.25">
      <c r="B25" s="40" t="s">
        <v>41</v>
      </c>
      <c r="C25" s="41"/>
      <c r="D25" s="41"/>
      <c r="E25" s="41"/>
      <c r="F25" s="41"/>
      <c r="G25" s="41"/>
      <c r="H25" s="41"/>
      <c r="I25" s="41"/>
      <c r="J25" s="41"/>
      <c r="K25" s="41"/>
      <c r="L25" s="41"/>
      <c r="M25" s="41"/>
      <c r="N25" s="41"/>
      <c r="O25" s="41"/>
      <c r="P25" s="4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M10" sqref="M10:N21"/>
    </sheetView>
  </sheetViews>
  <sheetFormatPr defaultColWidth="8.85546875" defaultRowHeight="15" x14ac:dyDescent="0.25"/>
  <cols>
    <col min="1" max="1" width="2.85546875" customWidth="1"/>
    <col min="2" max="2" width="33.28515625"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42" t="s">
        <v>39</v>
      </c>
      <c r="N3" s="41"/>
      <c r="O3" s="41"/>
      <c r="P3" s="41"/>
    </row>
    <row r="4" spans="1:16" ht="14.45" x14ac:dyDescent="0.3">
      <c r="M4" s="43" t="s">
        <v>40</v>
      </c>
      <c r="N4" s="44"/>
      <c r="O4" s="44"/>
      <c r="P4" s="41"/>
    </row>
    <row r="5" spans="1:16" ht="6.6" customHeight="1" x14ac:dyDescent="0.3">
      <c r="A5" s="16"/>
      <c r="B5" s="16"/>
      <c r="C5" s="16"/>
      <c r="D5" s="16"/>
      <c r="E5" s="16"/>
      <c r="F5" s="16"/>
      <c r="G5" s="16"/>
      <c r="H5" s="16"/>
      <c r="I5" s="16"/>
      <c r="J5" s="16"/>
      <c r="K5" s="16"/>
      <c r="L5" s="16"/>
      <c r="M5" s="16"/>
      <c r="N5" s="16"/>
      <c r="O5" s="16"/>
      <c r="P5" s="17"/>
    </row>
    <row r="6" spans="1:16" ht="23.45" customHeight="1" x14ac:dyDescent="0.25">
      <c r="A6" s="47" t="s">
        <v>44</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28" t="s">
        <v>3</v>
      </c>
      <c r="D9" s="28" t="s">
        <v>4</v>
      </c>
      <c r="E9" s="28" t="s">
        <v>1</v>
      </c>
      <c r="F9" s="28" t="s">
        <v>4</v>
      </c>
      <c r="G9" s="28" t="s">
        <v>2</v>
      </c>
      <c r="H9" s="28" t="s">
        <v>4</v>
      </c>
      <c r="I9" s="28" t="s">
        <v>34</v>
      </c>
      <c r="J9" s="28" t="s">
        <v>4</v>
      </c>
      <c r="K9" s="28" t="s">
        <v>35</v>
      </c>
      <c r="L9" s="28" t="s">
        <v>4</v>
      </c>
      <c r="M9" s="28" t="s">
        <v>36</v>
      </c>
      <c r="N9" s="28" t="s">
        <v>4</v>
      </c>
      <c r="O9" s="28" t="s">
        <v>37</v>
      </c>
      <c r="P9" s="28" t="s">
        <v>4</v>
      </c>
    </row>
    <row r="10" spans="1:16" s="4" customFormat="1" ht="13.15" customHeight="1" x14ac:dyDescent="0.2">
      <c r="A10" s="10" t="s">
        <v>7</v>
      </c>
      <c r="B10" s="11" t="s">
        <v>16</v>
      </c>
      <c r="C10" s="12">
        <v>174</v>
      </c>
      <c r="D10" s="7">
        <v>4.4455799693408276</v>
      </c>
      <c r="E10" s="12">
        <v>5292</v>
      </c>
      <c r="F10" s="13">
        <v>7.685269899359561</v>
      </c>
      <c r="G10" s="14">
        <v>14144.364579999994</v>
      </c>
      <c r="H10" s="7">
        <v>5.0428230556694036</v>
      </c>
      <c r="I10" s="14">
        <v>10889.541919999996</v>
      </c>
      <c r="J10" s="7">
        <v>5.5796550796483597</v>
      </c>
      <c r="K10" s="14">
        <v>3246.4885299999992</v>
      </c>
      <c r="L10" s="7">
        <v>3.8352912029530404</v>
      </c>
      <c r="M10" s="21" t="s">
        <v>28</v>
      </c>
      <c r="N10" s="22" t="s">
        <v>28</v>
      </c>
      <c r="O10" s="24">
        <v>8.33413</v>
      </c>
      <c r="P10" s="25">
        <v>1.2399582283127117</v>
      </c>
    </row>
    <row r="11" spans="1:16" s="4" customFormat="1" ht="13.15" customHeight="1" x14ac:dyDescent="0.2">
      <c r="A11" s="10" t="s">
        <v>8</v>
      </c>
      <c r="B11" s="11" t="s">
        <v>17</v>
      </c>
      <c r="C11" s="12">
        <v>635</v>
      </c>
      <c r="D11" s="7">
        <v>16.223811957077157</v>
      </c>
      <c r="E11" s="12">
        <v>23088</v>
      </c>
      <c r="F11" s="13">
        <v>33.529386136888419</v>
      </c>
      <c r="G11" s="14">
        <v>31585.188529999985</v>
      </c>
      <c r="H11" s="7">
        <v>11.260917097821922</v>
      </c>
      <c r="I11" s="14">
        <v>12978.154960000002</v>
      </c>
      <c r="J11" s="7">
        <v>6.6498323601685154</v>
      </c>
      <c r="K11" s="14">
        <v>18537.566609999983</v>
      </c>
      <c r="L11" s="7">
        <v>21.899651111192732</v>
      </c>
      <c r="M11" s="21" t="s">
        <v>28</v>
      </c>
      <c r="N11" s="22" t="s">
        <v>28</v>
      </c>
      <c r="O11" s="15">
        <v>69.466979999999992</v>
      </c>
      <c r="P11" s="20">
        <v>10.335350354150291</v>
      </c>
    </row>
    <row r="12" spans="1:16" s="4" customFormat="1" ht="13.15" customHeight="1" x14ac:dyDescent="0.2">
      <c r="A12" s="10" t="s">
        <v>9</v>
      </c>
      <c r="B12" s="11" t="s">
        <v>18</v>
      </c>
      <c r="C12" s="12">
        <v>69</v>
      </c>
      <c r="D12" s="7">
        <v>1.762902401635156</v>
      </c>
      <c r="E12" s="12">
        <v>2162</v>
      </c>
      <c r="F12" s="13">
        <v>3.1397493428600471</v>
      </c>
      <c r="G12" s="14">
        <v>2069.4182500000002</v>
      </c>
      <c r="H12" s="7">
        <v>0.73779984981997937</v>
      </c>
      <c r="I12" s="14">
        <v>985.17271000000005</v>
      </c>
      <c r="J12" s="7">
        <v>0.50478926993124085</v>
      </c>
      <c r="K12" s="14">
        <v>991.62955000000011</v>
      </c>
      <c r="L12" s="7">
        <v>1.1714774454180139</v>
      </c>
      <c r="M12" s="21" t="s">
        <v>28</v>
      </c>
      <c r="N12" s="22" t="s">
        <v>28</v>
      </c>
      <c r="O12" s="15">
        <v>92.616</v>
      </c>
      <c r="P12" s="20">
        <v>13.779479234594385</v>
      </c>
    </row>
    <row r="13" spans="1:16" s="4" customFormat="1" ht="13.15" customHeight="1" x14ac:dyDescent="0.2">
      <c r="A13" s="10" t="s">
        <v>10</v>
      </c>
      <c r="B13" s="11" t="s">
        <v>19</v>
      </c>
      <c r="C13" s="12">
        <v>509</v>
      </c>
      <c r="D13" s="7">
        <v>13.004598875830354</v>
      </c>
      <c r="E13" s="12">
        <v>6787</v>
      </c>
      <c r="F13" s="13">
        <v>9.8563731683585303</v>
      </c>
      <c r="G13" s="14">
        <v>87063.224999999948</v>
      </c>
      <c r="H13" s="7">
        <v>31.040237675415799</v>
      </c>
      <c r="I13" s="14">
        <v>78425.325259999983</v>
      </c>
      <c r="J13" s="7">
        <v>40.184083745189703</v>
      </c>
      <c r="K13" s="14">
        <v>8585.3153499999989</v>
      </c>
      <c r="L13" s="7">
        <v>10.142399744265445</v>
      </c>
      <c r="M13" s="21" t="s">
        <v>28</v>
      </c>
      <c r="N13" s="22" t="s">
        <v>28</v>
      </c>
      <c r="O13" s="15">
        <v>52.584429999999998</v>
      </c>
      <c r="P13" s="20">
        <v>7.8235516676166323</v>
      </c>
    </row>
    <row r="14" spans="1:16" s="4" customFormat="1" ht="13.15" customHeight="1" x14ac:dyDescent="0.2">
      <c r="A14" s="10" t="s">
        <v>11</v>
      </c>
      <c r="B14" s="11" t="s">
        <v>20</v>
      </c>
      <c r="C14" s="12">
        <v>59</v>
      </c>
      <c r="D14" s="7">
        <v>1.5074092999489013</v>
      </c>
      <c r="E14" s="12">
        <v>363</v>
      </c>
      <c r="F14" s="13">
        <v>0.52716420511479978</v>
      </c>
      <c r="G14" s="14">
        <v>684.00173000000007</v>
      </c>
      <c r="H14" s="7">
        <v>0.24386388477563975</v>
      </c>
      <c r="I14" s="14">
        <v>372.70661999999999</v>
      </c>
      <c r="J14" s="7">
        <v>0.1909698682257859</v>
      </c>
      <c r="K14" s="14">
        <v>311.29510999999991</v>
      </c>
      <c r="L14" s="7">
        <v>0.36775346220160487</v>
      </c>
      <c r="M14" s="21" t="s">
        <v>28</v>
      </c>
      <c r="N14" s="22" t="s">
        <v>28</v>
      </c>
      <c r="O14" s="21" t="s">
        <v>28</v>
      </c>
      <c r="P14" s="22" t="s">
        <v>28</v>
      </c>
    </row>
    <row r="15" spans="1:16" s="4" customFormat="1" ht="13.15" customHeight="1" x14ac:dyDescent="0.2">
      <c r="A15" s="10" t="s">
        <v>12</v>
      </c>
      <c r="B15" s="11" t="s">
        <v>21</v>
      </c>
      <c r="C15" s="12">
        <v>121</v>
      </c>
      <c r="D15" s="7">
        <v>3.0914665304036788</v>
      </c>
      <c r="E15" s="12">
        <v>1848</v>
      </c>
      <c r="F15" s="13">
        <v>2.6837450442207991</v>
      </c>
      <c r="G15" s="14">
        <v>3646.3527599999998</v>
      </c>
      <c r="H15" s="7">
        <v>1.3000168132849255</v>
      </c>
      <c r="I15" s="14">
        <v>1154.9086399999999</v>
      </c>
      <c r="J15" s="7">
        <v>0.59175968163275883</v>
      </c>
      <c r="K15" s="14">
        <v>2441.6757900000011</v>
      </c>
      <c r="L15" s="7">
        <v>2.8845127870667144</v>
      </c>
      <c r="M15" s="21" t="s">
        <v>28</v>
      </c>
      <c r="N15" s="22" t="s">
        <v>28</v>
      </c>
      <c r="O15" s="15">
        <v>49.768329999999999</v>
      </c>
      <c r="P15" s="20">
        <v>7.4045701582387577</v>
      </c>
    </row>
    <row r="16" spans="1:16" s="4" customFormat="1" ht="13.15" customHeight="1" x14ac:dyDescent="0.2">
      <c r="A16" s="10" t="s">
        <v>13</v>
      </c>
      <c r="B16" s="11" t="s">
        <v>22</v>
      </c>
      <c r="C16" s="12">
        <v>139</v>
      </c>
      <c r="D16" s="7">
        <v>3.5513541134389373</v>
      </c>
      <c r="E16" s="12">
        <v>1708</v>
      </c>
      <c r="F16" s="13">
        <v>2.480431025719223</v>
      </c>
      <c r="G16" s="14">
        <v>3144.07969</v>
      </c>
      <c r="H16" s="7">
        <v>1.1209437836474319</v>
      </c>
      <c r="I16" s="14">
        <v>1420.0683000000001</v>
      </c>
      <c r="J16" s="7">
        <v>0.72762393145207838</v>
      </c>
      <c r="K16" s="14">
        <v>1707.5873700000002</v>
      </c>
      <c r="L16" s="7">
        <v>2.0172856789470068</v>
      </c>
      <c r="M16" s="21" t="s">
        <v>28</v>
      </c>
      <c r="N16" s="22" t="s">
        <v>28</v>
      </c>
      <c r="O16" s="15">
        <v>16.423999999999999</v>
      </c>
      <c r="P16" s="20">
        <v>2.4435752672214108</v>
      </c>
    </row>
    <row r="17" spans="1:17" s="4" customFormat="1" ht="13.15" customHeight="1" x14ac:dyDescent="0.2">
      <c r="A17" s="10" t="s">
        <v>14</v>
      </c>
      <c r="B17" s="11" t="s">
        <v>23</v>
      </c>
      <c r="C17" s="12">
        <v>1421</v>
      </c>
      <c r="D17" s="7">
        <v>36.305569749616765</v>
      </c>
      <c r="E17" s="12">
        <v>16502</v>
      </c>
      <c r="F17" s="13">
        <v>23.964913809378587</v>
      </c>
      <c r="G17" s="14">
        <v>79157.878710000106</v>
      </c>
      <c r="H17" s="7">
        <v>28.221782147860257</v>
      </c>
      <c r="I17" s="14">
        <v>40573.194959999964</v>
      </c>
      <c r="J17" s="7">
        <v>20.789160372333377</v>
      </c>
      <c r="K17" s="14">
        <v>38271.843850000012</v>
      </c>
      <c r="L17" s="7">
        <v>45.213055485120563</v>
      </c>
      <c r="M17" s="21" t="s">
        <v>28</v>
      </c>
      <c r="N17" s="22" t="s">
        <v>28</v>
      </c>
      <c r="O17" s="15">
        <v>312.83983000000001</v>
      </c>
      <c r="P17" s="20">
        <v>46.544548903418828</v>
      </c>
    </row>
    <row r="18" spans="1:17" s="4" customFormat="1" ht="13.15" customHeight="1" x14ac:dyDescent="0.2">
      <c r="A18" s="10" t="s">
        <v>15</v>
      </c>
      <c r="B18" s="11" t="s">
        <v>24</v>
      </c>
      <c r="C18" s="12">
        <v>256</v>
      </c>
      <c r="D18" s="7">
        <v>6.540623403168115</v>
      </c>
      <c r="E18" s="12">
        <v>3332</v>
      </c>
      <c r="F18" s="13">
        <v>4.8388736403375017</v>
      </c>
      <c r="G18" s="14">
        <v>23581.14158</v>
      </c>
      <c r="H18" s="7">
        <v>8.4072722932194441</v>
      </c>
      <c r="I18" s="14">
        <v>20396.18833999999</v>
      </c>
      <c r="J18" s="7">
        <v>10.450733071492287</v>
      </c>
      <c r="K18" s="14">
        <v>3136.2826299999992</v>
      </c>
      <c r="L18" s="7">
        <v>3.7050976985319659</v>
      </c>
      <c r="M18" s="21" t="s">
        <v>28</v>
      </c>
      <c r="N18" s="22" t="s">
        <v>28</v>
      </c>
      <c r="O18" s="15">
        <v>48.670629999999996</v>
      </c>
      <c r="P18" s="20">
        <v>7.2412535136437164</v>
      </c>
    </row>
    <row r="19" spans="1:17" s="4" customFormat="1" ht="13.15" customHeight="1" x14ac:dyDescent="0.2">
      <c r="A19" s="11">
        <v>10</v>
      </c>
      <c r="B19" s="11" t="s">
        <v>25</v>
      </c>
      <c r="C19" s="12">
        <v>45</v>
      </c>
      <c r="D19" s="7">
        <v>1.1497189575881452</v>
      </c>
      <c r="E19" s="12">
        <v>410</v>
      </c>
      <c r="F19" s="13">
        <v>0.59541962561175732</v>
      </c>
      <c r="G19" s="14">
        <v>771.76161999999999</v>
      </c>
      <c r="H19" s="7">
        <v>0.27515250111127798</v>
      </c>
      <c r="I19" s="14">
        <v>320.82065</v>
      </c>
      <c r="J19" s="7">
        <v>0.16438419380533401</v>
      </c>
      <c r="K19" s="14">
        <v>450.05437999999992</v>
      </c>
      <c r="L19" s="7">
        <v>0.53167894742707889</v>
      </c>
      <c r="M19" s="21" t="s">
        <v>28</v>
      </c>
      <c r="N19" s="22" t="s">
        <v>28</v>
      </c>
      <c r="O19" s="24">
        <v>0.88658000000000003</v>
      </c>
      <c r="P19" s="25">
        <v>0.13190604970854594</v>
      </c>
    </row>
    <row r="20" spans="1:17" s="4" customFormat="1" ht="13.15" customHeight="1" x14ac:dyDescent="0.2">
      <c r="A20" s="11">
        <v>11</v>
      </c>
      <c r="B20" s="11" t="s">
        <v>26</v>
      </c>
      <c r="C20" s="12">
        <v>179</v>
      </c>
      <c r="D20" s="7">
        <v>4.5733265201839544</v>
      </c>
      <c r="E20" s="12">
        <v>3234</v>
      </c>
      <c r="F20" s="13">
        <v>4.6965538273863983</v>
      </c>
      <c r="G20" s="14">
        <v>6006.8458100000007</v>
      </c>
      <c r="H20" s="7">
        <v>2.1415921776614137</v>
      </c>
      <c r="I20" s="14">
        <v>3455.0054400000008</v>
      </c>
      <c r="J20" s="7">
        <v>1.7702984014509149</v>
      </c>
      <c r="K20" s="14">
        <v>2547.7689200000009</v>
      </c>
      <c r="L20" s="7">
        <v>3.009847604800616</v>
      </c>
      <c r="M20" s="21" t="s">
        <v>28</v>
      </c>
      <c r="N20" s="22" t="s">
        <v>28</v>
      </c>
      <c r="O20" s="24">
        <v>4.0714199999999998</v>
      </c>
      <c r="P20" s="25">
        <v>0.6057489779877373</v>
      </c>
    </row>
    <row r="21" spans="1:17" s="4" customFormat="1" ht="13.15" customHeight="1" x14ac:dyDescent="0.2">
      <c r="A21" s="11">
        <v>12</v>
      </c>
      <c r="B21" s="11" t="s">
        <v>27</v>
      </c>
      <c r="C21" s="12">
        <v>307</v>
      </c>
      <c r="D21" s="7">
        <v>7.8436382217680123</v>
      </c>
      <c r="E21" s="12">
        <v>4133</v>
      </c>
      <c r="F21" s="13">
        <v>6.0021202747643736</v>
      </c>
      <c r="G21" s="14">
        <v>28630.787989999993</v>
      </c>
      <c r="H21" s="7">
        <v>10.207598719712491</v>
      </c>
      <c r="I21" s="14">
        <v>24194.057079999984</v>
      </c>
      <c r="J21" s="7">
        <v>12.396710024669645</v>
      </c>
      <c r="K21" s="14">
        <v>4420.2633099999994</v>
      </c>
      <c r="L21" s="7">
        <v>5.221948832075217</v>
      </c>
      <c r="M21" s="21" t="s">
        <v>28</v>
      </c>
      <c r="N21" s="22" t="s">
        <v>28</v>
      </c>
      <c r="O21" s="24">
        <v>16.467569999999998</v>
      </c>
      <c r="P21" s="25">
        <v>2.4500576451069951</v>
      </c>
    </row>
    <row r="22" spans="1:17" s="4" customFormat="1" ht="13.15" customHeight="1" x14ac:dyDescent="0.2">
      <c r="A22" s="45" t="s">
        <v>5</v>
      </c>
      <c r="B22" s="46"/>
      <c r="C22" s="8">
        <f>SUM(C10:C21)</f>
        <v>3914</v>
      </c>
      <c r="D22" s="9">
        <f t="shared" ref="D22:P22" si="0">SUM(D10:D21)</f>
        <v>100.00000000000001</v>
      </c>
      <c r="E22" s="8">
        <f t="shared" si="0"/>
        <v>68859</v>
      </c>
      <c r="F22" s="9">
        <f t="shared" si="0"/>
        <v>100</v>
      </c>
      <c r="G22" s="8">
        <f t="shared" si="0"/>
        <v>280485.04625000007</v>
      </c>
      <c r="H22" s="9">
        <f t="shared" si="0"/>
        <v>100</v>
      </c>
      <c r="I22" s="8">
        <f t="shared" si="0"/>
        <v>195165.14487999992</v>
      </c>
      <c r="J22" s="9">
        <f t="shared" si="0"/>
        <v>100.00000000000001</v>
      </c>
      <c r="K22" s="8">
        <f t="shared" si="0"/>
        <v>84647.771399999998</v>
      </c>
      <c r="L22" s="9">
        <f t="shared" si="0"/>
        <v>99.999999999999986</v>
      </c>
      <c r="M22" s="18" t="s">
        <v>28</v>
      </c>
      <c r="N22" s="19" t="s">
        <v>28</v>
      </c>
      <c r="O22" s="26">
        <f t="shared" si="0"/>
        <v>672.12989999999991</v>
      </c>
      <c r="P22" s="27">
        <f t="shared" si="0"/>
        <v>100.00000000000001</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0" t="s">
        <v>38</v>
      </c>
      <c r="C24" s="41"/>
      <c r="D24" s="41"/>
      <c r="E24" s="41"/>
      <c r="F24" s="41"/>
      <c r="G24" s="41"/>
      <c r="H24" s="41"/>
      <c r="I24" s="41"/>
      <c r="J24" s="41"/>
      <c r="K24" s="41"/>
      <c r="L24" s="41"/>
      <c r="M24" s="41"/>
      <c r="N24" s="41"/>
      <c r="O24" s="41"/>
      <c r="P24" s="41"/>
    </row>
    <row r="25" spans="1:17" x14ac:dyDescent="0.25">
      <c r="B25" s="40" t="s">
        <v>41</v>
      </c>
      <c r="C25" s="41"/>
      <c r="D25" s="41"/>
      <c r="E25" s="41"/>
      <c r="F25" s="41"/>
      <c r="G25" s="41"/>
      <c r="H25" s="41"/>
      <c r="I25" s="41"/>
      <c r="J25" s="41"/>
      <c r="K25" s="41"/>
      <c r="L25" s="41"/>
      <c r="M25" s="41"/>
      <c r="N25" s="41"/>
      <c r="O25" s="41"/>
      <c r="P25" s="4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M16" sqref="M16:N16"/>
    </sheetView>
  </sheetViews>
  <sheetFormatPr defaultColWidth="8.85546875" defaultRowHeight="15" x14ac:dyDescent="0.25"/>
  <cols>
    <col min="1" max="1" width="2.85546875" customWidth="1"/>
    <col min="2" max="2" width="33.28515625"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42" t="s">
        <v>39</v>
      </c>
      <c r="N3" s="41"/>
      <c r="O3" s="41"/>
      <c r="P3" s="41"/>
    </row>
    <row r="4" spans="1:16" ht="14.45" x14ac:dyDescent="0.3">
      <c r="M4" s="43" t="s">
        <v>40</v>
      </c>
      <c r="N4" s="44"/>
      <c r="O4" s="44"/>
      <c r="P4" s="41"/>
    </row>
    <row r="5" spans="1:16" ht="6.6" customHeight="1" x14ac:dyDescent="0.3">
      <c r="A5" s="16"/>
      <c r="B5" s="16"/>
      <c r="C5" s="16"/>
      <c r="D5" s="16"/>
      <c r="E5" s="16"/>
      <c r="F5" s="16"/>
      <c r="G5" s="16"/>
      <c r="H5" s="16"/>
      <c r="I5" s="16"/>
      <c r="J5" s="16"/>
      <c r="K5" s="16"/>
      <c r="L5" s="16"/>
      <c r="M5" s="16"/>
      <c r="N5" s="16"/>
      <c r="O5" s="16"/>
      <c r="P5" s="17"/>
    </row>
    <row r="6" spans="1:16" ht="23.45" customHeight="1" x14ac:dyDescent="0.25">
      <c r="A6" s="47" t="s">
        <v>45</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29" t="s">
        <v>3</v>
      </c>
      <c r="D9" s="29" t="s">
        <v>4</v>
      </c>
      <c r="E9" s="29" t="s">
        <v>1</v>
      </c>
      <c r="F9" s="29" t="s">
        <v>4</v>
      </c>
      <c r="G9" s="29" t="s">
        <v>2</v>
      </c>
      <c r="H9" s="29" t="s">
        <v>4</v>
      </c>
      <c r="I9" s="29" t="s">
        <v>34</v>
      </c>
      <c r="J9" s="29" t="s">
        <v>4</v>
      </c>
      <c r="K9" s="29" t="s">
        <v>35</v>
      </c>
      <c r="L9" s="29" t="s">
        <v>4</v>
      </c>
      <c r="M9" s="29" t="s">
        <v>36</v>
      </c>
      <c r="N9" s="29" t="s">
        <v>4</v>
      </c>
      <c r="O9" s="29" t="s">
        <v>37</v>
      </c>
      <c r="P9" s="29" t="s">
        <v>4</v>
      </c>
    </row>
    <row r="10" spans="1:16" s="4" customFormat="1" ht="13.15" customHeight="1" x14ac:dyDescent="0.2">
      <c r="A10" s="10" t="s">
        <v>7</v>
      </c>
      <c r="B10" s="11" t="s">
        <v>16</v>
      </c>
      <c r="C10" s="12">
        <v>166</v>
      </c>
      <c r="D10" s="7">
        <v>4.4102019128586614</v>
      </c>
      <c r="E10" s="12">
        <v>5311</v>
      </c>
      <c r="F10" s="13">
        <v>7.8433978704237006</v>
      </c>
      <c r="G10" s="14">
        <v>15143.898550000009</v>
      </c>
      <c r="H10" s="7">
        <v>5.5484343984705369</v>
      </c>
      <c r="I10" s="14">
        <v>12013.59397</v>
      </c>
      <c r="J10" s="7">
        <v>6.4333212746323296</v>
      </c>
      <c r="K10" s="14">
        <v>3124.3671899999981</v>
      </c>
      <c r="L10" s="7">
        <v>3.6501359031459657</v>
      </c>
      <c r="M10" s="21" t="s">
        <v>28</v>
      </c>
      <c r="N10" s="22" t="s">
        <v>28</v>
      </c>
      <c r="O10" s="24">
        <v>5.93736</v>
      </c>
      <c r="P10" s="25">
        <v>0.98306500420811427</v>
      </c>
    </row>
    <row r="11" spans="1:16" s="4" customFormat="1" ht="13.15" customHeight="1" x14ac:dyDescent="0.2">
      <c r="A11" s="10" t="s">
        <v>8</v>
      </c>
      <c r="B11" s="11" t="s">
        <v>17</v>
      </c>
      <c r="C11" s="12">
        <v>619</v>
      </c>
      <c r="D11" s="7">
        <v>16.445270988310309</v>
      </c>
      <c r="E11" s="12">
        <v>22195</v>
      </c>
      <c r="F11" s="13">
        <v>32.77804852834759</v>
      </c>
      <c r="G11" s="14">
        <v>31848.679520000016</v>
      </c>
      <c r="H11" s="7">
        <v>11.668746222196006</v>
      </c>
      <c r="I11" s="14">
        <v>13194.409060000005</v>
      </c>
      <c r="J11" s="7">
        <v>7.0656518543800573</v>
      </c>
      <c r="K11" s="14">
        <v>18589.095770000004</v>
      </c>
      <c r="L11" s="7">
        <v>21.717270010473978</v>
      </c>
      <c r="M11" s="21" t="s">
        <v>28</v>
      </c>
      <c r="N11" s="22" t="s">
        <v>28</v>
      </c>
      <c r="O11" s="15">
        <v>65.174700000000001</v>
      </c>
      <c r="P11" s="20">
        <v>10.791154103804146</v>
      </c>
    </row>
    <row r="12" spans="1:16" s="4" customFormat="1" ht="13.15" customHeight="1" x14ac:dyDescent="0.2">
      <c r="A12" s="10" t="s">
        <v>9</v>
      </c>
      <c r="B12" s="11" t="s">
        <v>18</v>
      </c>
      <c r="C12" s="12">
        <v>66</v>
      </c>
      <c r="D12" s="7">
        <v>1.7534537725823591</v>
      </c>
      <c r="E12" s="12">
        <v>2188</v>
      </c>
      <c r="F12" s="13">
        <v>3.2312849822043037</v>
      </c>
      <c r="G12" s="14">
        <v>2569.6300300000003</v>
      </c>
      <c r="H12" s="7">
        <v>0.94146323040409374</v>
      </c>
      <c r="I12" s="14">
        <v>1432.38552</v>
      </c>
      <c r="J12" s="7">
        <v>0.76704741830818601</v>
      </c>
      <c r="K12" s="14">
        <v>1041.4109700000001</v>
      </c>
      <c r="L12" s="7">
        <v>1.2166596754996231</v>
      </c>
      <c r="M12" s="21" t="s">
        <v>28</v>
      </c>
      <c r="N12" s="22" t="s">
        <v>28</v>
      </c>
      <c r="O12" s="15">
        <v>95.833559999999991</v>
      </c>
      <c r="P12" s="20">
        <v>15.867425769142946</v>
      </c>
    </row>
    <row r="13" spans="1:16" s="4" customFormat="1" ht="13.15" customHeight="1" x14ac:dyDescent="0.2">
      <c r="A13" s="10" t="s">
        <v>10</v>
      </c>
      <c r="B13" s="11" t="s">
        <v>19</v>
      </c>
      <c r="C13" s="12">
        <v>489</v>
      </c>
      <c r="D13" s="7">
        <v>12.991498405951116</v>
      </c>
      <c r="E13" s="12">
        <v>6497</v>
      </c>
      <c r="F13" s="13">
        <v>9.5949079201925773</v>
      </c>
      <c r="G13" s="14">
        <v>85979.768130000011</v>
      </c>
      <c r="H13" s="7">
        <v>31.501340390649446</v>
      </c>
      <c r="I13" s="14">
        <v>77548.237649999952</v>
      </c>
      <c r="J13" s="7">
        <v>41.527350460637258</v>
      </c>
      <c r="K13" s="14">
        <v>8415.8235199999945</v>
      </c>
      <c r="L13" s="7">
        <v>9.8320388471664426</v>
      </c>
      <c r="M13" s="21" t="s">
        <v>28</v>
      </c>
      <c r="N13" s="22" t="s">
        <v>28</v>
      </c>
      <c r="O13" s="15">
        <v>15.70693</v>
      </c>
      <c r="P13" s="20">
        <v>2.600639544603419</v>
      </c>
    </row>
    <row r="14" spans="1:16" s="4" customFormat="1" ht="13.15" customHeight="1" x14ac:dyDescent="0.2">
      <c r="A14" s="10" t="s">
        <v>11</v>
      </c>
      <c r="B14" s="11" t="s">
        <v>20</v>
      </c>
      <c r="C14" s="12">
        <v>58</v>
      </c>
      <c r="D14" s="7">
        <v>1.5409139213602552</v>
      </c>
      <c r="E14" s="12">
        <v>363</v>
      </c>
      <c r="F14" s="13">
        <v>0.53608612821762436</v>
      </c>
      <c r="G14" s="14">
        <v>703.25288000000035</v>
      </c>
      <c r="H14" s="7">
        <v>0.25765838679733311</v>
      </c>
      <c r="I14" s="14">
        <v>384.05212</v>
      </c>
      <c r="J14" s="7">
        <v>0.20566124344916981</v>
      </c>
      <c r="K14" s="14">
        <v>317.26823999999999</v>
      </c>
      <c r="L14" s="7">
        <v>0.37065815998148788</v>
      </c>
      <c r="M14" s="21" t="s">
        <v>28</v>
      </c>
      <c r="N14" s="22" t="s">
        <v>28</v>
      </c>
      <c r="O14" s="24">
        <v>1.93251</v>
      </c>
      <c r="P14" s="25">
        <v>0.31997098900558879</v>
      </c>
    </row>
    <row r="15" spans="1:16" s="4" customFormat="1" ht="13.15" customHeight="1" x14ac:dyDescent="0.2">
      <c r="A15" s="10" t="s">
        <v>12</v>
      </c>
      <c r="B15" s="11" t="s">
        <v>21</v>
      </c>
      <c r="C15" s="12">
        <v>122</v>
      </c>
      <c r="D15" s="7">
        <v>3.2412327311370883</v>
      </c>
      <c r="E15" s="12">
        <v>2244</v>
      </c>
      <c r="F15" s="13">
        <v>3.3139869744362236</v>
      </c>
      <c r="G15" s="14">
        <v>3741.2758900000008</v>
      </c>
      <c r="H15" s="7">
        <v>1.3707318345872348</v>
      </c>
      <c r="I15" s="14">
        <v>1206.8793500000004</v>
      </c>
      <c r="J15" s="7">
        <v>0.64628808145656347</v>
      </c>
      <c r="K15" s="14">
        <v>2492.3709900000003</v>
      </c>
      <c r="L15" s="7">
        <v>2.9117873416659652</v>
      </c>
      <c r="M15" s="21" t="s">
        <v>28</v>
      </c>
      <c r="N15" s="22" t="s">
        <v>28</v>
      </c>
      <c r="O15" s="15">
        <v>42.025570000000002</v>
      </c>
      <c r="P15" s="20">
        <v>6.9582890626302598</v>
      </c>
    </row>
    <row r="16" spans="1:16" s="4" customFormat="1" ht="13.15" customHeight="1" x14ac:dyDescent="0.2">
      <c r="A16" s="10" t="s">
        <v>13</v>
      </c>
      <c r="B16" s="11" t="s">
        <v>22</v>
      </c>
      <c r="C16" s="12">
        <v>147</v>
      </c>
      <c r="D16" s="7">
        <v>3.9054197662061632</v>
      </c>
      <c r="E16" s="12">
        <v>1708</v>
      </c>
      <c r="F16" s="13">
        <v>2.5224107630735606</v>
      </c>
      <c r="G16" s="14">
        <v>2478.5915000000005</v>
      </c>
      <c r="H16" s="7">
        <v>0.90810845654778105</v>
      </c>
      <c r="I16" s="14">
        <v>1094.42356</v>
      </c>
      <c r="J16" s="7">
        <v>0.58606761553527442</v>
      </c>
      <c r="K16" s="14">
        <v>1369.4543300000003</v>
      </c>
      <c r="L16" s="7">
        <v>1.5999061933727794</v>
      </c>
      <c r="M16" s="21" t="s">
        <v>28</v>
      </c>
      <c r="N16" s="22" t="s">
        <v>28</v>
      </c>
      <c r="O16" s="15">
        <v>14.71364</v>
      </c>
      <c r="P16" s="20">
        <v>2.4361777908896678</v>
      </c>
    </row>
    <row r="17" spans="1:17" s="4" customFormat="1" ht="13.15" customHeight="1" x14ac:dyDescent="0.2">
      <c r="A17" s="10" t="s">
        <v>14</v>
      </c>
      <c r="B17" s="11" t="s">
        <v>23</v>
      </c>
      <c r="C17" s="12">
        <v>1359</v>
      </c>
      <c r="D17" s="7">
        <v>36.105207226354942</v>
      </c>
      <c r="E17" s="12">
        <v>16434</v>
      </c>
      <c r="F17" s="13">
        <v>24.270081077488815</v>
      </c>
      <c r="G17" s="14">
        <v>76652.499420000124</v>
      </c>
      <c r="H17" s="7">
        <v>28.084007767647869</v>
      </c>
      <c r="I17" s="14">
        <v>37590.546630000019</v>
      </c>
      <c r="J17" s="7">
        <v>20.129868211272477</v>
      </c>
      <c r="K17" s="14">
        <v>38704.02747999999</v>
      </c>
      <c r="L17" s="7">
        <v>45.217143731782734</v>
      </c>
      <c r="M17" s="21" t="s">
        <v>28</v>
      </c>
      <c r="N17" s="22" t="s">
        <v>28</v>
      </c>
      <c r="O17" s="15">
        <v>357.92538000000002</v>
      </c>
      <c r="P17" s="20">
        <v>59.262688332169667</v>
      </c>
    </row>
    <row r="18" spans="1:17" s="4" customFormat="1" ht="13.15" customHeight="1" x14ac:dyDescent="0.2">
      <c r="A18" s="10" t="s">
        <v>15</v>
      </c>
      <c r="B18" s="11" t="s">
        <v>24</v>
      </c>
      <c r="C18" s="12">
        <v>238</v>
      </c>
      <c r="D18" s="7">
        <v>6.3230605738575987</v>
      </c>
      <c r="E18" s="12">
        <v>3480</v>
      </c>
      <c r="F18" s="13">
        <v>5.1393380886978868</v>
      </c>
      <c r="G18" s="14">
        <v>24683.447580000007</v>
      </c>
      <c r="H18" s="7">
        <v>9.0435424652073024</v>
      </c>
      <c r="I18" s="14">
        <v>20712.023239999999</v>
      </c>
      <c r="J18" s="7">
        <v>11.09136034423271</v>
      </c>
      <c r="K18" s="14">
        <v>3968.6743799999981</v>
      </c>
      <c r="L18" s="7">
        <v>4.63652316177778</v>
      </c>
      <c r="M18" s="21" t="s">
        <v>28</v>
      </c>
      <c r="N18" s="22" t="s">
        <v>28</v>
      </c>
      <c r="O18" s="15">
        <v>2.75</v>
      </c>
      <c r="P18" s="20">
        <v>0.45532505382397459</v>
      </c>
    </row>
    <row r="19" spans="1:17" s="4" customFormat="1" ht="13.15" customHeight="1" x14ac:dyDescent="0.2">
      <c r="A19" s="11">
        <v>10</v>
      </c>
      <c r="B19" s="11" t="s">
        <v>25</v>
      </c>
      <c r="C19" s="12">
        <v>42</v>
      </c>
      <c r="D19" s="7">
        <v>1.1158342189160468</v>
      </c>
      <c r="E19" s="12">
        <v>383</v>
      </c>
      <c r="F19" s="13">
        <v>0.56562255401473871</v>
      </c>
      <c r="G19" s="14">
        <v>559.89455000000009</v>
      </c>
      <c r="H19" s="7">
        <v>0.20513464023015265</v>
      </c>
      <c r="I19" s="14">
        <v>259.78133000000003</v>
      </c>
      <c r="J19" s="7">
        <v>0.13911380401357795</v>
      </c>
      <c r="K19" s="14">
        <v>300.11322000000001</v>
      </c>
      <c r="L19" s="7">
        <v>0.35061629210449641</v>
      </c>
      <c r="M19" s="21" t="s">
        <v>28</v>
      </c>
      <c r="N19" s="22" t="s">
        <v>28</v>
      </c>
      <c r="O19" s="21" t="s">
        <v>28</v>
      </c>
      <c r="P19" s="22" t="s">
        <v>28</v>
      </c>
    </row>
    <row r="20" spans="1:17" s="4" customFormat="1" ht="13.15" customHeight="1" x14ac:dyDescent="0.2">
      <c r="A20" s="11">
        <v>11</v>
      </c>
      <c r="B20" s="11" t="s">
        <v>26</v>
      </c>
      <c r="C20" s="12">
        <v>171</v>
      </c>
      <c r="D20" s="7">
        <v>4.5430393198724754</v>
      </c>
      <c r="E20" s="12">
        <v>2749</v>
      </c>
      <c r="F20" s="13">
        <v>4.0597817258133588</v>
      </c>
      <c r="G20" s="14">
        <v>5988.3782600000031</v>
      </c>
      <c r="H20" s="7">
        <v>2.194027107295772</v>
      </c>
      <c r="I20" s="14">
        <v>3430.8378300000004</v>
      </c>
      <c r="J20" s="7">
        <v>1.8372255676918317</v>
      </c>
      <c r="K20" s="14">
        <v>2557.5404499999981</v>
      </c>
      <c r="L20" s="7">
        <v>2.9879235226167795</v>
      </c>
      <c r="M20" s="21" t="s">
        <v>28</v>
      </c>
      <c r="N20" s="22" t="s">
        <v>28</v>
      </c>
      <c r="O20" s="21" t="s">
        <v>28</v>
      </c>
      <c r="P20" s="22" t="s">
        <v>28</v>
      </c>
    </row>
    <row r="21" spans="1:17" s="4" customFormat="1" ht="13.15" customHeight="1" x14ac:dyDescent="0.2">
      <c r="A21" s="11">
        <v>12</v>
      </c>
      <c r="B21" s="11" t="s">
        <v>27</v>
      </c>
      <c r="C21" s="12">
        <v>287</v>
      </c>
      <c r="D21" s="7">
        <v>7.6248671625929871</v>
      </c>
      <c r="E21" s="12">
        <v>4161</v>
      </c>
      <c r="F21" s="13">
        <v>6.1450533870896278</v>
      </c>
      <c r="G21" s="14">
        <v>22590.714380000009</v>
      </c>
      <c r="H21" s="7">
        <v>8.2768050999664808</v>
      </c>
      <c r="I21" s="14">
        <v>17872.982409999993</v>
      </c>
      <c r="J21" s="7">
        <v>9.5710441243905606</v>
      </c>
      <c r="K21" s="14">
        <v>4715.767499999999</v>
      </c>
      <c r="L21" s="7">
        <v>5.5093371604119614</v>
      </c>
      <c r="M21" s="21" t="s">
        <v>28</v>
      </c>
      <c r="N21" s="22" t="s">
        <v>28</v>
      </c>
      <c r="O21" s="24">
        <v>1.96448</v>
      </c>
      <c r="P21" s="25">
        <v>0.32526434972222606</v>
      </c>
    </row>
    <row r="22" spans="1:17" s="4" customFormat="1" ht="13.15" customHeight="1" x14ac:dyDescent="0.2">
      <c r="A22" s="45" t="s">
        <v>5</v>
      </c>
      <c r="B22" s="46"/>
      <c r="C22" s="8">
        <f>SUM(C10:C21)</f>
        <v>3764</v>
      </c>
      <c r="D22" s="9">
        <f t="shared" ref="D22:P22" si="0">SUM(D10:D21)</f>
        <v>100.00000000000003</v>
      </c>
      <c r="E22" s="8">
        <f t="shared" si="0"/>
        <v>67713</v>
      </c>
      <c r="F22" s="9">
        <f t="shared" si="0"/>
        <v>100</v>
      </c>
      <c r="G22" s="8">
        <f t="shared" si="0"/>
        <v>272940.03069000016</v>
      </c>
      <c r="H22" s="9">
        <f t="shared" si="0"/>
        <v>100.00000000000001</v>
      </c>
      <c r="I22" s="8">
        <f t="shared" si="0"/>
        <v>186740.15266999998</v>
      </c>
      <c r="J22" s="9">
        <f t="shared" si="0"/>
        <v>100</v>
      </c>
      <c r="K22" s="8">
        <f t="shared" si="0"/>
        <v>85595.914039999989</v>
      </c>
      <c r="L22" s="9">
        <f t="shared" si="0"/>
        <v>99.999999999999986</v>
      </c>
      <c r="M22" s="18" t="s">
        <v>28</v>
      </c>
      <c r="N22" s="19" t="s">
        <v>28</v>
      </c>
      <c r="O22" s="26">
        <f t="shared" si="0"/>
        <v>603.96412999999995</v>
      </c>
      <c r="P22" s="27">
        <f t="shared" si="0"/>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0" t="s">
        <v>38</v>
      </c>
      <c r="C24" s="41"/>
      <c r="D24" s="41"/>
      <c r="E24" s="41"/>
      <c r="F24" s="41"/>
      <c r="G24" s="41"/>
      <c r="H24" s="41"/>
      <c r="I24" s="41"/>
      <c r="J24" s="41"/>
      <c r="K24" s="41"/>
      <c r="L24" s="41"/>
      <c r="M24" s="41"/>
      <c r="N24" s="41"/>
      <c r="O24" s="41"/>
      <c r="P24" s="41"/>
    </row>
    <row r="25" spans="1:17" x14ac:dyDescent="0.25">
      <c r="B25" s="40" t="s">
        <v>41</v>
      </c>
      <c r="C25" s="41"/>
      <c r="D25" s="41"/>
      <c r="E25" s="41"/>
      <c r="F25" s="41"/>
      <c r="G25" s="41"/>
      <c r="H25" s="41"/>
      <c r="I25" s="41"/>
      <c r="J25" s="41"/>
      <c r="K25" s="41"/>
      <c r="L25" s="41"/>
      <c r="M25" s="41"/>
      <c r="N25" s="41"/>
      <c r="O25" s="41"/>
      <c r="P25" s="4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C22" sqref="C22"/>
    </sheetView>
  </sheetViews>
  <sheetFormatPr defaultColWidth="8.85546875" defaultRowHeight="15" x14ac:dyDescent="0.25"/>
  <cols>
    <col min="1" max="1" width="2.85546875" customWidth="1"/>
    <col min="2" max="2" width="33.28515625"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42" t="s">
        <v>39</v>
      </c>
      <c r="N3" s="41"/>
      <c r="O3" s="41"/>
      <c r="P3" s="41"/>
    </row>
    <row r="4" spans="1:16" ht="14.45" x14ac:dyDescent="0.3">
      <c r="M4" s="43" t="s">
        <v>40</v>
      </c>
      <c r="N4" s="44"/>
      <c r="O4" s="44"/>
      <c r="P4" s="41"/>
    </row>
    <row r="5" spans="1:16" ht="6.6" customHeight="1" x14ac:dyDescent="0.3">
      <c r="A5" s="16"/>
      <c r="B5" s="16"/>
      <c r="C5" s="16"/>
      <c r="D5" s="16"/>
      <c r="E5" s="16"/>
      <c r="F5" s="16"/>
      <c r="G5" s="16"/>
      <c r="H5" s="16"/>
      <c r="I5" s="16"/>
      <c r="J5" s="16"/>
      <c r="K5" s="16"/>
      <c r="L5" s="16"/>
      <c r="M5" s="16"/>
      <c r="N5" s="16"/>
      <c r="O5" s="16"/>
      <c r="P5" s="17"/>
    </row>
    <row r="6" spans="1:16" ht="23.45" customHeight="1" x14ac:dyDescent="0.25">
      <c r="A6" s="47" t="s">
        <v>46</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0" t="s">
        <v>3</v>
      </c>
      <c r="D9" s="30" t="s">
        <v>4</v>
      </c>
      <c r="E9" s="30" t="s">
        <v>1</v>
      </c>
      <c r="F9" s="30" t="s">
        <v>4</v>
      </c>
      <c r="G9" s="30" t="s">
        <v>2</v>
      </c>
      <c r="H9" s="30" t="s">
        <v>4</v>
      </c>
      <c r="I9" s="30" t="s">
        <v>34</v>
      </c>
      <c r="J9" s="30" t="s">
        <v>4</v>
      </c>
      <c r="K9" s="30" t="s">
        <v>35</v>
      </c>
      <c r="L9" s="30" t="s">
        <v>4</v>
      </c>
      <c r="M9" s="30" t="s">
        <v>36</v>
      </c>
      <c r="N9" s="30" t="s">
        <v>4</v>
      </c>
      <c r="O9" s="30" t="s">
        <v>37</v>
      </c>
      <c r="P9" s="30" t="s">
        <v>4</v>
      </c>
    </row>
    <row r="10" spans="1:16" s="4" customFormat="1" ht="13.15" customHeight="1" x14ac:dyDescent="0.2">
      <c r="A10" s="10" t="s">
        <v>7</v>
      </c>
      <c r="B10" s="11" t="s">
        <v>16</v>
      </c>
      <c r="C10" s="12">
        <v>160</v>
      </c>
      <c r="D10" s="7">
        <v>4.2138530418751641</v>
      </c>
      <c r="E10" s="12">
        <v>5093</v>
      </c>
      <c r="F10" s="13">
        <v>7.6751510767515105</v>
      </c>
      <c r="G10" s="14">
        <v>15848.198530000001</v>
      </c>
      <c r="H10" s="7">
        <v>5.9366273034820018</v>
      </c>
      <c r="I10" s="14">
        <v>13169.305760000003</v>
      </c>
      <c r="J10" s="7">
        <v>7.2474829888728847</v>
      </c>
      <c r="K10" s="14">
        <v>2665.6826800000003</v>
      </c>
      <c r="L10" s="7">
        <v>3.1501072562417018</v>
      </c>
      <c r="M10" s="21" t="s">
        <v>28</v>
      </c>
      <c r="N10" s="22" t="s">
        <v>28</v>
      </c>
      <c r="O10" s="24">
        <v>13.210090000000001</v>
      </c>
      <c r="P10" s="25">
        <v>2.1115252737863179</v>
      </c>
    </row>
    <row r="11" spans="1:16" s="4" customFormat="1" ht="13.15" customHeight="1" x14ac:dyDescent="0.2">
      <c r="A11" s="10" t="s">
        <v>8</v>
      </c>
      <c r="B11" s="11" t="s">
        <v>17</v>
      </c>
      <c r="C11" s="12">
        <v>634</v>
      </c>
      <c r="D11" s="7">
        <v>16.69739267843034</v>
      </c>
      <c r="E11" s="12">
        <v>22132</v>
      </c>
      <c r="F11" s="13">
        <v>33.352924333529245</v>
      </c>
      <c r="G11" s="14">
        <v>30392.367340000015</v>
      </c>
      <c r="H11" s="7">
        <v>11.384773949326513</v>
      </c>
      <c r="I11" s="14">
        <v>11787.893480000001</v>
      </c>
      <c r="J11" s="7">
        <v>6.4872483810373289</v>
      </c>
      <c r="K11" s="14">
        <v>18564.521649999991</v>
      </c>
      <c r="L11" s="7">
        <v>21.938182964193302</v>
      </c>
      <c r="M11" s="21" t="s">
        <v>28</v>
      </c>
      <c r="N11" s="22" t="s">
        <v>28</v>
      </c>
      <c r="O11" s="15">
        <v>39.952169999999995</v>
      </c>
      <c r="P11" s="20">
        <v>6.3860289140806383</v>
      </c>
    </row>
    <row r="12" spans="1:16" s="4" customFormat="1" ht="13.15" customHeight="1" x14ac:dyDescent="0.2">
      <c r="A12" s="10" t="s">
        <v>9</v>
      </c>
      <c r="B12" s="11" t="s">
        <v>18</v>
      </c>
      <c r="C12" s="12">
        <v>72</v>
      </c>
      <c r="D12" s="7">
        <v>1.8962338688438238</v>
      </c>
      <c r="E12" s="12">
        <v>2282</v>
      </c>
      <c r="F12" s="13">
        <v>3.4389740343897404</v>
      </c>
      <c r="G12" s="14">
        <v>2716.3618399999991</v>
      </c>
      <c r="H12" s="7">
        <v>1.0175306571882403</v>
      </c>
      <c r="I12" s="14">
        <v>1616.0570500000001</v>
      </c>
      <c r="J12" s="7">
        <v>0.88936700175173811</v>
      </c>
      <c r="K12" s="14">
        <v>1062.2975600000002</v>
      </c>
      <c r="L12" s="7">
        <v>1.2553449355209283</v>
      </c>
      <c r="M12" s="21" t="s">
        <v>28</v>
      </c>
      <c r="N12" s="22" t="s">
        <v>28</v>
      </c>
      <c r="O12" s="15">
        <v>38.007249999999999</v>
      </c>
      <c r="P12" s="20">
        <v>6.075149295887841</v>
      </c>
    </row>
    <row r="13" spans="1:16" s="4" customFormat="1" ht="13.15" customHeight="1" x14ac:dyDescent="0.2">
      <c r="A13" s="10" t="s">
        <v>10</v>
      </c>
      <c r="B13" s="11" t="s">
        <v>19</v>
      </c>
      <c r="C13" s="12">
        <v>486</v>
      </c>
      <c r="D13" s="7">
        <v>12.799578614695811</v>
      </c>
      <c r="E13" s="12">
        <v>6341</v>
      </c>
      <c r="F13" s="13">
        <v>9.5558870955588713</v>
      </c>
      <c r="G13" s="14">
        <v>85868.346539999853</v>
      </c>
      <c r="H13" s="7">
        <v>32.165698177571819</v>
      </c>
      <c r="I13" s="14">
        <v>77968.065899999943</v>
      </c>
      <c r="J13" s="7">
        <v>42.908277898892784</v>
      </c>
      <c r="K13" s="14">
        <v>7871.1222799999996</v>
      </c>
      <c r="L13" s="7">
        <v>9.3015119897893204</v>
      </c>
      <c r="M13" s="21" t="s">
        <v>28</v>
      </c>
      <c r="N13" s="22" t="s">
        <v>28</v>
      </c>
      <c r="O13" s="15">
        <v>29.158349999999999</v>
      </c>
      <c r="P13" s="20">
        <v>4.6607247162515373</v>
      </c>
    </row>
    <row r="14" spans="1:16" s="4" customFormat="1" ht="13.15" customHeight="1" x14ac:dyDescent="0.2">
      <c r="A14" s="10" t="s">
        <v>11</v>
      </c>
      <c r="B14" s="11" t="s">
        <v>20</v>
      </c>
      <c r="C14" s="12">
        <v>60</v>
      </c>
      <c r="D14" s="7">
        <v>1.5801948907031866</v>
      </c>
      <c r="E14" s="12">
        <v>387</v>
      </c>
      <c r="F14" s="13">
        <v>0.58320900583209012</v>
      </c>
      <c r="G14" s="14">
        <v>792.25450000000001</v>
      </c>
      <c r="H14" s="7">
        <v>0.29677314346506245</v>
      </c>
      <c r="I14" s="14">
        <v>472.86301000000003</v>
      </c>
      <c r="J14" s="7">
        <v>0.26023138071951241</v>
      </c>
      <c r="K14" s="14">
        <v>317.20963</v>
      </c>
      <c r="L14" s="7">
        <v>0.37485495355836779</v>
      </c>
      <c r="M14" s="21" t="s">
        <v>28</v>
      </c>
      <c r="N14" s="22" t="s">
        <v>28</v>
      </c>
      <c r="O14" s="24">
        <v>2.18187</v>
      </c>
      <c r="P14" s="25">
        <v>0.34875414543853622</v>
      </c>
    </row>
    <row r="15" spans="1:16" s="4" customFormat="1" ht="13.15" customHeight="1" x14ac:dyDescent="0.2">
      <c r="A15" s="10" t="s">
        <v>12</v>
      </c>
      <c r="B15" s="11" t="s">
        <v>21</v>
      </c>
      <c r="C15" s="12">
        <v>125</v>
      </c>
      <c r="D15" s="7">
        <v>3.2920726889649727</v>
      </c>
      <c r="E15" s="12">
        <v>2211</v>
      </c>
      <c r="F15" s="13">
        <v>3.3319770333197702</v>
      </c>
      <c r="G15" s="14">
        <v>3397.3403699999999</v>
      </c>
      <c r="H15" s="7">
        <v>1.2726205796567369</v>
      </c>
      <c r="I15" s="14">
        <v>1157.6616000000001</v>
      </c>
      <c r="J15" s="7">
        <v>0.63709757414512058</v>
      </c>
      <c r="K15" s="14">
        <v>2197.7631100000008</v>
      </c>
      <c r="L15" s="7">
        <v>2.5971544071072001</v>
      </c>
      <c r="M15" s="21" t="s">
        <v>28</v>
      </c>
      <c r="N15" s="22" t="s">
        <v>28</v>
      </c>
      <c r="O15" s="15">
        <v>41.915619999999997</v>
      </c>
      <c r="P15" s="20">
        <v>6.6998704018233974</v>
      </c>
    </row>
    <row r="16" spans="1:16" s="4" customFormat="1" ht="13.15" customHeight="1" x14ac:dyDescent="0.2">
      <c r="A16" s="10" t="s">
        <v>13</v>
      </c>
      <c r="B16" s="11" t="s">
        <v>22</v>
      </c>
      <c r="C16" s="12">
        <v>129</v>
      </c>
      <c r="D16" s="7">
        <v>3.3974190150118515</v>
      </c>
      <c r="E16" s="12">
        <v>1764</v>
      </c>
      <c r="F16" s="13">
        <v>2.65834802658348</v>
      </c>
      <c r="G16" s="14">
        <v>2330.21666</v>
      </c>
      <c r="H16" s="7">
        <v>0.87288330093784083</v>
      </c>
      <c r="I16" s="14">
        <v>937.90112000000011</v>
      </c>
      <c r="J16" s="7">
        <v>0.51615647296238532</v>
      </c>
      <c r="K16" s="14">
        <v>1378.3139800000001</v>
      </c>
      <c r="L16" s="7">
        <v>1.6287898414740722</v>
      </c>
      <c r="M16" s="21" t="s">
        <v>28</v>
      </c>
      <c r="N16" s="22" t="s">
        <v>28</v>
      </c>
      <c r="O16" s="15">
        <v>14.001539999999999</v>
      </c>
      <c r="P16" s="20">
        <v>2.2380321089356752</v>
      </c>
    </row>
    <row r="17" spans="1:17" s="4" customFormat="1" ht="13.15" customHeight="1" x14ac:dyDescent="0.2">
      <c r="A17" s="10" t="s">
        <v>14</v>
      </c>
      <c r="B17" s="11" t="s">
        <v>23</v>
      </c>
      <c r="C17" s="12">
        <v>1381</v>
      </c>
      <c r="D17" s="7">
        <v>36.370819067685012</v>
      </c>
      <c r="E17" s="12">
        <v>15458</v>
      </c>
      <c r="F17" s="13">
        <v>23.295206232952061</v>
      </c>
      <c r="G17" s="14">
        <v>74529.777999999962</v>
      </c>
      <c r="H17" s="7">
        <v>27.918347574943709</v>
      </c>
      <c r="I17" s="14">
        <v>35617.013459999995</v>
      </c>
      <c r="J17" s="7">
        <v>19.601162268542122</v>
      </c>
      <c r="K17" s="14">
        <v>38505.424520000008</v>
      </c>
      <c r="L17" s="7">
        <v>45.502871776590894</v>
      </c>
      <c r="M17" s="21" t="s">
        <v>28</v>
      </c>
      <c r="N17" s="22" t="s">
        <v>28</v>
      </c>
      <c r="O17" s="15">
        <v>407.34007000000008</v>
      </c>
      <c r="P17" s="20">
        <v>65.109991894899125</v>
      </c>
    </row>
    <row r="18" spans="1:17" s="4" customFormat="1" ht="13.15" customHeight="1" x14ac:dyDescent="0.2">
      <c r="A18" s="10" t="s">
        <v>15</v>
      </c>
      <c r="B18" s="11" t="s">
        <v>24</v>
      </c>
      <c r="C18" s="12">
        <v>239</v>
      </c>
      <c r="D18" s="7">
        <v>6.2944429813010263</v>
      </c>
      <c r="E18" s="12">
        <v>3285</v>
      </c>
      <c r="F18" s="13">
        <v>4.9504950495049505</v>
      </c>
      <c r="G18" s="14">
        <v>24314.440809999993</v>
      </c>
      <c r="H18" s="7">
        <v>9.1080240387134381</v>
      </c>
      <c r="I18" s="14">
        <v>20504.518429999996</v>
      </c>
      <c r="J18" s="7">
        <v>11.284281132558007</v>
      </c>
      <c r="K18" s="14">
        <v>3772.0354699999984</v>
      </c>
      <c r="L18" s="7">
        <v>4.4575134144804043</v>
      </c>
      <c r="M18" s="21" t="s">
        <v>28</v>
      </c>
      <c r="N18" s="22" t="s">
        <v>28</v>
      </c>
      <c r="O18" s="15">
        <v>37.88693</v>
      </c>
      <c r="P18" s="20">
        <v>6.0559171240448055</v>
      </c>
    </row>
    <row r="19" spans="1:17" s="4" customFormat="1" ht="13.15" customHeight="1" x14ac:dyDescent="0.2">
      <c r="A19" s="11">
        <v>10</v>
      </c>
      <c r="B19" s="11" t="s">
        <v>25</v>
      </c>
      <c r="C19" s="12">
        <v>36</v>
      </c>
      <c r="D19" s="7">
        <v>0.94811693442191192</v>
      </c>
      <c r="E19" s="12">
        <v>365</v>
      </c>
      <c r="F19" s="13">
        <v>0.55005500550055009</v>
      </c>
      <c r="G19" s="14">
        <v>422.29919000000018</v>
      </c>
      <c r="H19" s="7">
        <v>0.15819040232532564</v>
      </c>
      <c r="I19" s="14">
        <v>130.72976</v>
      </c>
      <c r="J19" s="7">
        <v>7.1944696934383767E-2</v>
      </c>
      <c r="K19" s="14">
        <v>291.56944000000004</v>
      </c>
      <c r="L19" s="7">
        <v>0.34455526741177223</v>
      </c>
      <c r="M19" s="21" t="s">
        <v>28</v>
      </c>
      <c r="N19" s="22" t="s">
        <v>28</v>
      </c>
      <c r="O19" s="21" t="s">
        <v>28</v>
      </c>
      <c r="P19" s="22" t="s">
        <v>28</v>
      </c>
    </row>
    <row r="20" spans="1:17" s="4" customFormat="1" ht="13.15" customHeight="1" x14ac:dyDescent="0.2">
      <c r="A20" s="11">
        <v>11</v>
      </c>
      <c r="B20" s="11" t="s">
        <v>26</v>
      </c>
      <c r="C20" s="12">
        <v>177</v>
      </c>
      <c r="D20" s="7">
        <v>4.6615749275744012</v>
      </c>
      <c r="E20" s="12">
        <v>2980</v>
      </c>
      <c r="F20" s="13">
        <v>4.4908600449086</v>
      </c>
      <c r="G20" s="14">
        <v>6351.9434100000035</v>
      </c>
      <c r="H20" s="7">
        <v>2.3793947688500205</v>
      </c>
      <c r="I20" s="14">
        <v>3587.32006</v>
      </c>
      <c r="J20" s="7">
        <v>1.9742150105938803</v>
      </c>
      <c r="K20" s="14">
        <v>2764.6233299999981</v>
      </c>
      <c r="L20" s="7">
        <v>3.2670280217329135</v>
      </c>
      <c r="M20" s="21" t="s">
        <v>28</v>
      </c>
      <c r="N20" s="22" t="s">
        <v>28</v>
      </c>
      <c r="O20" s="21" t="s">
        <v>28</v>
      </c>
      <c r="P20" s="22" t="s">
        <v>28</v>
      </c>
    </row>
    <row r="21" spans="1:17" s="4" customFormat="1" ht="13.15" customHeight="1" x14ac:dyDescent="0.2">
      <c r="A21" s="11">
        <v>12</v>
      </c>
      <c r="B21" s="11" t="s">
        <v>27</v>
      </c>
      <c r="C21" s="12">
        <v>298</v>
      </c>
      <c r="D21" s="7">
        <v>7.8483012904924943</v>
      </c>
      <c r="E21" s="12">
        <v>4059</v>
      </c>
      <c r="F21" s="13">
        <v>6.1169130611691305</v>
      </c>
      <c r="G21" s="14">
        <v>19992.718039999989</v>
      </c>
      <c r="H21" s="7">
        <v>7.4891361035392778</v>
      </c>
      <c r="I21" s="14">
        <v>14759.351579999995</v>
      </c>
      <c r="J21" s="7">
        <v>8.1225351929898597</v>
      </c>
      <c r="K21" s="14">
        <v>5231.4019900000021</v>
      </c>
      <c r="L21" s="7">
        <v>6.1820851718991117</v>
      </c>
      <c r="M21" s="21" t="s">
        <v>28</v>
      </c>
      <c r="N21" s="22" t="s">
        <v>28</v>
      </c>
      <c r="O21" s="24">
        <v>1.96448</v>
      </c>
      <c r="P21" s="25">
        <v>0.31400612485212021</v>
      </c>
    </row>
    <row r="22" spans="1:17" s="4" customFormat="1" ht="13.15" customHeight="1" x14ac:dyDescent="0.2">
      <c r="A22" s="45" t="s">
        <v>5</v>
      </c>
      <c r="B22" s="46"/>
      <c r="C22" s="8">
        <f>SUM(C10:C21)</f>
        <v>3797</v>
      </c>
      <c r="D22" s="9">
        <f t="shared" ref="D22:P22" si="0">SUM(D10:D21)</f>
        <v>100.00000000000001</v>
      </c>
      <c r="E22" s="8">
        <f t="shared" si="0"/>
        <v>66357</v>
      </c>
      <c r="F22" s="9">
        <f t="shared" si="0"/>
        <v>100</v>
      </c>
      <c r="G22" s="8">
        <f t="shared" si="0"/>
        <v>266956.26522999984</v>
      </c>
      <c r="H22" s="9">
        <f t="shared" si="0"/>
        <v>99.999999999999986</v>
      </c>
      <c r="I22" s="8">
        <f t="shared" si="0"/>
        <v>181708.68120999992</v>
      </c>
      <c r="J22" s="9">
        <f t="shared" si="0"/>
        <v>100</v>
      </c>
      <c r="K22" s="8">
        <f t="shared" si="0"/>
        <v>84621.965640000009</v>
      </c>
      <c r="L22" s="9">
        <f t="shared" si="0"/>
        <v>100</v>
      </c>
      <c r="M22" s="18" t="s">
        <v>28</v>
      </c>
      <c r="N22" s="19" t="s">
        <v>28</v>
      </c>
      <c r="O22" s="26">
        <f t="shared" si="0"/>
        <v>625.61837000000014</v>
      </c>
      <c r="P22" s="27">
        <f t="shared" si="0"/>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0" t="s">
        <v>38</v>
      </c>
      <c r="C24" s="41"/>
      <c r="D24" s="41"/>
      <c r="E24" s="41"/>
      <c r="F24" s="41"/>
      <c r="G24" s="41"/>
      <c r="H24" s="41"/>
      <c r="I24" s="41"/>
      <c r="J24" s="41"/>
      <c r="K24" s="41"/>
      <c r="L24" s="41"/>
      <c r="M24" s="41"/>
      <c r="N24" s="41"/>
      <c r="O24" s="41"/>
      <c r="P24" s="41"/>
    </row>
    <row r="25" spans="1:17" x14ac:dyDescent="0.25">
      <c r="B25" s="40" t="s">
        <v>41</v>
      </c>
      <c r="C25" s="41"/>
      <c r="D25" s="41"/>
      <c r="E25" s="41"/>
      <c r="F25" s="41"/>
      <c r="G25" s="41"/>
      <c r="H25" s="41"/>
      <c r="I25" s="41"/>
      <c r="J25" s="41"/>
      <c r="K25" s="41"/>
      <c r="L25" s="41"/>
      <c r="M25" s="41"/>
      <c r="N25" s="41"/>
      <c r="O25" s="41"/>
      <c r="P25" s="4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G22" sqref="G22"/>
    </sheetView>
  </sheetViews>
  <sheetFormatPr defaultColWidth="8.85546875" defaultRowHeight="15" x14ac:dyDescent="0.25"/>
  <cols>
    <col min="1" max="1" width="2.85546875" customWidth="1"/>
    <col min="2" max="2" width="33.28515625"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42" t="s">
        <v>39</v>
      </c>
      <c r="N3" s="41"/>
      <c r="O3" s="41"/>
      <c r="P3" s="41"/>
    </row>
    <row r="4" spans="1:16" ht="14.45" x14ac:dyDescent="0.3">
      <c r="M4" s="43" t="s">
        <v>40</v>
      </c>
      <c r="N4" s="44"/>
      <c r="O4" s="44"/>
      <c r="P4" s="41"/>
    </row>
    <row r="5" spans="1:16" ht="6.6" customHeight="1" x14ac:dyDescent="0.3">
      <c r="A5" s="16"/>
      <c r="B5" s="16"/>
      <c r="C5" s="16"/>
      <c r="D5" s="16"/>
      <c r="E5" s="16"/>
      <c r="F5" s="16"/>
      <c r="G5" s="16"/>
      <c r="H5" s="16"/>
      <c r="I5" s="16"/>
      <c r="J5" s="16"/>
      <c r="K5" s="16"/>
      <c r="L5" s="16"/>
      <c r="M5" s="16"/>
      <c r="N5" s="16"/>
      <c r="O5" s="16"/>
      <c r="P5" s="17"/>
    </row>
    <row r="6" spans="1:16" ht="23.45" customHeight="1" x14ac:dyDescent="0.25">
      <c r="A6" s="47" t="s">
        <v>47</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1" t="s">
        <v>3</v>
      </c>
      <c r="D9" s="31" t="s">
        <v>4</v>
      </c>
      <c r="E9" s="31" t="s">
        <v>1</v>
      </c>
      <c r="F9" s="31" t="s">
        <v>4</v>
      </c>
      <c r="G9" s="31" t="s">
        <v>2</v>
      </c>
      <c r="H9" s="31" t="s">
        <v>4</v>
      </c>
      <c r="I9" s="31" t="s">
        <v>34</v>
      </c>
      <c r="J9" s="31" t="s">
        <v>4</v>
      </c>
      <c r="K9" s="31" t="s">
        <v>35</v>
      </c>
      <c r="L9" s="31" t="s">
        <v>4</v>
      </c>
      <c r="M9" s="31" t="s">
        <v>36</v>
      </c>
      <c r="N9" s="31" t="s">
        <v>4</v>
      </c>
      <c r="O9" s="31" t="s">
        <v>37</v>
      </c>
      <c r="P9" s="31" t="s">
        <v>4</v>
      </c>
    </row>
    <row r="10" spans="1:16" s="4" customFormat="1" ht="13.15" customHeight="1" x14ac:dyDescent="0.2">
      <c r="A10" s="10" t="s">
        <v>7</v>
      </c>
      <c r="B10" s="11" t="s">
        <v>16</v>
      </c>
      <c r="C10" s="12">
        <v>165</v>
      </c>
      <c r="D10" s="7">
        <v>4.2351129363449695</v>
      </c>
      <c r="E10" s="12">
        <v>4917</v>
      </c>
      <c r="F10" s="13">
        <v>7.5093924676990751</v>
      </c>
      <c r="G10" s="14">
        <v>15848.875210000004</v>
      </c>
      <c r="H10" s="7">
        <v>7.2337470879315209</v>
      </c>
      <c r="I10" s="14">
        <v>13644.11896</v>
      </c>
      <c r="J10" s="7">
        <v>10.290667181804547</v>
      </c>
      <c r="K10" s="14">
        <v>2178.8188899999996</v>
      </c>
      <c r="L10" s="7">
        <v>2.5399391337354595</v>
      </c>
      <c r="M10" s="21" t="s">
        <v>28</v>
      </c>
      <c r="N10" s="22" t="s">
        <v>28</v>
      </c>
      <c r="O10" s="24">
        <v>25.937360000000002</v>
      </c>
      <c r="P10" s="25">
        <v>3.5691826158215818</v>
      </c>
    </row>
    <row r="11" spans="1:16" s="4" customFormat="1" ht="13.15" customHeight="1" x14ac:dyDescent="0.2">
      <c r="A11" s="10" t="s">
        <v>8</v>
      </c>
      <c r="B11" s="11" t="s">
        <v>17</v>
      </c>
      <c r="C11" s="12">
        <v>648</v>
      </c>
      <c r="D11" s="7">
        <v>16.632443531827516</v>
      </c>
      <c r="E11" s="12">
        <v>21714</v>
      </c>
      <c r="F11" s="13">
        <v>33.162283515073767</v>
      </c>
      <c r="G11" s="14">
        <v>30867.225849999999</v>
      </c>
      <c r="H11" s="7">
        <v>14.088425970069959</v>
      </c>
      <c r="I11" s="14">
        <v>11420.024509999997</v>
      </c>
      <c r="J11" s="7">
        <v>8.6132107016208916</v>
      </c>
      <c r="K11" s="14">
        <v>19228.738020000001</v>
      </c>
      <c r="L11" s="7">
        <v>22.415733778287972</v>
      </c>
      <c r="M11" s="21" t="s">
        <v>28</v>
      </c>
      <c r="N11" s="22" t="s">
        <v>28</v>
      </c>
      <c r="O11" s="15">
        <v>218.46340999999998</v>
      </c>
      <c r="P11" s="20">
        <v>30.062265595461628</v>
      </c>
    </row>
    <row r="12" spans="1:16" s="4" customFormat="1" ht="13.15" customHeight="1" x14ac:dyDescent="0.2">
      <c r="A12" s="10" t="s">
        <v>9</v>
      </c>
      <c r="B12" s="11" t="s">
        <v>18</v>
      </c>
      <c r="C12" s="12">
        <v>76</v>
      </c>
      <c r="D12" s="7">
        <v>1.9507186858316223</v>
      </c>
      <c r="E12" s="12">
        <v>2391</v>
      </c>
      <c r="F12" s="13">
        <v>3.6516081737377442</v>
      </c>
      <c r="G12" s="14">
        <v>2312.9254799999994</v>
      </c>
      <c r="H12" s="7">
        <v>1.0556659531899113</v>
      </c>
      <c r="I12" s="14">
        <v>1772.7411999999999</v>
      </c>
      <c r="J12" s="7">
        <v>1.3370368392531817</v>
      </c>
      <c r="K12" s="14">
        <v>528.70131000000003</v>
      </c>
      <c r="L12" s="7">
        <v>0.61632894477346989</v>
      </c>
      <c r="M12" s="21" t="s">
        <v>28</v>
      </c>
      <c r="N12" s="22" t="s">
        <v>28</v>
      </c>
      <c r="O12" s="15">
        <v>11.48298</v>
      </c>
      <c r="P12" s="20">
        <v>1.580147424172194</v>
      </c>
    </row>
    <row r="13" spans="1:16" s="4" customFormat="1" ht="13.15" customHeight="1" x14ac:dyDescent="0.2">
      <c r="A13" s="10" t="s">
        <v>10</v>
      </c>
      <c r="B13" s="11" t="s">
        <v>19</v>
      </c>
      <c r="C13" s="12">
        <v>502</v>
      </c>
      <c r="D13" s="7">
        <v>12.885010266940453</v>
      </c>
      <c r="E13" s="12">
        <v>6179</v>
      </c>
      <c r="F13" s="13">
        <v>9.4367573841595647</v>
      </c>
      <c r="G13" s="14">
        <v>34690.395569999971</v>
      </c>
      <c r="H13" s="7">
        <v>15.833397929421878</v>
      </c>
      <c r="I13" s="14">
        <v>26203.476410000003</v>
      </c>
      <c r="J13" s="7">
        <v>19.763185555044195</v>
      </c>
      <c r="K13" s="14">
        <v>8440.3750500000024</v>
      </c>
      <c r="L13" s="7">
        <v>9.8392936610253994</v>
      </c>
      <c r="M13" s="21" t="s">
        <v>28</v>
      </c>
      <c r="N13" s="22" t="s">
        <v>28</v>
      </c>
      <c r="O13" s="15">
        <v>46.544139999999999</v>
      </c>
      <c r="P13" s="20">
        <v>6.4048359338177017</v>
      </c>
    </row>
    <row r="14" spans="1:16" s="4" customFormat="1" ht="13.15" customHeight="1" x14ac:dyDescent="0.2">
      <c r="A14" s="10" t="s">
        <v>11</v>
      </c>
      <c r="B14" s="11" t="s">
        <v>20</v>
      </c>
      <c r="C14" s="12">
        <v>57</v>
      </c>
      <c r="D14" s="7">
        <v>1.4630390143737166</v>
      </c>
      <c r="E14" s="12">
        <v>373</v>
      </c>
      <c r="F14" s="13">
        <v>0.56965698402516884</v>
      </c>
      <c r="G14" s="14">
        <v>1412.7086399999998</v>
      </c>
      <c r="H14" s="7">
        <v>0.6447887862886198</v>
      </c>
      <c r="I14" s="14">
        <v>1160.5467200000001</v>
      </c>
      <c r="J14" s="7">
        <v>0.87530752842797777</v>
      </c>
      <c r="K14" s="14">
        <v>252.16192999999998</v>
      </c>
      <c r="L14" s="7">
        <v>0.29395557243643217</v>
      </c>
      <c r="M14" s="21" t="s">
        <v>28</v>
      </c>
      <c r="N14" s="22" t="s">
        <v>28</v>
      </c>
      <c r="O14" s="21" t="s">
        <v>28</v>
      </c>
      <c r="P14" s="22" t="s">
        <v>28</v>
      </c>
    </row>
    <row r="15" spans="1:16" s="4" customFormat="1" ht="13.15" customHeight="1" x14ac:dyDescent="0.2">
      <c r="A15" s="10" t="s">
        <v>12</v>
      </c>
      <c r="B15" s="11" t="s">
        <v>21</v>
      </c>
      <c r="C15" s="12">
        <v>134</v>
      </c>
      <c r="D15" s="7">
        <v>3.4394250513347027</v>
      </c>
      <c r="E15" s="12">
        <v>2210</v>
      </c>
      <c r="F15" s="13">
        <v>3.3751794495861209</v>
      </c>
      <c r="G15" s="14">
        <v>3625.516419999999</v>
      </c>
      <c r="H15" s="7">
        <v>1.6547589969586805</v>
      </c>
      <c r="I15" s="14">
        <v>1339.0801099999996</v>
      </c>
      <c r="J15" s="7">
        <v>1.009960978952372</v>
      </c>
      <c r="K15" s="14">
        <v>2277.7754500000001</v>
      </c>
      <c r="L15" s="7">
        <v>2.6552968812001159</v>
      </c>
      <c r="M15" s="21" t="s">
        <v>28</v>
      </c>
      <c r="N15" s="22" t="s">
        <v>28</v>
      </c>
      <c r="O15" s="15">
        <v>8.6608799999999988</v>
      </c>
      <c r="P15" s="20">
        <v>1.1918044987507137</v>
      </c>
    </row>
    <row r="16" spans="1:16" s="4" customFormat="1" ht="13.15" customHeight="1" x14ac:dyDescent="0.2">
      <c r="A16" s="10" t="s">
        <v>13</v>
      </c>
      <c r="B16" s="11" t="s">
        <v>22</v>
      </c>
      <c r="C16" s="12">
        <v>130</v>
      </c>
      <c r="D16" s="7">
        <v>3.3367556468172488</v>
      </c>
      <c r="E16" s="12">
        <v>1607</v>
      </c>
      <c r="F16" s="13">
        <v>2.4542594459207674</v>
      </c>
      <c r="G16" s="14">
        <v>2435.1086399999999</v>
      </c>
      <c r="H16" s="7">
        <v>1.1114328177864983</v>
      </c>
      <c r="I16" s="14">
        <v>961.44548999999995</v>
      </c>
      <c r="J16" s="7">
        <v>0.72514140195073395</v>
      </c>
      <c r="K16" s="14">
        <v>1451.9885600000002</v>
      </c>
      <c r="L16" s="7">
        <v>1.6926430104891366</v>
      </c>
      <c r="M16" s="21" t="s">
        <v>28</v>
      </c>
      <c r="N16" s="22" t="s">
        <v>28</v>
      </c>
      <c r="O16" s="15">
        <v>21.674599999999998</v>
      </c>
      <c r="P16" s="20">
        <v>2.9825936612240587</v>
      </c>
    </row>
    <row r="17" spans="1:17" s="4" customFormat="1" ht="13.15" customHeight="1" x14ac:dyDescent="0.2">
      <c r="A17" s="10" t="s">
        <v>14</v>
      </c>
      <c r="B17" s="11" t="s">
        <v>23</v>
      </c>
      <c r="C17" s="12">
        <v>1443</v>
      </c>
      <c r="D17" s="7">
        <v>37.03798767967146</v>
      </c>
      <c r="E17" s="12">
        <v>15681</v>
      </c>
      <c r="F17" s="13">
        <v>23.948501786859708</v>
      </c>
      <c r="G17" s="14">
        <v>76902.050140000021</v>
      </c>
      <c r="H17" s="7">
        <v>35.099650535780121</v>
      </c>
      <c r="I17" s="14">
        <v>37072.33130000002</v>
      </c>
      <c r="J17" s="7">
        <v>27.960693114764201</v>
      </c>
      <c r="K17" s="14">
        <v>39507.434370000032</v>
      </c>
      <c r="L17" s="7">
        <v>46.055447329928569</v>
      </c>
      <c r="M17" s="21" t="s">
        <v>28</v>
      </c>
      <c r="N17" s="22" t="s">
        <v>28</v>
      </c>
      <c r="O17" s="15">
        <v>322.28453999999999</v>
      </c>
      <c r="P17" s="20">
        <v>44.348861160737066</v>
      </c>
    </row>
    <row r="18" spans="1:17" s="4" customFormat="1" ht="13.15" customHeight="1" x14ac:dyDescent="0.2">
      <c r="A18" s="10" t="s">
        <v>15</v>
      </c>
      <c r="B18" s="11" t="s">
        <v>24</v>
      </c>
      <c r="C18" s="12">
        <v>259</v>
      </c>
      <c r="D18" s="7">
        <v>6.6478439425051343</v>
      </c>
      <c r="E18" s="12">
        <v>3339</v>
      </c>
      <c r="F18" s="13">
        <v>5.0994227068633737</v>
      </c>
      <c r="G18" s="14">
        <v>24782.238969999991</v>
      </c>
      <c r="H18" s="7">
        <v>11.311114928114852</v>
      </c>
      <c r="I18" s="14">
        <v>20997.029219999989</v>
      </c>
      <c r="J18" s="7">
        <v>15.836379039430849</v>
      </c>
      <c r="K18" s="14">
        <v>3715.5190600000001</v>
      </c>
      <c r="L18" s="7">
        <v>4.3313339653641387</v>
      </c>
      <c r="M18" s="21" t="s">
        <v>28</v>
      </c>
      <c r="N18" s="22" t="s">
        <v>28</v>
      </c>
      <c r="O18" s="15">
        <v>69.690690000000004</v>
      </c>
      <c r="P18" s="20">
        <v>9.5899813717591513</v>
      </c>
    </row>
    <row r="19" spans="1:17" s="4" customFormat="1" ht="13.15" customHeight="1" x14ac:dyDescent="0.2">
      <c r="A19" s="11">
        <v>10</v>
      </c>
      <c r="B19" s="11" t="s">
        <v>25</v>
      </c>
      <c r="C19" s="12">
        <v>42</v>
      </c>
      <c r="D19" s="7">
        <v>1.0780287474332648</v>
      </c>
      <c r="E19" s="12">
        <v>392</v>
      </c>
      <c r="F19" s="13">
        <v>0.59867436390848827</v>
      </c>
      <c r="G19" s="14">
        <v>315.53143999999998</v>
      </c>
      <c r="H19" s="7">
        <v>0.14401492882035496</v>
      </c>
      <c r="I19" s="14">
        <v>78.564040000000006</v>
      </c>
      <c r="J19" s="7">
        <v>5.9254568980830681E-2</v>
      </c>
      <c r="K19" s="14">
        <v>236.96737999999999</v>
      </c>
      <c r="L19" s="7">
        <v>0.27624265818659277</v>
      </c>
      <c r="M19" s="21" t="s">
        <v>28</v>
      </c>
      <c r="N19" s="22" t="s">
        <v>28</v>
      </c>
      <c r="O19" s="21" t="s">
        <v>28</v>
      </c>
      <c r="P19" s="22" t="s">
        <v>28</v>
      </c>
    </row>
    <row r="20" spans="1:17" s="4" customFormat="1" ht="13.15" customHeight="1" x14ac:dyDescent="0.2">
      <c r="A20" s="11">
        <v>11</v>
      </c>
      <c r="B20" s="11" t="s">
        <v>26</v>
      </c>
      <c r="C20" s="12">
        <v>172</v>
      </c>
      <c r="D20" s="7">
        <v>4.4147843942505132</v>
      </c>
      <c r="E20" s="12">
        <v>2829</v>
      </c>
      <c r="F20" s="13">
        <v>4.3205351415742692</v>
      </c>
      <c r="G20" s="14">
        <v>6555.277360000001</v>
      </c>
      <c r="H20" s="7">
        <v>2.9919611256427716</v>
      </c>
      <c r="I20" s="14">
        <v>3646.8449900000005</v>
      </c>
      <c r="J20" s="7">
        <v>2.7505233695002418</v>
      </c>
      <c r="K20" s="14">
        <v>2908.4323600000002</v>
      </c>
      <c r="L20" s="7">
        <v>3.3904796781831559</v>
      </c>
      <c r="M20" s="21" t="s">
        <v>28</v>
      </c>
      <c r="N20" s="22" t="s">
        <v>28</v>
      </c>
      <c r="O20" s="21" t="s">
        <v>28</v>
      </c>
      <c r="P20" s="22" t="s">
        <v>28</v>
      </c>
    </row>
    <row r="21" spans="1:17" s="4" customFormat="1" ht="13.15" customHeight="1" x14ac:dyDescent="0.2">
      <c r="A21" s="11">
        <v>12</v>
      </c>
      <c r="B21" s="11" t="s">
        <v>27</v>
      </c>
      <c r="C21" s="12">
        <v>268</v>
      </c>
      <c r="D21" s="7">
        <v>6.8788501026694053</v>
      </c>
      <c r="E21" s="12">
        <v>3846</v>
      </c>
      <c r="F21" s="13">
        <v>5.8737285805919548</v>
      </c>
      <c r="G21" s="14">
        <v>19348.487599999986</v>
      </c>
      <c r="H21" s="7">
        <v>8.8310409399948195</v>
      </c>
      <c r="I21" s="14">
        <v>14291.108629999992</v>
      </c>
      <c r="J21" s="7">
        <v>10.778639720269974</v>
      </c>
      <c r="K21" s="14">
        <v>5055.414490000001</v>
      </c>
      <c r="L21" s="7">
        <v>5.8933053863895477</v>
      </c>
      <c r="M21" s="21" t="s">
        <v>28</v>
      </c>
      <c r="N21" s="22" t="s">
        <v>28</v>
      </c>
      <c r="O21" s="24">
        <v>1.96448</v>
      </c>
      <c r="P21" s="25">
        <v>0.270327738255905</v>
      </c>
    </row>
    <row r="22" spans="1:17" s="4" customFormat="1" ht="13.15" customHeight="1" x14ac:dyDescent="0.2">
      <c r="A22" s="45" t="s">
        <v>5</v>
      </c>
      <c r="B22" s="46"/>
      <c r="C22" s="8">
        <f>SUM(C10:C21)</f>
        <v>3896</v>
      </c>
      <c r="D22" s="9">
        <f t="shared" ref="D22:P22" si="0">SUM(D10:D21)</f>
        <v>100</v>
      </c>
      <c r="E22" s="8">
        <f t="shared" si="0"/>
        <v>65478</v>
      </c>
      <c r="F22" s="9">
        <f t="shared" si="0"/>
        <v>100</v>
      </c>
      <c r="G22" s="8">
        <f t="shared" si="0"/>
        <v>219096.34132000001</v>
      </c>
      <c r="H22" s="9">
        <f t="shared" si="0"/>
        <v>100</v>
      </c>
      <c r="I22" s="8">
        <f t="shared" si="0"/>
        <v>132587.31158000001</v>
      </c>
      <c r="J22" s="9">
        <f t="shared" si="0"/>
        <v>100</v>
      </c>
      <c r="K22" s="8">
        <f t="shared" si="0"/>
        <v>85782.326870000048</v>
      </c>
      <c r="L22" s="9">
        <f t="shared" si="0"/>
        <v>99.999999999999972</v>
      </c>
      <c r="M22" s="18" t="s">
        <v>28</v>
      </c>
      <c r="N22" s="19" t="s">
        <v>28</v>
      </c>
      <c r="O22" s="26">
        <f t="shared" si="0"/>
        <v>726.70308</v>
      </c>
      <c r="P22" s="27">
        <f t="shared" si="0"/>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0" t="s">
        <v>38</v>
      </c>
      <c r="C24" s="41"/>
      <c r="D24" s="41"/>
      <c r="E24" s="41"/>
      <c r="F24" s="41"/>
      <c r="G24" s="41"/>
      <c r="H24" s="41"/>
      <c r="I24" s="41"/>
      <c r="J24" s="41"/>
      <c r="K24" s="41"/>
      <c r="L24" s="41"/>
      <c r="M24" s="41"/>
      <c r="N24" s="41"/>
      <c r="O24" s="41"/>
      <c r="P24" s="41"/>
    </row>
    <row r="25" spans="1:17" x14ac:dyDescent="0.25">
      <c r="B25" s="40" t="s">
        <v>41</v>
      </c>
      <c r="C25" s="41"/>
      <c r="D25" s="41"/>
      <c r="E25" s="41"/>
      <c r="F25" s="41"/>
      <c r="G25" s="41"/>
      <c r="H25" s="41"/>
      <c r="I25" s="41"/>
      <c r="J25" s="41"/>
      <c r="K25" s="41"/>
      <c r="L25" s="41"/>
      <c r="M25" s="41"/>
      <c r="N25" s="41"/>
      <c r="O25" s="41"/>
      <c r="P25" s="4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M10" sqref="M10:N11"/>
    </sheetView>
  </sheetViews>
  <sheetFormatPr defaultColWidth="8.85546875" defaultRowHeight="15" x14ac:dyDescent="0.25"/>
  <cols>
    <col min="1" max="1" width="2.85546875" customWidth="1"/>
    <col min="2" max="2" width="33.28515625"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42" t="s">
        <v>39</v>
      </c>
      <c r="N3" s="41"/>
      <c r="O3" s="41"/>
      <c r="P3" s="41"/>
    </row>
    <row r="4" spans="1:16" ht="14.45" x14ac:dyDescent="0.3">
      <c r="M4" s="43" t="s">
        <v>40</v>
      </c>
      <c r="N4" s="44"/>
      <c r="O4" s="44"/>
      <c r="P4" s="41"/>
    </row>
    <row r="5" spans="1:16" ht="6.6" customHeight="1" x14ac:dyDescent="0.3">
      <c r="A5" s="16"/>
      <c r="B5" s="16"/>
      <c r="C5" s="16"/>
      <c r="D5" s="16"/>
      <c r="E5" s="16"/>
      <c r="F5" s="16"/>
      <c r="G5" s="16"/>
      <c r="H5" s="16"/>
      <c r="I5" s="16"/>
      <c r="J5" s="16"/>
      <c r="K5" s="16"/>
      <c r="L5" s="16"/>
      <c r="M5" s="16"/>
      <c r="N5" s="16"/>
      <c r="O5" s="16"/>
      <c r="P5" s="17"/>
    </row>
    <row r="6" spans="1:16" ht="23.45" customHeight="1" x14ac:dyDescent="0.25">
      <c r="A6" s="47" t="s">
        <v>48</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2" t="s">
        <v>3</v>
      </c>
      <c r="D9" s="32" t="s">
        <v>4</v>
      </c>
      <c r="E9" s="32" t="s">
        <v>1</v>
      </c>
      <c r="F9" s="32" t="s">
        <v>4</v>
      </c>
      <c r="G9" s="32" t="s">
        <v>2</v>
      </c>
      <c r="H9" s="32" t="s">
        <v>4</v>
      </c>
      <c r="I9" s="32" t="s">
        <v>34</v>
      </c>
      <c r="J9" s="32" t="s">
        <v>4</v>
      </c>
      <c r="K9" s="32" t="s">
        <v>35</v>
      </c>
      <c r="L9" s="32" t="s">
        <v>4</v>
      </c>
      <c r="M9" s="32" t="s">
        <v>36</v>
      </c>
      <c r="N9" s="32" t="s">
        <v>4</v>
      </c>
      <c r="O9" s="32" t="s">
        <v>37</v>
      </c>
      <c r="P9" s="32" t="s">
        <v>4</v>
      </c>
    </row>
    <row r="10" spans="1:16" s="4" customFormat="1" ht="13.15" customHeight="1" x14ac:dyDescent="0.2">
      <c r="A10" s="10" t="s">
        <v>7</v>
      </c>
      <c r="B10" s="11" t="s">
        <v>16</v>
      </c>
      <c r="C10" s="12">
        <v>155</v>
      </c>
      <c r="D10" s="7">
        <v>4.1869259859535388</v>
      </c>
      <c r="E10" s="12">
        <v>5035</v>
      </c>
      <c r="F10" s="13">
        <v>7.9001459212652776</v>
      </c>
      <c r="G10" s="14">
        <v>16113.684489999994</v>
      </c>
      <c r="H10" s="7">
        <v>7.4600061580551964</v>
      </c>
      <c r="I10" s="14">
        <v>13988.233209999999</v>
      </c>
      <c r="J10" s="7">
        <v>10.653055802431368</v>
      </c>
      <c r="K10" s="14">
        <v>2125.2142699999995</v>
      </c>
      <c r="L10" s="7">
        <v>2.5252452987081457</v>
      </c>
      <c r="M10" s="15" t="s">
        <v>28</v>
      </c>
      <c r="N10" s="15" t="s">
        <v>28</v>
      </c>
      <c r="O10" s="24">
        <v>0.23704</v>
      </c>
      <c r="P10" s="25">
        <v>4.4447742981338731E-2</v>
      </c>
    </row>
    <row r="11" spans="1:16" s="4" customFormat="1" ht="13.15" customHeight="1" x14ac:dyDescent="0.2">
      <c r="A11" s="10" t="s">
        <v>8</v>
      </c>
      <c r="B11" s="11" t="s">
        <v>17</v>
      </c>
      <c r="C11" s="12">
        <v>607</v>
      </c>
      <c r="D11" s="7">
        <v>16.396542409508374</v>
      </c>
      <c r="E11" s="12">
        <v>20141</v>
      </c>
      <c r="F11" s="13">
        <v>31.602152730924328</v>
      </c>
      <c r="G11" s="14">
        <v>30417.02328999999</v>
      </c>
      <c r="H11" s="7">
        <v>14.081893014221997</v>
      </c>
      <c r="I11" s="14">
        <v>11488.268380000001</v>
      </c>
      <c r="J11" s="7">
        <v>8.749150967683061</v>
      </c>
      <c r="K11" s="14">
        <v>18889.972760000001</v>
      </c>
      <c r="L11" s="7">
        <v>22.445649635561189</v>
      </c>
      <c r="M11" s="15" t="s">
        <v>28</v>
      </c>
      <c r="N11" s="15" t="s">
        <v>28</v>
      </c>
      <c r="O11" s="15">
        <v>38.782139999999998</v>
      </c>
      <c r="P11" s="20">
        <v>7.2721000294730676</v>
      </c>
    </row>
    <row r="12" spans="1:16" s="4" customFormat="1" ht="13.15" customHeight="1" x14ac:dyDescent="0.2">
      <c r="A12" s="10" t="s">
        <v>9</v>
      </c>
      <c r="B12" s="11" t="s">
        <v>18</v>
      </c>
      <c r="C12" s="12">
        <v>66</v>
      </c>
      <c r="D12" s="7">
        <v>1.7828200972447326</v>
      </c>
      <c r="E12" s="12">
        <v>2366</v>
      </c>
      <c r="F12" s="13">
        <v>3.7123625123562363</v>
      </c>
      <c r="G12" s="14">
        <v>2283.5016900000001</v>
      </c>
      <c r="H12" s="7">
        <v>1.0571720378353675</v>
      </c>
      <c r="I12" s="14">
        <v>1757.2990600000003</v>
      </c>
      <c r="J12" s="7">
        <v>1.3383108979307754</v>
      </c>
      <c r="K12" s="14">
        <v>526.20262000000014</v>
      </c>
      <c r="L12" s="7">
        <v>0.62525022115671636</v>
      </c>
      <c r="M12" s="15" t="s">
        <v>28</v>
      </c>
      <c r="N12" s="15" t="s">
        <v>28</v>
      </c>
      <c r="O12" s="15" t="s">
        <v>28</v>
      </c>
      <c r="P12" s="15" t="s">
        <v>28</v>
      </c>
    </row>
    <row r="13" spans="1:16" s="4" customFormat="1" ht="13.15" customHeight="1" x14ac:dyDescent="0.2">
      <c r="A13" s="10" t="s">
        <v>10</v>
      </c>
      <c r="B13" s="11" t="s">
        <v>19</v>
      </c>
      <c r="C13" s="12">
        <v>505</v>
      </c>
      <c r="D13" s="7">
        <v>13.641274986493787</v>
      </c>
      <c r="E13" s="12">
        <v>6243</v>
      </c>
      <c r="F13" s="13">
        <v>9.7955533240236612</v>
      </c>
      <c r="G13" s="14">
        <v>34616.795490000004</v>
      </c>
      <c r="H13" s="7">
        <v>16.026223405813841</v>
      </c>
      <c r="I13" s="14">
        <v>26362.846270000005</v>
      </c>
      <c r="J13" s="7">
        <v>20.077222634839796</v>
      </c>
      <c r="K13" s="14">
        <v>8201.0776700000079</v>
      </c>
      <c r="L13" s="7">
        <v>9.7447740318946181</v>
      </c>
      <c r="M13" s="15" t="s">
        <v>28</v>
      </c>
      <c r="N13" s="15" t="s">
        <v>28</v>
      </c>
      <c r="O13" s="15">
        <v>52.871559999999995</v>
      </c>
      <c r="P13" s="20">
        <v>9.9140293195343805</v>
      </c>
    </row>
    <row r="14" spans="1:16" s="4" customFormat="1" ht="13.15" customHeight="1" x14ac:dyDescent="0.2">
      <c r="A14" s="10" t="s">
        <v>11</v>
      </c>
      <c r="B14" s="11" t="s">
        <v>20</v>
      </c>
      <c r="C14" s="12">
        <v>47</v>
      </c>
      <c r="D14" s="7">
        <v>1.2695840086439762</v>
      </c>
      <c r="E14" s="12">
        <v>325</v>
      </c>
      <c r="F14" s="13">
        <v>0.50993990554343904</v>
      </c>
      <c r="G14" s="14">
        <v>1376.8299600000003</v>
      </c>
      <c r="H14" s="7">
        <v>0.63741846171613203</v>
      </c>
      <c r="I14" s="14">
        <v>1162.89877</v>
      </c>
      <c r="J14" s="7">
        <v>0.8856318952798472</v>
      </c>
      <c r="K14" s="14">
        <v>213.93119999999999</v>
      </c>
      <c r="L14" s="7">
        <v>0.2541996657339366</v>
      </c>
      <c r="M14" s="15" t="s">
        <v>28</v>
      </c>
      <c r="N14" s="15" t="s">
        <v>28</v>
      </c>
      <c r="O14" s="15" t="s">
        <v>28</v>
      </c>
      <c r="P14" s="15" t="s">
        <v>28</v>
      </c>
    </row>
    <row r="15" spans="1:16" s="4" customFormat="1" ht="13.15" customHeight="1" x14ac:dyDescent="0.2">
      <c r="A15" s="10" t="s">
        <v>12</v>
      </c>
      <c r="B15" s="11" t="s">
        <v>21</v>
      </c>
      <c r="C15" s="12">
        <v>124</v>
      </c>
      <c r="D15" s="7">
        <v>3.3495407887628308</v>
      </c>
      <c r="E15" s="12">
        <v>2018</v>
      </c>
      <c r="F15" s="13">
        <v>3.1663345519589541</v>
      </c>
      <c r="G15" s="14">
        <v>3283.7791800000009</v>
      </c>
      <c r="H15" s="7">
        <v>1.5202614225006126</v>
      </c>
      <c r="I15" s="14">
        <v>1262.3499899999999</v>
      </c>
      <c r="J15" s="7">
        <v>0.96137122421257359</v>
      </c>
      <c r="K15" s="14">
        <v>2010.2864400000003</v>
      </c>
      <c r="L15" s="7">
        <v>2.3886844979949884</v>
      </c>
      <c r="M15" s="15" t="s">
        <v>28</v>
      </c>
      <c r="N15" s="15" t="s">
        <v>28</v>
      </c>
      <c r="O15" s="15">
        <v>11.142749999999999</v>
      </c>
      <c r="P15" s="20">
        <v>2.0893945667622011</v>
      </c>
    </row>
    <row r="16" spans="1:16" s="4" customFormat="1" ht="13.15" customHeight="1" x14ac:dyDescent="0.2">
      <c r="A16" s="10" t="s">
        <v>13</v>
      </c>
      <c r="B16" s="11" t="s">
        <v>22</v>
      </c>
      <c r="C16" s="12">
        <v>121</v>
      </c>
      <c r="D16" s="7">
        <v>3.2685035116153429</v>
      </c>
      <c r="E16" s="12">
        <v>1785</v>
      </c>
      <c r="F16" s="13">
        <v>2.8007468658308885</v>
      </c>
      <c r="G16" s="14">
        <v>2492.19218</v>
      </c>
      <c r="H16" s="7">
        <v>1.1537875785885523</v>
      </c>
      <c r="I16" s="14">
        <v>1063.53702</v>
      </c>
      <c r="J16" s="7">
        <v>0.8099607042519108</v>
      </c>
      <c r="K16" s="14">
        <v>1419.38553</v>
      </c>
      <c r="L16" s="7">
        <v>1.6865577684488586</v>
      </c>
      <c r="M16" s="15" t="s">
        <v>28</v>
      </c>
      <c r="N16" s="15" t="s">
        <v>28</v>
      </c>
      <c r="O16" s="15">
        <v>9.2696500000000004</v>
      </c>
      <c r="P16" s="20">
        <v>1.7381666416088701</v>
      </c>
    </row>
    <row r="17" spans="1:17" s="4" customFormat="1" ht="13.15" customHeight="1" x14ac:dyDescent="0.2">
      <c r="A17" s="10" t="s">
        <v>14</v>
      </c>
      <c r="B17" s="11" t="s">
        <v>23</v>
      </c>
      <c r="C17" s="12">
        <v>1366</v>
      </c>
      <c r="D17" s="7">
        <v>36.898973527822797</v>
      </c>
      <c r="E17" s="12">
        <v>15886</v>
      </c>
      <c r="F17" s="13">
        <v>24.925862582963301</v>
      </c>
      <c r="G17" s="14">
        <v>74395.348280000049</v>
      </c>
      <c r="H17" s="7">
        <v>34.442138707871749</v>
      </c>
      <c r="I17" s="14">
        <v>34993.574969999994</v>
      </c>
      <c r="J17" s="7">
        <v>26.650149542507918</v>
      </c>
      <c r="K17" s="14">
        <v>39079.714850000033</v>
      </c>
      <c r="L17" s="7">
        <v>46.43572537267854</v>
      </c>
      <c r="M17" s="24">
        <v>1.6912199999999999</v>
      </c>
      <c r="N17" s="25">
        <v>100</v>
      </c>
      <c r="O17" s="15">
        <v>320.3673</v>
      </c>
      <c r="P17" s="20">
        <v>60.072575978845087</v>
      </c>
    </row>
    <row r="18" spans="1:17" s="4" customFormat="1" ht="13.15" customHeight="1" x14ac:dyDescent="0.2">
      <c r="A18" s="10" t="s">
        <v>15</v>
      </c>
      <c r="B18" s="11" t="s">
        <v>24</v>
      </c>
      <c r="C18" s="12">
        <v>242</v>
      </c>
      <c r="D18" s="7">
        <v>6.5370070232306858</v>
      </c>
      <c r="E18" s="12">
        <v>3113</v>
      </c>
      <c r="F18" s="13">
        <v>4.8844397721745407</v>
      </c>
      <c r="G18" s="14">
        <v>25600.09734</v>
      </c>
      <c r="H18" s="7">
        <v>11.851844556205068</v>
      </c>
      <c r="I18" s="14">
        <v>21246.771079999984</v>
      </c>
      <c r="J18" s="7">
        <v>16.180959706542154</v>
      </c>
      <c r="K18" s="14">
        <v>4252.6962400000002</v>
      </c>
      <c r="L18" s="7">
        <v>5.0531851486644737</v>
      </c>
      <c r="M18" s="15" t="s">
        <v>28</v>
      </c>
      <c r="N18" s="15" t="s">
        <v>28</v>
      </c>
      <c r="O18" s="15">
        <v>100.62998000000002</v>
      </c>
      <c r="P18" s="20">
        <v>18.869285720795045</v>
      </c>
    </row>
    <row r="19" spans="1:17" s="4" customFormat="1" ht="13.15" customHeight="1" x14ac:dyDescent="0.2">
      <c r="A19" s="11">
        <v>10</v>
      </c>
      <c r="B19" s="11" t="s">
        <v>25</v>
      </c>
      <c r="C19" s="12">
        <v>44</v>
      </c>
      <c r="D19" s="7">
        <v>1.1885467314964884</v>
      </c>
      <c r="E19" s="12">
        <v>377</v>
      </c>
      <c r="F19" s="13">
        <v>0.59153029043038929</v>
      </c>
      <c r="G19" s="14">
        <v>254.05832999999998</v>
      </c>
      <c r="H19" s="7">
        <v>0.11761907759093897</v>
      </c>
      <c r="I19" s="14">
        <v>73.727079999999987</v>
      </c>
      <c r="J19" s="7">
        <v>5.6148527523035306E-2</v>
      </c>
      <c r="K19" s="14">
        <v>180.33123999999998</v>
      </c>
      <c r="L19" s="7">
        <v>0.21427515448605108</v>
      </c>
      <c r="M19" s="15" t="s">
        <v>28</v>
      </c>
      <c r="N19" s="15" t="s">
        <v>28</v>
      </c>
      <c r="O19" s="15" t="s">
        <v>28</v>
      </c>
      <c r="P19" s="15" t="s">
        <v>28</v>
      </c>
    </row>
    <row r="20" spans="1:17" s="4" customFormat="1" ht="13.15" customHeight="1" x14ac:dyDescent="0.2">
      <c r="A20" s="11">
        <v>11</v>
      </c>
      <c r="B20" s="11" t="s">
        <v>26</v>
      </c>
      <c r="C20" s="12">
        <v>157</v>
      </c>
      <c r="D20" s="7">
        <v>4.2409508373851965</v>
      </c>
      <c r="E20" s="12">
        <v>2903</v>
      </c>
      <c r="F20" s="13">
        <v>4.5549401409003183</v>
      </c>
      <c r="G20" s="14">
        <v>6734.6668500000023</v>
      </c>
      <c r="H20" s="7">
        <v>3.1178875448770951</v>
      </c>
      <c r="I20" s="14">
        <v>3892.5140000000006</v>
      </c>
      <c r="J20" s="7">
        <v>2.9644321932022852</v>
      </c>
      <c r="K20" s="14">
        <v>2842.1528699999994</v>
      </c>
      <c r="L20" s="7">
        <v>3.3771339080917069</v>
      </c>
      <c r="M20" s="15" t="s">
        <v>28</v>
      </c>
      <c r="N20" s="15" t="s">
        <v>28</v>
      </c>
      <c r="O20" s="15" t="s">
        <v>28</v>
      </c>
      <c r="P20" s="15" t="s">
        <v>28</v>
      </c>
    </row>
    <row r="21" spans="1:17" s="4" customFormat="1" ht="13.15" customHeight="1" x14ac:dyDescent="0.2">
      <c r="A21" s="11">
        <v>12</v>
      </c>
      <c r="B21" s="11" t="s">
        <v>27</v>
      </c>
      <c r="C21" s="12">
        <v>268</v>
      </c>
      <c r="D21" s="7">
        <v>7.2393300918422474</v>
      </c>
      <c r="E21" s="12">
        <v>3541</v>
      </c>
      <c r="F21" s="13">
        <v>5.5559914016286696</v>
      </c>
      <c r="G21" s="14">
        <v>18432.977190000009</v>
      </c>
      <c r="H21" s="7">
        <v>8.5337480347234393</v>
      </c>
      <c r="I21" s="14">
        <v>14015.216979999994</v>
      </c>
      <c r="J21" s="7">
        <v>10.673605903595282</v>
      </c>
      <c r="K21" s="14">
        <v>4417.7602400000005</v>
      </c>
      <c r="L21" s="7">
        <v>5.24931929658075</v>
      </c>
      <c r="M21" s="15" t="s">
        <v>28</v>
      </c>
      <c r="N21" s="15" t="s">
        <v>28</v>
      </c>
      <c r="O21" s="15" t="s">
        <v>28</v>
      </c>
      <c r="P21" s="15" t="s">
        <v>28</v>
      </c>
    </row>
    <row r="22" spans="1:17" s="4" customFormat="1" ht="13.15" customHeight="1" x14ac:dyDescent="0.2">
      <c r="A22" s="45" t="s">
        <v>5</v>
      </c>
      <c r="B22" s="46"/>
      <c r="C22" s="8">
        <f>SUM(C10:C21)</f>
        <v>3702</v>
      </c>
      <c r="D22" s="9">
        <f t="shared" ref="D22:P22" si="0">SUM(D10:D21)</f>
        <v>100</v>
      </c>
      <c r="E22" s="8">
        <f t="shared" si="0"/>
        <v>63733</v>
      </c>
      <c r="F22" s="9">
        <f t="shared" si="0"/>
        <v>100</v>
      </c>
      <c r="G22" s="8">
        <f t="shared" si="0"/>
        <v>216000.95427000007</v>
      </c>
      <c r="H22" s="9">
        <f t="shared" si="0"/>
        <v>100</v>
      </c>
      <c r="I22" s="8">
        <f t="shared" si="0"/>
        <v>131307.23680999997</v>
      </c>
      <c r="J22" s="9">
        <f t="shared" si="0"/>
        <v>100.00000000000001</v>
      </c>
      <c r="K22" s="8">
        <f t="shared" si="0"/>
        <v>84158.725930000059</v>
      </c>
      <c r="L22" s="9">
        <f t="shared" si="0"/>
        <v>99.999999999999957</v>
      </c>
      <c r="M22" s="26">
        <f>SUM(M10:M21)</f>
        <v>1.6912199999999999</v>
      </c>
      <c r="N22" s="27">
        <f>SUM(N10:N21)</f>
        <v>100</v>
      </c>
      <c r="O22" s="26">
        <f t="shared" si="0"/>
        <v>533.30042000000003</v>
      </c>
      <c r="P22" s="27">
        <f t="shared" si="0"/>
        <v>99.999999999999986</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0" t="s">
        <v>38</v>
      </c>
      <c r="C24" s="41"/>
      <c r="D24" s="41"/>
      <c r="E24" s="41"/>
      <c r="F24" s="41"/>
      <c r="G24" s="41"/>
      <c r="H24" s="41"/>
      <c r="I24" s="41"/>
      <c r="J24" s="41"/>
      <c r="K24" s="41"/>
      <c r="L24" s="41"/>
      <c r="M24" s="41"/>
      <c r="N24" s="41"/>
      <c r="O24" s="41"/>
      <c r="P24" s="41"/>
    </row>
    <row r="25" spans="1:17" x14ac:dyDescent="0.25">
      <c r="B25" s="40" t="s">
        <v>41</v>
      </c>
      <c r="C25" s="41"/>
      <c r="D25" s="41"/>
      <c r="E25" s="41"/>
      <c r="F25" s="41"/>
      <c r="G25" s="41"/>
      <c r="H25" s="41"/>
      <c r="I25" s="41"/>
      <c r="J25" s="41"/>
      <c r="K25" s="41"/>
      <c r="L25" s="41"/>
      <c r="M25" s="41"/>
      <c r="N25" s="41"/>
      <c r="O25" s="41"/>
      <c r="P25" s="4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P20" sqref="P20"/>
    </sheetView>
  </sheetViews>
  <sheetFormatPr defaultColWidth="8.85546875" defaultRowHeight="15" x14ac:dyDescent="0.25"/>
  <cols>
    <col min="1" max="1" width="2.85546875" customWidth="1"/>
    <col min="2" max="2" width="33.28515625"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42" t="s">
        <v>39</v>
      </c>
      <c r="N3" s="41"/>
      <c r="O3" s="41"/>
      <c r="P3" s="41"/>
    </row>
    <row r="4" spans="1:16" ht="14.45" x14ac:dyDescent="0.3">
      <c r="M4" s="43" t="s">
        <v>40</v>
      </c>
      <c r="N4" s="44"/>
      <c r="O4" s="44"/>
      <c r="P4" s="41"/>
    </row>
    <row r="5" spans="1:16" ht="6.6" customHeight="1" x14ac:dyDescent="0.3">
      <c r="A5" s="16"/>
      <c r="B5" s="16"/>
      <c r="C5" s="16"/>
      <c r="D5" s="16"/>
      <c r="E5" s="16"/>
      <c r="F5" s="16"/>
      <c r="G5" s="16"/>
      <c r="H5" s="16"/>
      <c r="I5" s="16"/>
      <c r="J5" s="16"/>
      <c r="K5" s="16"/>
      <c r="L5" s="16"/>
      <c r="M5" s="16"/>
      <c r="N5" s="16"/>
      <c r="O5" s="16"/>
      <c r="P5" s="17"/>
    </row>
    <row r="6" spans="1:16" ht="23.45" customHeight="1" x14ac:dyDescent="0.25">
      <c r="A6" s="47" t="s">
        <v>49</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3" t="s">
        <v>3</v>
      </c>
      <c r="D9" s="33" t="s">
        <v>4</v>
      </c>
      <c r="E9" s="33" t="s">
        <v>1</v>
      </c>
      <c r="F9" s="33" t="s">
        <v>4</v>
      </c>
      <c r="G9" s="33" t="s">
        <v>2</v>
      </c>
      <c r="H9" s="33" t="s">
        <v>4</v>
      </c>
      <c r="I9" s="33" t="s">
        <v>34</v>
      </c>
      <c r="J9" s="33" t="s">
        <v>4</v>
      </c>
      <c r="K9" s="33" t="s">
        <v>35</v>
      </c>
      <c r="L9" s="33" t="s">
        <v>4</v>
      </c>
      <c r="M9" s="33" t="s">
        <v>36</v>
      </c>
      <c r="N9" s="33" t="s">
        <v>4</v>
      </c>
      <c r="O9" s="33" t="s">
        <v>37</v>
      </c>
      <c r="P9" s="33" t="s">
        <v>4</v>
      </c>
    </row>
    <row r="10" spans="1:16" s="4" customFormat="1" ht="13.15" customHeight="1" x14ac:dyDescent="0.2">
      <c r="A10" s="10" t="s">
        <v>7</v>
      </c>
      <c r="B10" s="11" t="s">
        <v>16</v>
      </c>
      <c r="C10" s="12">
        <v>153</v>
      </c>
      <c r="D10" s="7">
        <v>4.1508410200759638</v>
      </c>
      <c r="E10" s="12">
        <v>5234</v>
      </c>
      <c r="F10" s="13">
        <v>8.2396649979534651</v>
      </c>
      <c r="G10" s="14">
        <v>17059.457380000011</v>
      </c>
      <c r="H10" s="7">
        <v>7.877665710683952</v>
      </c>
      <c r="I10" s="14">
        <v>14716.492460000005</v>
      </c>
      <c r="J10" s="7">
        <v>11.243475278893229</v>
      </c>
      <c r="K10" s="14">
        <v>2337.9649200000003</v>
      </c>
      <c r="L10" s="7">
        <v>2.7524868922093986</v>
      </c>
      <c r="M10" s="34" t="s">
        <v>28</v>
      </c>
      <c r="N10" s="34" t="s">
        <v>28</v>
      </c>
      <c r="O10" s="24">
        <v>5</v>
      </c>
      <c r="P10" s="25">
        <v>0.68922334784341455</v>
      </c>
    </row>
    <row r="11" spans="1:16" s="4" customFormat="1" ht="13.15" customHeight="1" x14ac:dyDescent="0.2">
      <c r="A11" s="10" t="s">
        <v>8</v>
      </c>
      <c r="B11" s="11" t="s">
        <v>17</v>
      </c>
      <c r="C11" s="12">
        <v>610</v>
      </c>
      <c r="D11" s="7">
        <v>16.549104720564298</v>
      </c>
      <c r="E11" s="12">
        <v>20359</v>
      </c>
      <c r="F11" s="13">
        <v>32.05031327728976</v>
      </c>
      <c r="G11" s="14">
        <v>31391.272619999996</v>
      </c>
      <c r="H11" s="7">
        <v>14.495768911338363</v>
      </c>
      <c r="I11" s="14">
        <v>11531.411459999998</v>
      </c>
      <c r="J11" s="7">
        <v>8.8100571541526147</v>
      </c>
      <c r="K11" s="14">
        <v>19677.46424999999</v>
      </c>
      <c r="L11" s="7">
        <v>23.166285326489845</v>
      </c>
      <c r="M11" s="34" t="s">
        <v>28</v>
      </c>
      <c r="N11" s="34" t="s">
        <v>28</v>
      </c>
      <c r="O11" s="15">
        <v>182.39693</v>
      </c>
      <c r="P11" s="20">
        <v>25.142444546192188</v>
      </c>
    </row>
    <row r="12" spans="1:16" s="4" customFormat="1" ht="13.15" customHeight="1" x14ac:dyDescent="0.2">
      <c r="A12" s="10" t="s">
        <v>9</v>
      </c>
      <c r="B12" s="11" t="s">
        <v>18</v>
      </c>
      <c r="C12" s="12">
        <v>69</v>
      </c>
      <c r="D12" s="7">
        <v>1.87194791101465</v>
      </c>
      <c r="E12" s="12">
        <v>2447</v>
      </c>
      <c r="F12" s="13">
        <v>3.8522086836056797</v>
      </c>
      <c r="G12" s="14">
        <v>2337.93073</v>
      </c>
      <c r="H12" s="7">
        <v>1.0796027291739856</v>
      </c>
      <c r="I12" s="14">
        <v>1762.7451700000001</v>
      </c>
      <c r="J12" s="7">
        <v>1.3467462981245899</v>
      </c>
      <c r="K12" s="14">
        <v>573.77359999999999</v>
      </c>
      <c r="L12" s="7">
        <v>0.67550385362317511</v>
      </c>
      <c r="M12" s="34" t="s">
        <v>28</v>
      </c>
      <c r="N12" s="34" t="s">
        <v>28</v>
      </c>
      <c r="O12" s="15">
        <v>1.41194</v>
      </c>
      <c r="P12" s="20">
        <v>0.19462840275080615</v>
      </c>
    </row>
    <row r="13" spans="1:16" s="4" customFormat="1" ht="13.15" customHeight="1" x14ac:dyDescent="0.2">
      <c r="A13" s="10" t="s">
        <v>10</v>
      </c>
      <c r="B13" s="11" t="s">
        <v>19</v>
      </c>
      <c r="C13" s="12">
        <v>499</v>
      </c>
      <c r="D13" s="7">
        <v>13.537710255018991</v>
      </c>
      <c r="E13" s="12">
        <v>6098</v>
      </c>
      <c r="F13" s="13">
        <v>9.599823683133403</v>
      </c>
      <c r="G13" s="14">
        <v>32121.092999999968</v>
      </c>
      <c r="H13" s="7">
        <v>14.832783205194181</v>
      </c>
      <c r="I13" s="14">
        <v>23290.611980000001</v>
      </c>
      <c r="J13" s="7">
        <v>17.794146311642553</v>
      </c>
      <c r="K13" s="14">
        <v>8703.7715899999985</v>
      </c>
      <c r="L13" s="7">
        <v>10.246953240966313</v>
      </c>
      <c r="M13" s="34" t="s">
        <v>28</v>
      </c>
      <c r="N13" s="34" t="s">
        <v>28</v>
      </c>
      <c r="O13" s="15">
        <v>126.70943</v>
      </c>
      <c r="P13" s="20">
        <v>17.466219509586161</v>
      </c>
    </row>
    <row r="14" spans="1:16" s="4" customFormat="1" ht="13.15" customHeight="1" x14ac:dyDescent="0.2">
      <c r="A14" s="10" t="s">
        <v>11</v>
      </c>
      <c r="B14" s="11" t="s">
        <v>20</v>
      </c>
      <c r="C14" s="12">
        <v>52</v>
      </c>
      <c r="D14" s="7">
        <v>1.4107433532284319</v>
      </c>
      <c r="E14" s="12">
        <v>345</v>
      </c>
      <c r="F14" s="13">
        <v>0.54311891942948898</v>
      </c>
      <c r="G14" s="14">
        <v>1394.1547700000001</v>
      </c>
      <c r="H14" s="7">
        <v>0.64378866117343436</v>
      </c>
      <c r="I14" s="14">
        <v>1195.7334500000002</v>
      </c>
      <c r="J14" s="7">
        <v>0.91354645284958835</v>
      </c>
      <c r="K14" s="14">
        <v>198.42131000000003</v>
      </c>
      <c r="L14" s="7">
        <v>0.23360147547039231</v>
      </c>
      <c r="M14" s="34" t="s">
        <v>28</v>
      </c>
      <c r="N14" s="34" t="s">
        <v>28</v>
      </c>
      <c r="O14" s="34" t="s">
        <v>28</v>
      </c>
      <c r="P14" s="34" t="s">
        <v>28</v>
      </c>
    </row>
    <row r="15" spans="1:16" s="4" customFormat="1" ht="13.15" customHeight="1" x14ac:dyDescent="0.2">
      <c r="A15" s="10" t="s">
        <v>12</v>
      </c>
      <c r="B15" s="11" t="s">
        <v>21</v>
      </c>
      <c r="C15" s="12">
        <v>134</v>
      </c>
      <c r="D15" s="7">
        <v>3.6353771025501898</v>
      </c>
      <c r="E15" s="12">
        <v>2201</v>
      </c>
      <c r="F15" s="13">
        <v>3.4649412801863919</v>
      </c>
      <c r="G15" s="14">
        <v>3640.0173599999994</v>
      </c>
      <c r="H15" s="7">
        <v>1.6808764373000415</v>
      </c>
      <c r="I15" s="14">
        <v>1367.2938399999991</v>
      </c>
      <c r="J15" s="7">
        <v>1.0446194655966943</v>
      </c>
      <c r="K15" s="14">
        <v>2261.5807599999998</v>
      </c>
      <c r="L15" s="7">
        <v>2.6625597947692765</v>
      </c>
      <c r="M15" s="34" t="s">
        <v>28</v>
      </c>
      <c r="N15" s="34" t="s">
        <v>28</v>
      </c>
      <c r="O15" s="15">
        <v>11.142749999999999</v>
      </c>
      <c r="P15" s="20">
        <v>1.5359686918364415</v>
      </c>
    </row>
    <row r="16" spans="1:16" s="4" customFormat="1" ht="13.15" customHeight="1" x14ac:dyDescent="0.2">
      <c r="A16" s="10" t="s">
        <v>13</v>
      </c>
      <c r="B16" s="11" t="s">
        <v>22</v>
      </c>
      <c r="C16" s="12">
        <v>139</v>
      </c>
      <c r="D16" s="7">
        <v>3.7710255018990777</v>
      </c>
      <c r="E16" s="12">
        <v>1809</v>
      </c>
      <c r="F16" s="13">
        <v>2.8478322470954947</v>
      </c>
      <c r="G16" s="14">
        <v>2241.15238</v>
      </c>
      <c r="H16" s="7">
        <v>1.0349127093011747</v>
      </c>
      <c r="I16" s="14">
        <v>1051.5233800000001</v>
      </c>
      <c r="J16" s="7">
        <v>0.80336922404187128</v>
      </c>
      <c r="K16" s="14">
        <v>1164.1272699999995</v>
      </c>
      <c r="L16" s="7">
        <v>1.3705274292731944</v>
      </c>
      <c r="M16" s="34" t="s">
        <v>28</v>
      </c>
      <c r="N16" s="34" t="s">
        <v>28</v>
      </c>
      <c r="O16" s="15">
        <v>25.501729999999998</v>
      </c>
      <c r="P16" s="20">
        <v>3.5152775452797678</v>
      </c>
    </row>
    <row r="17" spans="1:17" s="4" customFormat="1" ht="13.15" customHeight="1" x14ac:dyDescent="0.2">
      <c r="A17" s="10" t="s">
        <v>14</v>
      </c>
      <c r="B17" s="11" t="s">
        <v>23</v>
      </c>
      <c r="C17" s="12">
        <v>1346</v>
      </c>
      <c r="D17" s="7">
        <v>36.516549104720561</v>
      </c>
      <c r="E17" s="12">
        <v>15905</v>
      </c>
      <c r="F17" s="13">
        <v>25.038569314568182</v>
      </c>
      <c r="G17" s="14">
        <v>72354.642549999975</v>
      </c>
      <c r="H17" s="7">
        <v>33.411712572591128</v>
      </c>
      <c r="I17" s="14">
        <v>33015.985809999962</v>
      </c>
      <c r="J17" s="7">
        <v>25.224381507482125</v>
      </c>
      <c r="K17" s="14">
        <v>39069.155949999978</v>
      </c>
      <c r="L17" s="7">
        <v>45.996130533070513</v>
      </c>
      <c r="M17" s="34" t="s">
        <v>28</v>
      </c>
      <c r="N17" s="34" t="s">
        <v>28</v>
      </c>
      <c r="O17" s="15">
        <v>269.50076000000007</v>
      </c>
      <c r="P17" s="20">
        <v>37.149243210708924</v>
      </c>
    </row>
    <row r="18" spans="1:17" s="4" customFormat="1" ht="13.15" customHeight="1" x14ac:dyDescent="0.2">
      <c r="A18" s="10" t="s">
        <v>15</v>
      </c>
      <c r="B18" s="11" t="s">
        <v>24</v>
      </c>
      <c r="C18" s="12">
        <v>228</v>
      </c>
      <c r="D18" s="7">
        <v>6.1855670103092786</v>
      </c>
      <c r="E18" s="12">
        <v>3002</v>
      </c>
      <c r="F18" s="13">
        <v>4.725921727905293</v>
      </c>
      <c r="G18" s="14">
        <v>25419.449609999992</v>
      </c>
      <c r="H18" s="7">
        <v>11.738118166168505</v>
      </c>
      <c r="I18" s="14">
        <v>21000.091139999993</v>
      </c>
      <c r="J18" s="7">
        <v>16.044176710507728</v>
      </c>
      <c r="K18" s="14">
        <v>4349.6777300000003</v>
      </c>
      <c r="L18" s="7">
        <v>5.1208770648107631</v>
      </c>
      <c r="M18" s="34" t="s">
        <v>28</v>
      </c>
      <c r="N18" s="34" t="s">
        <v>28</v>
      </c>
      <c r="O18" s="15">
        <v>69.680760000000006</v>
      </c>
      <c r="P18" s="20">
        <v>9.6051213374946993</v>
      </c>
    </row>
    <row r="19" spans="1:17" s="4" customFormat="1" ht="13.15" customHeight="1" x14ac:dyDescent="0.2">
      <c r="A19" s="11">
        <v>10</v>
      </c>
      <c r="B19" s="11" t="s">
        <v>25</v>
      </c>
      <c r="C19" s="12">
        <v>43</v>
      </c>
      <c r="D19" s="7">
        <v>1.166576234400434</v>
      </c>
      <c r="E19" s="12">
        <v>333</v>
      </c>
      <c r="F19" s="13">
        <v>0.52422782657976763</v>
      </c>
      <c r="G19" s="14">
        <v>250.67164</v>
      </c>
      <c r="H19" s="7">
        <v>0.11575440760407765</v>
      </c>
      <c r="I19" s="14">
        <v>56.6569</v>
      </c>
      <c r="J19" s="7">
        <v>4.3286160493757053E-2</v>
      </c>
      <c r="K19" s="14">
        <v>194.01473999999999</v>
      </c>
      <c r="L19" s="7">
        <v>0.22841361911684044</v>
      </c>
      <c r="M19" s="34" t="s">
        <v>28</v>
      </c>
      <c r="N19" s="34" t="s">
        <v>28</v>
      </c>
      <c r="O19" s="34" t="s">
        <v>28</v>
      </c>
      <c r="P19" s="34" t="s">
        <v>28</v>
      </c>
    </row>
    <row r="20" spans="1:17" s="4" customFormat="1" ht="13.15" customHeight="1" x14ac:dyDescent="0.2">
      <c r="A20" s="11">
        <v>11</v>
      </c>
      <c r="B20" s="11" t="s">
        <v>26</v>
      </c>
      <c r="C20" s="12">
        <v>150</v>
      </c>
      <c r="D20" s="7">
        <v>4.0694519804666305</v>
      </c>
      <c r="E20" s="12">
        <v>2708</v>
      </c>
      <c r="F20" s="13">
        <v>4.2630899530871194</v>
      </c>
      <c r="G20" s="14">
        <v>5530.8082300000024</v>
      </c>
      <c r="H20" s="7">
        <v>2.5540002460406273</v>
      </c>
      <c r="I20" s="14">
        <v>2760.6811700000012</v>
      </c>
      <c r="J20" s="7">
        <v>2.1091744906041994</v>
      </c>
      <c r="K20" s="14">
        <v>2736.0171399999995</v>
      </c>
      <c r="L20" s="7">
        <v>3.2211139056398865</v>
      </c>
      <c r="M20" s="34" t="s">
        <v>28</v>
      </c>
      <c r="N20" s="34" t="s">
        <v>28</v>
      </c>
      <c r="O20" s="15">
        <v>34.109940000000002</v>
      </c>
      <c r="P20" s="20">
        <v>4.7018734083076001</v>
      </c>
    </row>
    <row r="21" spans="1:17" s="4" customFormat="1" ht="13.15" customHeight="1" x14ac:dyDescent="0.2">
      <c r="A21" s="11">
        <v>12</v>
      </c>
      <c r="B21" s="11" t="s">
        <v>27</v>
      </c>
      <c r="C21" s="12">
        <v>263</v>
      </c>
      <c r="D21" s="7">
        <v>7.1351058057514916</v>
      </c>
      <c r="E21" s="12">
        <v>3081</v>
      </c>
      <c r="F21" s="13">
        <v>4.8502880891659581</v>
      </c>
      <c r="G21" s="14">
        <v>22814.075539999994</v>
      </c>
      <c r="H21" s="7">
        <v>10.535016243430558</v>
      </c>
      <c r="I21" s="14">
        <v>19139.952029999993</v>
      </c>
      <c r="J21" s="7">
        <v>14.623020945611053</v>
      </c>
      <c r="K21" s="14">
        <v>3674.1235200000006</v>
      </c>
      <c r="L21" s="7">
        <v>4.3255468645604216</v>
      </c>
      <c r="M21" s="34" t="s">
        <v>28</v>
      </c>
      <c r="N21" s="34" t="s">
        <v>28</v>
      </c>
      <c r="O21" s="34" t="s">
        <v>28</v>
      </c>
      <c r="P21" s="34" t="s">
        <v>28</v>
      </c>
    </row>
    <row r="22" spans="1:17" s="4" customFormat="1" ht="13.15" customHeight="1" x14ac:dyDescent="0.2">
      <c r="A22" s="45" t="s">
        <v>5</v>
      </c>
      <c r="B22" s="46"/>
      <c r="C22" s="8">
        <f>SUM(C10:C21)</f>
        <v>3686</v>
      </c>
      <c r="D22" s="9">
        <f t="shared" ref="D22:P22" si="0">SUM(D10:D21)</f>
        <v>100</v>
      </c>
      <c r="E22" s="8">
        <f t="shared" si="0"/>
        <v>63522</v>
      </c>
      <c r="F22" s="9">
        <f t="shared" si="0"/>
        <v>100</v>
      </c>
      <c r="G22" s="8">
        <f t="shared" si="0"/>
        <v>216554.72580999989</v>
      </c>
      <c r="H22" s="9">
        <f t="shared" si="0"/>
        <v>100.00000000000003</v>
      </c>
      <c r="I22" s="8">
        <f t="shared" si="0"/>
        <v>130889.17878999995</v>
      </c>
      <c r="J22" s="9">
        <f t="shared" si="0"/>
        <v>100</v>
      </c>
      <c r="K22" s="8">
        <f t="shared" si="0"/>
        <v>84940.092779999948</v>
      </c>
      <c r="L22" s="9">
        <f t="shared" si="0"/>
        <v>100.00000000000001</v>
      </c>
      <c r="M22" s="35" t="s">
        <v>28</v>
      </c>
      <c r="N22" s="35" t="s">
        <v>28</v>
      </c>
      <c r="O22" s="26">
        <f t="shared" si="0"/>
        <v>725.45424000000003</v>
      </c>
      <c r="P22" s="27">
        <f t="shared" si="0"/>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0" t="s">
        <v>38</v>
      </c>
      <c r="C24" s="41"/>
      <c r="D24" s="41"/>
      <c r="E24" s="41"/>
      <c r="F24" s="41"/>
      <c r="G24" s="41"/>
      <c r="H24" s="41"/>
      <c r="I24" s="41"/>
      <c r="J24" s="41"/>
      <c r="K24" s="41"/>
      <c r="L24" s="41"/>
      <c r="M24" s="41"/>
      <c r="N24" s="41"/>
      <c r="O24" s="41"/>
      <c r="P24" s="41"/>
    </row>
    <row r="25" spans="1:17" x14ac:dyDescent="0.25">
      <c r="B25" s="40" t="s">
        <v>41</v>
      </c>
      <c r="C25" s="41"/>
      <c r="D25" s="41"/>
      <c r="E25" s="41"/>
      <c r="F25" s="41"/>
      <c r="G25" s="41"/>
      <c r="H25" s="41"/>
      <c r="I25" s="41"/>
      <c r="J25" s="41"/>
      <c r="K25" s="41"/>
      <c r="L25" s="41"/>
      <c r="M25" s="41"/>
      <c r="N25" s="41"/>
      <c r="O25" s="41"/>
      <c r="P25" s="4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M10" sqref="M10:N10"/>
    </sheetView>
  </sheetViews>
  <sheetFormatPr defaultColWidth="8.85546875" defaultRowHeight="15" x14ac:dyDescent="0.25"/>
  <cols>
    <col min="1" max="1" width="2.85546875" customWidth="1"/>
    <col min="2" max="2" width="33.28515625" customWidth="1"/>
    <col min="3" max="3" width="6.140625" customWidth="1"/>
    <col min="4" max="4" width="5" customWidth="1"/>
    <col min="5" max="5" width="6.140625" customWidth="1"/>
    <col min="6" max="6" width="5.42578125" customWidth="1"/>
    <col min="7" max="7" width="7.7109375" bestFit="1" customWidth="1"/>
    <col min="8" max="8" width="5.140625" customWidth="1"/>
    <col min="9" max="9" width="11.28515625" bestFit="1" customWidth="1"/>
    <col min="10" max="10" width="5.28515625" customWidth="1"/>
    <col min="11" max="11" width="11.28515625" customWidth="1"/>
    <col min="12" max="12" width="5" customWidth="1"/>
    <col min="13" max="13" width="11" customWidth="1"/>
    <col min="14" max="14" width="5.5703125" customWidth="1"/>
    <col min="15" max="15" width="8" customWidth="1"/>
    <col min="16" max="16" width="5.42578125" style="3" customWidth="1"/>
    <col min="17" max="16384" width="8.85546875" style="3"/>
  </cols>
  <sheetData>
    <row r="3" spans="1:16" x14ac:dyDescent="0.25">
      <c r="M3" s="42" t="s">
        <v>39</v>
      </c>
      <c r="N3" s="41"/>
      <c r="O3" s="41"/>
      <c r="P3" s="41"/>
    </row>
    <row r="4" spans="1:16" ht="14.45" x14ac:dyDescent="0.3">
      <c r="M4" s="43" t="s">
        <v>40</v>
      </c>
      <c r="N4" s="44"/>
      <c r="O4" s="44"/>
      <c r="P4" s="41"/>
    </row>
    <row r="5" spans="1:16" ht="6.6" customHeight="1" x14ac:dyDescent="0.3">
      <c r="A5" s="16"/>
      <c r="B5" s="16"/>
      <c r="C5" s="16"/>
      <c r="D5" s="16"/>
      <c r="E5" s="16"/>
      <c r="F5" s="16"/>
      <c r="G5" s="16"/>
      <c r="H5" s="16"/>
      <c r="I5" s="16"/>
      <c r="J5" s="16"/>
      <c r="K5" s="16"/>
      <c r="L5" s="16"/>
      <c r="M5" s="16"/>
      <c r="N5" s="16"/>
      <c r="O5" s="16"/>
      <c r="P5" s="17"/>
    </row>
    <row r="6" spans="1:16" ht="23.45" customHeight="1" x14ac:dyDescent="0.25">
      <c r="A6" s="47" t="s">
        <v>50</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6" t="s">
        <v>3</v>
      </c>
      <c r="D9" s="36" t="s">
        <v>4</v>
      </c>
      <c r="E9" s="36" t="s">
        <v>1</v>
      </c>
      <c r="F9" s="36" t="s">
        <v>4</v>
      </c>
      <c r="G9" s="36" t="s">
        <v>2</v>
      </c>
      <c r="H9" s="36" t="s">
        <v>4</v>
      </c>
      <c r="I9" s="36" t="s">
        <v>34</v>
      </c>
      <c r="J9" s="36" t="s">
        <v>4</v>
      </c>
      <c r="K9" s="36" t="s">
        <v>35</v>
      </c>
      <c r="L9" s="36" t="s">
        <v>4</v>
      </c>
      <c r="M9" s="36" t="s">
        <v>36</v>
      </c>
      <c r="N9" s="36" t="s">
        <v>4</v>
      </c>
      <c r="O9" s="36" t="s">
        <v>37</v>
      </c>
      <c r="P9" s="36" t="s">
        <v>4</v>
      </c>
    </row>
    <row r="10" spans="1:16" s="4" customFormat="1" ht="13.15" customHeight="1" x14ac:dyDescent="0.2">
      <c r="A10" s="10" t="s">
        <v>7</v>
      </c>
      <c r="B10" s="11" t="s">
        <v>16</v>
      </c>
      <c r="C10" s="12">
        <v>172</v>
      </c>
      <c r="D10" s="7">
        <v>4.641122504047491</v>
      </c>
      <c r="E10" s="12">
        <v>5071</v>
      </c>
      <c r="F10" s="13">
        <v>7.9874620000945074</v>
      </c>
      <c r="G10" s="14">
        <v>17064.914670000002</v>
      </c>
      <c r="H10" s="7">
        <v>6.9167505527160333</v>
      </c>
      <c r="I10" s="14">
        <v>14635.862929999999</v>
      </c>
      <c r="J10" s="7">
        <v>9.084452136852402</v>
      </c>
      <c r="K10" s="14">
        <v>2418.2024699999997</v>
      </c>
      <c r="L10" s="7">
        <v>2.8510821805336279</v>
      </c>
      <c r="M10" s="37" t="s">
        <v>28</v>
      </c>
      <c r="N10" s="37" t="s">
        <v>28</v>
      </c>
      <c r="O10" s="24">
        <v>10.849260000000001</v>
      </c>
      <c r="P10" s="25">
        <v>1.3685774602018597</v>
      </c>
    </row>
    <row r="11" spans="1:16" s="4" customFormat="1" ht="13.15" customHeight="1" x14ac:dyDescent="0.2">
      <c r="A11" s="10" t="s">
        <v>8</v>
      </c>
      <c r="B11" s="11" t="s">
        <v>17</v>
      </c>
      <c r="C11" s="12">
        <v>611</v>
      </c>
      <c r="D11" s="7">
        <v>16.486778197517541</v>
      </c>
      <c r="E11" s="12">
        <v>20407</v>
      </c>
      <c r="F11" s="13">
        <v>32.143588451178985</v>
      </c>
      <c r="G11" s="14">
        <v>38080.107209999987</v>
      </c>
      <c r="H11" s="7">
        <v>15.434627578612625</v>
      </c>
      <c r="I11" s="14">
        <v>17975.043379999992</v>
      </c>
      <c r="J11" s="7">
        <v>11.157075057647836</v>
      </c>
      <c r="K11" s="14">
        <v>20034.489619999989</v>
      </c>
      <c r="L11" s="7">
        <v>23.620841124882279</v>
      </c>
      <c r="M11" s="37" t="s">
        <v>28</v>
      </c>
      <c r="N11" s="37" t="s">
        <v>28</v>
      </c>
      <c r="O11" s="15">
        <v>70.574190000000002</v>
      </c>
      <c r="P11" s="20">
        <v>8.9025653091550474</v>
      </c>
    </row>
    <row r="12" spans="1:16" s="4" customFormat="1" ht="13.15" customHeight="1" x14ac:dyDescent="0.2">
      <c r="A12" s="10" t="s">
        <v>9</v>
      </c>
      <c r="B12" s="11" t="s">
        <v>18</v>
      </c>
      <c r="C12" s="12">
        <v>66</v>
      </c>
      <c r="D12" s="7">
        <v>1.7808958445763627</v>
      </c>
      <c r="E12" s="12">
        <v>2495</v>
      </c>
      <c r="F12" s="13">
        <v>3.9299384125884038</v>
      </c>
      <c r="G12" s="14">
        <v>3050.3758800000005</v>
      </c>
      <c r="H12" s="7">
        <v>1.2363782334682871</v>
      </c>
      <c r="I12" s="14">
        <v>2463.1685100000004</v>
      </c>
      <c r="J12" s="7">
        <v>1.5288839845739832</v>
      </c>
      <c r="K12" s="14">
        <v>587.20737000000008</v>
      </c>
      <c r="L12" s="7">
        <v>0.6923227023604096</v>
      </c>
      <c r="M12" s="37" t="s">
        <v>28</v>
      </c>
      <c r="N12" s="37" t="s">
        <v>28</v>
      </c>
      <c r="O12" s="37" t="s">
        <v>28</v>
      </c>
      <c r="P12" s="37" t="s">
        <v>28</v>
      </c>
    </row>
    <row r="13" spans="1:16" s="4" customFormat="1" ht="13.15" customHeight="1" x14ac:dyDescent="0.2">
      <c r="A13" s="10" t="s">
        <v>10</v>
      </c>
      <c r="B13" s="11" t="s">
        <v>19</v>
      </c>
      <c r="C13" s="12">
        <v>511</v>
      </c>
      <c r="D13" s="7">
        <v>13.788451160280626</v>
      </c>
      <c r="E13" s="12">
        <v>5515</v>
      </c>
      <c r="F13" s="13">
        <v>8.6868177737174541</v>
      </c>
      <c r="G13" s="14">
        <v>27202.401670000007</v>
      </c>
      <c r="H13" s="7">
        <v>11.025676390691034</v>
      </c>
      <c r="I13" s="14">
        <v>18027.119710000006</v>
      </c>
      <c r="J13" s="7">
        <v>11.189398736108799</v>
      </c>
      <c r="K13" s="14">
        <v>8951.4553899999992</v>
      </c>
      <c r="L13" s="7">
        <v>10.553845374358044</v>
      </c>
      <c r="M13" s="37" t="s">
        <v>28</v>
      </c>
      <c r="N13" s="37" t="s">
        <v>28</v>
      </c>
      <c r="O13" s="15">
        <v>223.82656</v>
      </c>
      <c r="P13" s="20">
        <v>28.234551021039145</v>
      </c>
    </row>
    <row r="14" spans="1:16" s="4" customFormat="1" ht="13.15" customHeight="1" x14ac:dyDescent="0.2">
      <c r="A14" s="10" t="s">
        <v>11</v>
      </c>
      <c r="B14" s="11" t="s">
        <v>20</v>
      </c>
      <c r="C14" s="12">
        <v>46</v>
      </c>
      <c r="D14" s="7">
        <v>1.24123043712898</v>
      </c>
      <c r="E14" s="12">
        <v>353</v>
      </c>
      <c r="F14" s="13">
        <v>0.5560193425425678</v>
      </c>
      <c r="G14" s="14">
        <v>1318.8889100000004</v>
      </c>
      <c r="H14" s="7">
        <v>0.53457200188939169</v>
      </c>
      <c r="I14" s="14">
        <v>1143.6452400000003</v>
      </c>
      <c r="J14" s="7">
        <v>0.70985841381606074</v>
      </c>
      <c r="K14" s="14">
        <v>175.24364999999995</v>
      </c>
      <c r="L14" s="7">
        <v>0.20661381913428936</v>
      </c>
      <c r="M14" s="37" t="s">
        <v>28</v>
      </c>
      <c r="N14" s="37" t="s">
        <v>28</v>
      </c>
      <c r="O14" s="37" t="s">
        <v>28</v>
      </c>
      <c r="P14" s="37" t="s">
        <v>28</v>
      </c>
    </row>
    <row r="15" spans="1:16" s="4" customFormat="1" ht="13.15" customHeight="1" x14ac:dyDescent="0.2">
      <c r="A15" s="10" t="s">
        <v>12</v>
      </c>
      <c r="B15" s="11" t="s">
        <v>21</v>
      </c>
      <c r="C15" s="12">
        <v>125</v>
      </c>
      <c r="D15" s="7">
        <v>3.3729087965461417</v>
      </c>
      <c r="E15" s="12">
        <v>2196</v>
      </c>
      <c r="F15" s="13">
        <v>3.4589758533243025</v>
      </c>
      <c r="G15" s="14">
        <v>3596.2411699999998</v>
      </c>
      <c r="H15" s="7">
        <v>1.4576283316567942</v>
      </c>
      <c r="I15" s="14">
        <v>1369.5291899999993</v>
      </c>
      <c r="J15" s="7">
        <v>0.85006414969050514</v>
      </c>
      <c r="K15" s="14">
        <v>2215.5692399999998</v>
      </c>
      <c r="L15" s="7">
        <v>2.612175803419154</v>
      </c>
      <c r="M15" s="37" t="s">
        <v>28</v>
      </c>
      <c r="N15" s="37" t="s">
        <v>28</v>
      </c>
      <c r="O15" s="15">
        <v>11.142749999999999</v>
      </c>
      <c r="P15" s="20">
        <v>1.4055996901783412</v>
      </c>
    </row>
    <row r="16" spans="1:16" s="4" customFormat="1" ht="13.15" customHeight="1" x14ac:dyDescent="0.2">
      <c r="A16" s="10" t="s">
        <v>13</v>
      </c>
      <c r="B16" s="11" t="s">
        <v>22</v>
      </c>
      <c r="C16" s="12">
        <v>133</v>
      </c>
      <c r="D16" s="7">
        <v>3.5887749595250944</v>
      </c>
      <c r="E16" s="12">
        <v>2016</v>
      </c>
      <c r="F16" s="13">
        <v>3.1754532423960811</v>
      </c>
      <c r="G16" s="14">
        <v>2251.6642499999989</v>
      </c>
      <c r="H16" s="7">
        <v>0.9126444665497071</v>
      </c>
      <c r="I16" s="14">
        <v>1194.7118299999995</v>
      </c>
      <c r="J16" s="7">
        <v>0.74155534858964001</v>
      </c>
      <c r="K16" s="14">
        <v>1045.5973799999999</v>
      </c>
      <c r="L16" s="7">
        <v>1.2327685936614929</v>
      </c>
      <c r="M16" s="37" t="s">
        <v>28</v>
      </c>
      <c r="N16" s="37" t="s">
        <v>28</v>
      </c>
      <c r="O16" s="15">
        <v>11.35506</v>
      </c>
      <c r="P16" s="20">
        <v>1.4323814873309082</v>
      </c>
    </row>
    <row r="17" spans="1:17" s="4" customFormat="1" ht="13.15" customHeight="1" x14ac:dyDescent="0.2">
      <c r="A17" s="10" t="s">
        <v>14</v>
      </c>
      <c r="B17" s="11" t="s">
        <v>23</v>
      </c>
      <c r="C17" s="12">
        <v>1380</v>
      </c>
      <c r="D17" s="7">
        <v>37.236913113869399</v>
      </c>
      <c r="E17" s="12">
        <v>15972</v>
      </c>
      <c r="F17" s="13">
        <v>25.157906343030856</v>
      </c>
      <c r="G17" s="14">
        <v>106354.22060000007</v>
      </c>
      <c r="H17" s="7">
        <v>43.107488571973818</v>
      </c>
      <c r="I17" s="14">
        <v>67216.540740000011</v>
      </c>
      <c r="J17" s="7">
        <v>41.721178319160423</v>
      </c>
      <c r="K17" s="14">
        <v>38825.475249999952</v>
      </c>
      <c r="L17" s="7">
        <v>45.775580005930721</v>
      </c>
      <c r="M17" s="37" t="s">
        <v>28</v>
      </c>
      <c r="N17" s="37" t="s">
        <v>28</v>
      </c>
      <c r="O17" s="15">
        <v>312.20463000000001</v>
      </c>
      <c r="P17" s="20">
        <v>39.382982764599738</v>
      </c>
    </row>
    <row r="18" spans="1:17" s="4" customFormat="1" ht="13.15" customHeight="1" x14ac:dyDescent="0.2">
      <c r="A18" s="10" t="s">
        <v>15</v>
      </c>
      <c r="B18" s="11" t="s">
        <v>24</v>
      </c>
      <c r="C18" s="12">
        <v>232</v>
      </c>
      <c r="D18" s="7">
        <v>6.2601187263896376</v>
      </c>
      <c r="E18" s="12">
        <v>3377</v>
      </c>
      <c r="F18" s="13">
        <v>5.3191992061366893</v>
      </c>
      <c r="G18" s="14">
        <v>25635.371029999998</v>
      </c>
      <c r="H18" s="7">
        <v>10.390527592414447</v>
      </c>
      <c r="I18" s="14">
        <v>21031.570729999989</v>
      </c>
      <c r="J18" s="7">
        <v>13.054255739706552</v>
      </c>
      <c r="K18" s="14">
        <v>4470.6971500000009</v>
      </c>
      <c r="L18" s="7">
        <v>5.2709916299636728</v>
      </c>
      <c r="M18" s="37" t="s">
        <v>28</v>
      </c>
      <c r="N18" s="37" t="s">
        <v>28</v>
      </c>
      <c r="O18" s="15">
        <v>133.10312999999999</v>
      </c>
      <c r="P18" s="20">
        <v>16.790264368290366</v>
      </c>
    </row>
    <row r="19" spans="1:17" s="4" customFormat="1" ht="13.15" customHeight="1" x14ac:dyDescent="0.2">
      <c r="A19" s="11">
        <v>10</v>
      </c>
      <c r="B19" s="11" t="s">
        <v>25</v>
      </c>
      <c r="C19" s="12">
        <v>46</v>
      </c>
      <c r="D19" s="7">
        <v>1.24123043712898</v>
      </c>
      <c r="E19" s="12">
        <v>335</v>
      </c>
      <c r="F19" s="13">
        <v>0.52766708144974561</v>
      </c>
      <c r="G19" s="14">
        <v>801.84825999999998</v>
      </c>
      <c r="H19" s="7">
        <v>0.32500510566862323</v>
      </c>
      <c r="I19" s="14">
        <v>488.38211999999999</v>
      </c>
      <c r="J19" s="7">
        <v>0.30313784809642974</v>
      </c>
      <c r="K19" s="14">
        <v>293.78179000000006</v>
      </c>
      <c r="L19" s="7">
        <v>0.34637133855639168</v>
      </c>
      <c r="M19" s="37" t="s">
        <v>28</v>
      </c>
      <c r="N19" s="37" t="s">
        <v>28</v>
      </c>
      <c r="O19" s="15">
        <v>19.684349999999998</v>
      </c>
      <c r="P19" s="20">
        <v>2.4830778992045976</v>
      </c>
    </row>
    <row r="20" spans="1:17" s="4" customFormat="1" ht="13.15" customHeight="1" x14ac:dyDescent="0.2">
      <c r="A20" s="11">
        <v>11</v>
      </c>
      <c r="B20" s="11" t="s">
        <v>26</v>
      </c>
      <c r="C20" s="12">
        <v>153</v>
      </c>
      <c r="D20" s="7">
        <v>4.1284403669724776</v>
      </c>
      <c r="E20" s="12">
        <v>2759</v>
      </c>
      <c r="F20" s="13">
        <v>4.3457715752831287</v>
      </c>
      <c r="G20" s="14">
        <v>5834.4831500000055</v>
      </c>
      <c r="H20" s="7">
        <v>2.3648324842502664</v>
      </c>
      <c r="I20" s="14">
        <v>2900.1540400000004</v>
      </c>
      <c r="J20" s="7">
        <v>1.800120067527794</v>
      </c>
      <c r="K20" s="14">
        <v>2934.3290900000006</v>
      </c>
      <c r="L20" s="7">
        <v>3.4596000476008362</v>
      </c>
      <c r="M20" s="37" t="s">
        <v>28</v>
      </c>
      <c r="N20" s="37" t="s">
        <v>28</v>
      </c>
      <c r="O20" s="37" t="s">
        <v>28</v>
      </c>
      <c r="P20" s="37" t="s">
        <v>28</v>
      </c>
    </row>
    <row r="21" spans="1:17" s="4" customFormat="1" ht="13.15" customHeight="1" x14ac:dyDescent="0.2">
      <c r="A21" s="11">
        <v>12</v>
      </c>
      <c r="B21" s="11" t="s">
        <v>27</v>
      </c>
      <c r="C21" s="12">
        <v>231</v>
      </c>
      <c r="D21" s="7">
        <v>6.2331354560172691</v>
      </c>
      <c r="E21" s="12">
        <v>2991</v>
      </c>
      <c r="F21" s="13">
        <v>4.711200718257281</v>
      </c>
      <c r="G21" s="14">
        <v>15528.14884999999</v>
      </c>
      <c r="H21" s="7">
        <v>6.2938686901089707</v>
      </c>
      <c r="I21" s="14">
        <v>12663.193829999991</v>
      </c>
      <c r="J21" s="7">
        <v>7.8600201982295825</v>
      </c>
      <c r="K21" s="14">
        <v>2864.9549999999999</v>
      </c>
      <c r="L21" s="7">
        <v>3.3778073795990791</v>
      </c>
      <c r="M21" s="37" t="s">
        <v>28</v>
      </c>
      <c r="N21" s="37" t="s">
        <v>28</v>
      </c>
      <c r="O21" s="37" t="s">
        <v>28</v>
      </c>
      <c r="P21" s="37" t="s">
        <v>28</v>
      </c>
    </row>
    <row r="22" spans="1:17" s="4" customFormat="1" ht="13.15" customHeight="1" x14ac:dyDescent="0.2">
      <c r="A22" s="45" t="s">
        <v>5</v>
      </c>
      <c r="B22" s="46"/>
      <c r="C22" s="8">
        <f>SUM(C10:C21)</f>
        <v>3706</v>
      </c>
      <c r="D22" s="9">
        <f t="shared" ref="D22:P22" si="0">SUM(D10:D21)</f>
        <v>99.999999999999986</v>
      </c>
      <c r="E22" s="8">
        <f t="shared" si="0"/>
        <v>63487</v>
      </c>
      <c r="F22" s="9">
        <f t="shared" si="0"/>
        <v>100</v>
      </c>
      <c r="G22" s="8">
        <f t="shared" si="0"/>
        <v>246718.66565000007</v>
      </c>
      <c r="H22" s="9">
        <f t="shared" si="0"/>
        <v>99.999999999999986</v>
      </c>
      <c r="I22" s="8">
        <f t="shared" si="0"/>
        <v>161108.92224999997</v>
      </c>
      <c r="J22" s="9">
        <f t="shared" si="0"/>
        <v>99.999999999999986</v>
      </c>
      <c r="K22" s="8">
        <f t="shared" si="0"/>
        <v>84817.003399999943</v>
      </c>
      <c r="L22" s="9">
        <f t="shared" si="0"/>
        <v>100</v>
      </c>
      <c r="M22" s="35" t="s">
        <v>28</v>
      </c>
      <c r="N22" s="35" t="s">
        <v>28</v>
      </c>
      <c r="O22" s="26">
        <f t="shared" si="0"/>
        <v>792.73992999999996</v>
      </c>
      <c r="P22" s="27">
        <f t="shared" si="0"/>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0" t="s">
        <v>38</v>
      </c>
      <c r="C24" s="41"/>
      <c r="D24" s="41"/>
      <c r="E24" s="41"/>
      <c r="F24" s="41"/>
      <c r="G24" s="41"/>
      <c r="H24" s="41"/>
      <c r="I24" s="41"/>
      <c r="J24" s="41"/>
      <c r="K24" s="41"/>
      <c r="L24" s="41"/>
      <c r="M24" s="41"/>
      <c r="N24" s="41"/>
      <c r="O24" s="41"/>
      <c r="P24" s="41"/>
    </row>
    <row r="25" spans="1:17" x14ac:dyDescent="0.25">
      <c r="B25" s="40" t="s">
        <v>41</v>
      </c>
      <c r="C25" s="41"/>
      <c r="D25" s="41"/>
      <c r="E25" s="41"/>
      <c r="F25" s="41"/>
      <c r="G25" s="41"/>
      <c r="H25" s="41"/>
      <c r="I25" s="41"/>
      <c r="J25" s="41"/>
      <c r="K25" s="41"/>
      <c r="L25" s="41"/>
      <c r="M25" s="41"/>
      <c r="N25" s="41"/>
      <c r="O25" s="41"/>
      <c r="P25" s="4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25"/>
  <sheetViews>
    <sheetView workbookViewId="0">
      <selection activeCell="P21" sqref="P21"/>
    </sheetView>
  </sheetViews>
  <sheetFormatPr defaultColWidth="8.85546875" defaultRowHeight="15" x14ac:dyDescent="0.25"/>
  <cols>
    <col min="1" max="1" width="2.85546875" customWidth="1"/>
    <col min="2" max="2" width="33.28515625" customWidth="1"/>
    <col min="3" max="3" width="6"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2" t="s">
        <v>39</v>
      </c>
      <c r="N3" s="41"/>
      <c r="O3" s="41"/>
      <c r="P3" s="41"/>
    </row>
    <row r="4" spans="1:16" ht="14.45" x14ac:dyDescent="0.3">
      <c r="M4" s="43" t="s">
        <v>40</v>
      </c>
      <c r="N4" s="44"/>
      <c r="O4" s="44"/>
      <c r="P4" s="41"/>
    </row>
    <row r="5" spans="1:16" ht="6.6" customHeight="1" x14ac:dyDescent="0.3">
      <c r="A5" s="16"/>
      <c r="B5" s="16"/>
      <c r="C5" s="16"/>
      <c r="D5" s="16"/>
      <c r="E5" s="16"/>
      <c r="F5" s="16"/>
      <c r="G5" s="16"/>
      <c r="H5" s="16"/>
      <c r="I5" s="16"/>
      <c r="J5" s="16"/>
      <c r="K5" s="16"/>
      <c r="L5" s="16"/>
      <c r="M5" s="16"/>
      <c r="N5" s="16"/>
      <c r="O5" s="16"/>
      <c r="P5" s="17"/>
    </row>
    <row r="6" spans="1:16" ht="23.45" customHeight="1" x14ac:dyDescent="0.25">
      <c r="A6" s="47" t="s">
        <v>51</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8" t="s">
        <v>3</v>
      </c>
      <c r="D9" s="38" t="s">
        <v>4</v>
      </c>
      <c r="E9" s="38" t="s">
        <v>1</v>
      </c>
      <c r="F9" s="38" t="s">
        <v>4</v>
      </c>
      <c r="G9" s="38" t="s">
        <v>2</v>
      </c>
      <c r="H9" s="38" t="s">
        <v>4</v>
      </c>
      <c r="I9" s="38" t="s">
        <v>34</v>
      </c>
      <c r="J9" s="38" t="s">
        <v>4</v>
      </c>
      <c r="K9" s="38" t="s">
        <v>35</v>
      </c>
      <c r="L9" s="38" t="s">
        <v>4</v>
      </c>
      <c r="M9" s="38" t="s">
        <v>36</v>
      </c>
      <c r="N9" s="38" t="s">
        <v>4</v>
      </c>
      <c r="O9" s="38" t="s">
        <v>37</v>
      </c>
      <c r="P9" s="38" t="s">
        <v>4</v>
      </c>
    </row>
    <row r="10" spans="1:16" s="4" customFormat="1" ht="13.15" customHeight="1" x14ac:dyDescent="0.2">
      <c r="A10" s="10" t="s">
        <v>7</v>
      </c>
      <c r="B10" s="11" t="s">
        <v>16</v>
      </c>
      <c r="C10" s="12">
        <v>162</v>
      </c>
      <c r="D10" s="7">
        <v>4.3595263724434874</v>
      </c>
      <c r="E10" s="12">
        <v>5147</v>
      </c>
      <c r="F10" s="13">
        <v>8.0772731552681964</v>
      </c>
      <c r="G10" s="14">
        <v>16993.269</v>
      </c>
      <c r="H10" s="7">
        <v>6.7107569808341179</v>
      </c>
      <c r="I10" s="14">
        <v>14661.368</v>
      </c>
      <c r="J10" s="7">
        <v>8.7156739188990926</v>
      </c>
      <c r="K10" s="14">
        <v>2331.9009999999998</v>
      </c>
      <c r="L10" s="7">
        <v>2.797425769579069</v>
      </c>
      <c r="M10" s="37" t="s">
        <v>28</v>
      </c>
      <c r="N10" s="37" t="s">
        <v>28</v>
      </c>
      <c r="O10" s="37" t="s">
        <v>28</v>
      </c>
      <c r="P10" s="37" t="s">
        <v>28</v>
      </c>
    </row>
    <row r="11" spans="1:16" s="4" customFormat="1" ht="13.15" customHeight="1" x14ac:dyDescent="0.2">
      <c r="A11" s="10" t="s">
        <v>8</v>
      </c>
      <c r="B11" s="11" t="s">
        <v>17</v>
      </c>
      <c r="C11" s="12">
        <v>614</v>
      </c>
      <c r="D11" s="7">
        <v>16.52314316469322</v>
      </c>
      <c r="E11" s="12">
        <v>20930</v>
      </c>
      <c r="F11" s="13">
        <v>32.845798939141893</v>
      </c>
      <c r="G11" s="14">
        <v>39854.341</v>
      </c>
      <c r="H11" s="7">
        <v>15.738749094261578</v>
      </c>
      <c r="I11" s="14">
        <v>18694.236000000001</v>
      </c>
      <c r="J11" s="7">
        <v>11.113073837239778</v>
      </c>
      <c r="K11" s="14">
        <v>21067.232</v>
      </c>
      <c r="L11" s="7">
        <v>25.272950134032619</v>
      </c>
      <c r="M11" s="37" t="s">
        <v>28</v>
      </c>
      <c r="N11" s="37" t="s">
        <v>28</v>
      </c>
      <c r="O11" s="15">
        <v>92.873000000000005</v>
      </c>
      <c r="P11" s="20">
        <v>5.6385768927205389</v>
      </c>
    </row>
    <row r="12" spans="1:16" s="4" customFormat="1" ht="13.15" customHeight="1" x14ac:dyDescent="0.2">
      <c r="A12" s="10" t="s">
        <v>9</v>
      </c>
      <c r="B12" s="11" t="s">
        <v>18</v>
      </c>
      <c r="C12" s="12">
        <v>72</v>
      </c>
      <c r="D12" s="7">
        <v>1.9375672766415502</v>
      </c>
      <c r="E12" s="12">
        <v>2512</v>
      </c>
      <c r="F12" s="13">
        <v>3.942123599384828</v>
      </c>
      <c r="G12" s="14">
        <v>2086.1410000000001</v>
      </c>
      <c r="H12" s="7">
        <v>0.82383120509386776</v>
      </c>
      <c r="I12" s="14">
        <v>1546.8140000000001</v>
      </c>
      <c r="J12" s="7">
        <v>0.91952718444745263</v>
      </c>
      <c r="K12" s="14">
        <v>539.32799999999997</v>
      </c>
      <c r="L12" s="7">
        <v>0.6469957538744312</v>
      </c>
      <c r="M12" s="37" t="s">
        <v>28</v>
      </c>
      <c r="N12" s="37" t="s">
        <v>28</v>
      </c>
      <c r="O12" s="37" t="s">
        <v>28</v>
      </c>
      <c r="P12" s="37" t="s">
        <v>28</v>
      </c>
    </row>
    <row r="13" spans="1:16" s="4" customFormat="1" ht="13.15" customHeight="1" x14ac:dyDescent="0.2">
      <c r="A13" s="10" t="s">
        <v>10</v>
      </c>
      <c r="B13" s="11" t="s">
        <v>19</v>
      </c>
      <c r="C13" s="12">
        <v>485</v>
      </c>
      <c r="D13" s="7">
        <v>13.051668460710442</v>
      </c>
      <c r="E13" s="12">
        <v>5375</v>
      </c>
      <c r="F13" s="13">
        <v>8.4350773673142712</v>
      </c>
      <c r="G13" s="14">
        <v>26934.373</v>
      </c>
      <c r="H13" s="7">
        <v>10.636566256565464</v>
      </c>
      <c r="I13" s="14">
        <v>18124.998</v>
      </c>
      <c r="J13" s="7">
        <v>10.774681622390093</v>
      </c>
      <c r="K13" s="14">
        <v>8675.1640000000007</v>
      </c>
      <c r="L13" s="7">
        <v>10.407014418247016</v>
      </c>
      <c r="M13" s="37" t="s">
        <v>28</v>
      </c>
      <c r="N13" s="37" t="s">
        <v>28</v>
      </c>
      <c r="O13" s="15">
        <v>134.21100000000001</v>
      </c>
      <c r="P13" s="20">
        <v>8.1483212919677008</v>
      </c>
    </row>
    <row r="14" spans="1:16" s="4" customFormat="1" ht="13.15" customHeight="1" x14ac:dyDescent="0.2">
      <c r="A14" s="10" t="s">
        <v>11</v>
      </c>
      <c r="B14" s="11" t="s">
        <v>20</v>
      </c>
      <c r="C14" s="12">
        <v>50</v>
      </c>
      <c r="D14" s="7">
        <v>1.3455328310010763</v>
      </c>
      <c r="E14" s="12">
        <v>318</v>
      </c>
      <c r="F14" s="13">
        <v>0.49904271680110479</v>
      </c>
      <c r="G14" s="14">
        <v>1544.2180000000001</v>
      </c>
      <c r="H14" s="7">
        <v>0.60982214331037188</v>
      </c>
      <c r="I14" s="14">
        <v>1376.4939999999999</v>
      </c>
      <c r="J14" s="7">
        <v>0.81827786161025939</v>
      </c>
      <c r="K14" s="14">
        <v>167.72499999999999</v>
      </c>
      <c r="L14" s="7">
        <v>0.20120847205891218</v>
      </c>
      <c r="M14" s="37" t="s">
        <v>28</v>
      </c>
      <c r="N14" s="37" t="s">
        <v>28</v>
      </c>
      <c r="O14" s="37" t="s">
        <v>28</v>
      </c>
      <c r="P14" s="37" t="s">
        <v>28</v>
      </c>
    </row>
    <row r="15" spans="1:16" s="4" customFormat="1" ht="13.15" customHeight="1" x14ac:dyDescent="0.2">
      <c r="A15" s="10" t="s">
        <v>12</v>
      </c>
      <c r="B15" s="11" t="s">
        <v>21</v>
      </c>
      <c r="C15" s="12">
        <v>128</v>
      </c>
      <c r="D15" s="7">
        <v>3.4445640473627552</v>
      </c>
      <c r="E15" s="12">
        <v>2047</v>
      </c>
      <c r="F15" s="13">
        <v>3.2123913248171743</v>
      </c>
      <c r="G15" s="14">
        <v>3355.9430000000002</v>
      </c>
      <c r="H15" s="7">
        <v>1.3252846120738389</v>
      </c>
      <c r="I15" s="14">
        <v>1383.163</v>
      </c>
      <c r="J15" s="7">
        <v>0.82224235041956673</v>
      </c>
      <c r="K15" s="14">
        <v>1961.6369999999999</v>
      </c>
      <c r="L15" s="7">
        <v>2.3532447965671683</v>
      </c>
      <c r="M15" s="37" t="s">
        <v>28</v>
      </c>
      <c r="N15" s="37" t="s">
        <v>28</v>
      </c>
      <c r="O15" s="15">
        <v>11.143000000000001</v>
      </c>
      <c r="P15" s="20">
        <v>0.6765223726549694</v>
      </c>
    </row>
    <row r="16" spans="1:16" s="4" customFormat="1" ht="13.15" customHeight="1" x14ac:dyDescent="0.2">
      <c r="A16" s="10" t="s">
        <v>13</v>
      </c>
      <c r="B16" s="11" t="s">
        <v>22</v>
      </c>
      <c r="C16" s="12">
        <v>128</v>
      </c>
      <c r="D16" s="7">
        <v>3.4445640473627552</v>
      </c>
      <c r="E16" s="12">
        <v>2031</v>
      </c>
      <c r="F16" s="13">
        <v>3.1872822573051693</v>
      </c>
      <c r="G16" s="14">
        <v>2127.2370000000001</v>
      </c>
      <c r="H16" s="7">
        <v>0.84006029373386759</v>
      </c>
      <c r="I16" s="14">
        <v>1111.184</v>
      </c>
      <c r="J16" s="7">
        <v>0.66056028386286791</v>
      </c>
      <c r="K16" s="14">
        <v>981.10599999999999</v>
      </c>
      <c r="L16" s="7">
        <v>1.1769672928175947</v>
      </c>
      <c r="M16" s="37" t="s">
        <v>28</v>
      </c>
      <c r="N16" s="37" t="s">
        <v>28</v>
      </c>
      <c r="O16" s="15">
        <v>34.947000000000003</v>
      </c>
      <c r="P16" s="20">
        <v>2.1217290996296523</v>
      </c>
    </row>
    <row r="17" spans="1:17" s="4" customFormat="1" ht="13.15" customHeight="1" x14ac:dyDescent="0.2">
      <c r="A17" s="10" t="s">
        <v>14</v>
      </c>
      <c r="B17" s="11" t="s">
        <v>23</v>
      </c>
      <c r="C17" s="12">
        <v>1376</v>
      </c>
      <c r="D17" s="7">
        <v>37.029063509149623</v>
      </c>
      <c r="E17" s="12">
        <v>15747</v>
      </c>
      <c r="F17" s="13">
        <v>24.71203038197169</v>
      </c>
      <c r="G17" s="14">
        <v>106865.14200000001</v>
      </c>
      <c r="H17" s="7">
        <v>42.201768105026126</v>
      </c>
      <c r="I17" s="14">
        <v>68640.525999999998</v>
      </c>
      <c r="J17" s="7">
        <v>40.804408035983748</v>
      </c>
      <c r="K17" s="14">
        <v>36927.841</v>
      </c>
      <c r="L17" s="7">
        <v>44.299862656398581</v>
      </c>
      <c r="M17" s="37" t="s">
        <v>28</v>
      </c>
      <c r="N17" s="37" t="s">
        <v>28</v>
      </c>
      <c r="O17" s="15">
        <v>1296.7750000000001</v>
      </c>
      <c r="P17" s="20">
        <v>78.730799587153172</v>
      </c>
    </row>
    <row r="18" spans="1:17" s="4" customFormat="1" ht="13.15" customHeight="1" x14ac:dyDescent="0.2">
      <c r="A18" s="10" t="s">
        <v>15</v>
      </c>
      <c r="B18" s="11" t="s">
        <v>24</v>
      </c>
      <c r="C18" s="12">
        <v>236</v>
      </c>
      <c r="D18" s="7">
        <v>6.3509149623250813</v>
      </c>
      <c r="E18" s="12">
        <v>3522</v>
      </c>
      <c r="F18" s="13">
        <v>5.5271334860801611</v>
      </c>
      <c r="G18" s="14">
        <v>25892.350999999999</v>
      </c>
      <c r="H18" s="7">
        <v>10.225064713767388</v>
      </c>
      <c r="I18" s="14">
        <v>21540.444</v>
      </c>
      <c r="J18" s="7">
        <v>12.80504561186285</v>
      </c>
      <c r="K18" s="14">
        <v>4329.6229999999996</v>
      </c>
      <c r="L18" s="7">
        <v>5.1939593287889307</v>
      </c>
      <c r="M18" s="37" t="s">
        <v>28</v>
      </c>
      <c r="N18" s="37" t="s">
        <v>28</v>
      </c>
      <c r="O18" s="15">
        <v>22.283999999999999</v>
      </c>
      <c r="P18" s="20">
        <v>1.3529233197741484</v>
      </c>
    </row>
    <row r="19" spans="1:17" s="4" customFormat="1" ht="13.15" customHeight="1" x14ac:dyDescent="0.2">
      <c r="A19" s="11">
        <v>10</v>
      </c>
      <c r="B19" s="11" t="s">
        <v>25</v>
      </c>
      <c r="C19" s="12">
        <v>45</v>
      </c>
      <c r="D19" s="7">
        <v>1.2109795479009688</v>
      </c>
      <c r="E19" s="12">
        <v>260</v>
      </c>
      <c r="F19" s="13">
        <v>0.40802234707008567</v>
      </c>
      <c r="G19" s="14">
        <v>671.55799999999999</v>
      </c>
      <c r="H19" s="7">
        <v>0.26520280097578625</v>
      </c>
      <c r="I19" s="14">
        <v>245.614</v>
      </c>
      <c r="J19" s="7">
        <v>0.14600899001488002</v>
      </c>
      <c r="K19" s="14">
        <v>392.26799999999997</v>
      </c>
      <c r="L19" s="7">
        <v>0.47057770110362418</v>
      </c>
      <c r="M19" s="37" t="s">
        <v>28</v>
      </c>
      <c r="N19" s="37" t="s">
        <v>28</v>
      </c>
      <c r="O19" s="15">
        <v>33.676000000000002</v>
      </c>
      <c r="P19" s="20">
        <v>2.0445631716349948</v>
      </c>
    </row>
    <row r="20" spans="1:17" s="4" customFormat="1" ht="13.15" customHeight="1" x14ac:dyDescent="0.2">
      <c r="A20" s="11">
        <v>11</v>
      </c>
      <c r="B20" s="11" t="s">
        <v>26</v>
      </c>
      <c r="C20" s="12">
        <v>145</v>
      </c>
      <c r="D20" s="7">
        <v>3.9020452099031218</v>
      </c>
      <c r="E20" s="12">
        <v>2511</v>
      </c>
      <c r="F20" s="13">
        <v>3.9405542826653277</v>
      </c>
      <c r="G20" s="14">
        <v>6430.2780000000002</v>
      </c>
      <c r="H20" s="7">
        <v>2.5393603183239226</v>
      </c>
      <c r="I20" s="14">
        <v>3396.4490000000001</v>
      </c>
      <c r="J20" s="7">
        <v>2.0190709329559766</v>
      </c>
      <c r="K20" s="14">
        <v>3033.8290000000002</v>
      </c>
      <c r="L20" s="7">
        <v>3.6394818755583098</v>
      </c>
      <c r="M20" s="37" t="s">
        <v>28</v>
      </c>
      <c r="N20" s="37" t="s">
        <v>28</v>
      </c>
      <c r="O20" s="37" t="s">
        <v>28</v>
      </c>
      <c r="P20" s="37" t="s">
        <v>28</v>
      </c>
    </row>
    <row r="21" spans="1:17" s="4" customFormat="1" ht="13.15" customHeight="1" x14ac:dyDescent="0.2">
      <c r="A21" s="11">
        <v>12</v>
      </c>
      <c r="B21" s="11" t="s">
        <v>27</v>
      </c>
      <c r="C21" s="12">
        <v>275</v>
      </c>
      <c r="D21" s="7">
        <v>7.4004305705059199</v>
      </c>
      <c r="E21" s="12">
        <v>3322</v>
      </c>
      <c r="F21" s="13">
        <v>5.2132701421800949</v>
      </c>
      <c r="G21" s="14">
        <v>20469.473000000002</v>
      </c>
      <c r="H21" s="7">
        <v>8.0835334760336863</v>
      </c>
      <c r="I21" s="14">
        <v>17497.118999999999</v>
      </c>
      <c r="J21" s="7">
        <v>10.401429370313448</v>
      </c>
      <c r="K21" s="14">
        <v>2951.1619999999998</v>
      </c>
      <c r="L21" s="7">
        <v>3.5403118009737571</v>
      </c>
      <c r="M21" s="37" t="s">
        <v>28</v>
      </c>
      <c r="N21" s="37" t="s">
        <v>28</v>
      </c>
      <c r="O21" s="24">
        <v>21.190999999999999</v>
      </c>
      <c r="P21" s="25">
        <v>1.2865642644648168</v>
      </c>
    </row>
    <row r="22" spans="1:17" s="4" customFormat="1" ht="13.15" customHeight="1" x14ac:dyDescent="0.2">
      <c r="A22" s="45" t="s">
        <v>5</v>
      </c>
      <c r="B22" s="46"/>
      <c r="C22" s="8">
        <f>SUM(C10:C21)</f>
        <v>3716</v>
      </c>
      <c r="D22" s="9">
        <f t="shared" ref="D22:P22" si="0">SUM(D10:D21)</f>
        <v>99.999999999999986</v>
      </c>
      <c r="E22" s="8">
        <f t="shared" si="0"/>
        <v>63722</v>
      </c>
      <c r="F22" s="9">
        <f t="shared" si="0"/>
        <v>100</v>
      </c>
      <c r="G22" s="8">
        <f t="shared" si="0"/>
        <v>253224.32399999996</v>
      </c>
      <c r="H22" s="9">
        <f t="shared" si="0"/>
        <v>100.00000000000003</v>
      </c>
      <c r="I22" s="8">
        <f t="shared" si="0"/>
        <v>168218.40899999999</v>
      </c>
      <c r="J22" s="9">
        <f t="shared" si="0"/>
        <v>100.00000000000003</v>
      </c>
      <c r="K22" s="8">
        <f t="shared" si="0"/>
        <v>83358.815999999992</v>
      </c>
      <c r="L22" s="9">
        <f t="shared" si="0"/>
        <v>100</v>
      </c>
      <c r="M22" s="35" t="s">
        <v>28</v>
      </c>
      <c r="N22" s="35" t="s">
        <v>28</v>
      </c>
      <c r="O22" s="26">
        <f t="shared" si="0"/>
        <v>1647.1000000000001</v>
      </c>
      <c r="P22" s="27">
        <f t="shared" si="0"/>
        <v>99.999999999999986</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0" t="s">
        <v>38</v>
      </c>
      <c r="C24" s="41"/>
      <c r="D24" s="41"/>
      <c r="E24" s="41"/>
      <c r="F24" s="41"/>
      <c r="G24" s="41"/>
      <c r="H24" s="41"/>
      <c r="I24" s="41"/>
      <c r="J24" s="41"/>
      <c r="K24" s="41"/>
      <c r="L24" s="41"/>
      <c r="M24" s="41"/>
      <c r="N24" s="41"/>
      <c r="O24" s="41"/>
      <c r="P24" s="41"/>
    </row>
    <row r="25" spans="1:17" x14ac:dyDescent="0.25">
      <c r="B25" s="40" t="s">
        <v>41</v>
      </c>
      <c r="C25" s="41"/>
      <c r="D25" s="41"/>
      <c r="E25" s="41"/>
      <c r="F25" s="41"/>
      <c r="G25" s="41"/>
      <c r="H25" s="41"/>
      <c r="I25" s="41"/>
      <c r="J25" s="41"/>
      <c r="K25" s="41"/>
      <c r="L25" s="41"/>
      <c r="M25" s="41"/>
      <c r="N25" s="41"/>
      <c r="O25" s="41"/>
      <c r="P25" s="4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orientation="landscape" r:id="rId1"/>
  <headerFooter>
    <oddFooter>&amp;C&amp;F - &amp;A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25"/>
  <sheetViews>
    <sheetView workbookViewId="0">
      <selection activeCell="R19" sqref="R19"/>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2" t="s">
        <v>39</v>
      </c>
      <c r="N3" s="41"/>
      <c r="O3" s="41"/>
      <c r="P3" s="41"/>
    </row>
    <row r="4" spans="1:16" ht="14.45" x14ac:dyDescent="0.3">
      <c r="M4" s="43" t="s">
        <v>40</v>
      </c>
      <c r="N4" s="44"/>
      <c r="O4" s="44"/>
      <c r="P4" s="41"/>
    </row>
    <row r="5" spans="1:16" ht="6.6" customHeight="1" x14ac:dyDescent="0.3">
      <c r="A5" s="16"/>
      <c r="B5" s="16"/>
      <c r="C5" s="16"/>
      <c r="D5" s="16"/>
      <c r="E5" s="16"/>
      <c r="F5" s="16"/>
      <c r="G5" s="16"/>
      <c r="H5" s="16"/>
      <c r="I5" s="16"/>
      <c r="J5" s="16"/>
      <c r="K5" s="16"/>
      <c r="L5" s="16"/>
      <c r="M5" s="16"/>
      <c r="N5" s="16"/>
      <c r="O5" s="16"/>
      <c r="P5" s="17"/>
    </row>
    <row r="6" spans="1:16" ht="23.45" customHeight="1" x14ac:dyDescent="0.25">
      <c r="A6" s="47" t="s">
        <v>52</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9" t="s">
        <v>3</v>
      </c>
      <c r="D9" s="39" t="s">
        <v>4</v>
      </c>
      <c r="E9" s="39" t="s">
        <v>1</v>
      </c>
      <c r="F9" s="39" t="s">
        <v>4</v>
      </c>
      <c r="G9" s="39" t="s">
        <v>2</v>
      </c>
      <c r="H9" s="39" t="s">
        <v>4</v>
      </c>
      <c r="I9" s="39" t="s">
        <v>34</v>
      </c>
      <c r="J9" s="39" t="s">
        <v>4</v>
      </c>
      <c r="K9" s="39" t="s">
        <v>35</v>
      </c>
      <c r="L9" s="39" t="s">
        <v>4</v>
      </c>
      <c r="M9" s="39" t="s">
        <v>36</v>
      </c>
      <c r="N9" s="39" t="s">
        <v>4</v>
      </c>
      <c r="O9" s="39" t="s">
        <v>37</v>
      </c>
      <c r="P9" s="39" t="s">
        <v>4</v>
      </c>
    </row>
    <row r="10" spans="1:16" s="4" customFormat="1" ht="13.15" customHeight="1" x14ac:dyDescent="0.2">
      <c r="A10" s="10" t="s">
        <v>7</v>
      </c>
      <c r="B10" s="11" t="s">
        <v>16</v>
      </c>
      <c r="C10" s="12">
        <v>154</v>
      </c>
      <c r="D10" s="7">
        <v>4.2145593869731801</v>
      </c>
      <c r="E10" s="12">
        <v>5175</v>
      </c>
      <c r="F10" s="13">
        <v>8.2454351359102649</v>
      </c>
      <c r="G10" s="14">
        <v>17195.387090000007</v>
      </c>
      <c r="H10" s="7">
        <v>7.166593526713994</v>
      </c>
      <c r="I10" s="14">
        <v>14564.801499999996</v>
      </c>
      <c r="J10" s="7">
        <v>8.8983797954562593</v>
      </c>
      <c r="K10" s="14">
        <v>2614.7392899999986</v>
      </c>
      <c r="L10" s="7">
        <v>3.4764614546365995</v>
      </c>
      <c r="M10" s="37" t="s">
        <v>28</v>
      </c>
      <c r="N10" s="37" t="s">
        <v>28</v>
      </c>
      <c r="O10" s="24">
        <v>15.84628</v>
      </c>
      <c r="P10" s="25">
        <v>1.5147004018368175</v>
      </c>
    </row>
    <row r="11" spans="1:16" s="4" customFormat="1" ht="13.15" customHeight="1" x14ac:dyDescent="0.2">
      <c r="A11" s="10" t="s">
        <v>8</v>
      </c>
      <c r="B11" s="11" t="s">
        <v>17</v>
      </c>
      <c r="C11" s="12">
        <v>621</v>
      </c>
      <c r="D11" s="7">
        <v>16.995073891625616</v>
      </c>
      <c r="E11" s="12">
        <v>21726</v>
      </c>
      <c r="F11" s="13">
        <v>34.616487683630218</v>
      </c>
      <c r="G11" s="14">
        <v>37389.317400000014</v>
      </c>
      <c r="H11" s="7">
        <v>15.58290247521813</v>
      </c>
      <c r="I11" s="14">
        <v>20447.484510000013</v>
      </c>
      <c r="J11" s="7">
        <v>12.49241076383286</v>
      </c>
      <c r="K11" s="14">
        <v>16870.550640000001</v>
      </c>
      <c r="L11" s="7">
        <v>22.430465340372365</v>
      </c>
      <c r="M11" s="37" t="s">
        <v>28</v>
      </c>
      <c r="N11" s="37" t="s">
        <v>28</v>
      </c>
      <c r="O11" s="15">
        <v>71.28219</v>
      </c>
      <c r="P11" s="20">
        <v>6.8136598518269507</v>
      </c>
    </row>
    <row r="12" spans="1:16" s="4" customFormat="1" ht="13.15" customHeight="1" x14ac:dyDescent="0.2">
      <c r="A12" s="10" t="s">
        <v>9</v>
      </c>
      <c r="B12" s="11" t="s">
        <v>18</v>
      </c>
      <c r="C12" s="12">
        <v>67</v>
      </c>
      <c r="D12" s="7">
        <v>1.8336070060207992</v>
      </c>
      <c r="E12" s="12">
        <v>2730</v>
      </c>
      <c r="F12" s="13">
        <v>4.3497657818425166</v>
      </c>
      <c r="G12" s="14">
        <v>2163.17002</v>
      </c>
      <c r="H12" s="7">
        <v>0.90155343298606561</v>
      </c>
      <c r="I12" s="14">
        <v>1522.1681800000001</v>
      </c>
      <c r="J12" s="7">
        <v>0.92997014605371919</v>
      </c>
      <c r="K12" s="14">
        <v>639.5530500000001</v>
      </c>
      <c r="L12" s="7">
        <v>0.85032627727878551</v>
      </c>
      <c r="M12" s="37" t="s">
        <v>28</v>
      </c>
      <c r="N12" s="37" t="s">
        <v>28</v>
      </c>
      <c r="O12" s="24">
        <v>1.4488099999999999</v>
      </c>
      <c r="P12" s="25">
        <v>0.13848758757166979</v>
      </c>
    </row>
    <row r="13" spans="1:16" s="4" customFormat="1" ht="13.15" customHeight="1" x14ac:dyDescent="0.2">
      <c r="A13" s="10" t="s">
        <v>10</v>
      </c>
      <c r="B13" s="11" t="s">
        <v>19</v>
      </c>
      <c r="C13" s="12">
        <v>476</v>
      </c>
      <c r="D13" s="7">
        <v>13.026819923371647</v>
      </c>
      <c r="E13" s="12">
        <v>5371</v>
      </c>
      <c r="F13" s="13">
        <v>8.5577260125553689</v>
      </c>
      <c r="G13" s="14">
        <v>26376.088970000004</v>
      </c>
      <c r="H13" s="7">
        <v>10.992873116672266</v>
      </c>
      <c r="I13" s="14">
        <v>17966.648659999988</v>
      </c>
      <c r="J13" s="7">
        <v>10.976741662301762</v>
      </c>
      <c r="K13" s="14">
        <v>8267.9570699999967</v>
      </c>
      <c r="L13" s="7">
        <v>10.992772462009073</v>
      </c>
      <c r="M13" s="37" t="s">
        <v>28</v>
      </c>
      <c r="N13" s="37" t="s">
        <v>28</v>
      </c>
      <c r="O13" s="15">
        <v>141.48330999999999</v>
      </c>
      <c r="P13" s="20">
        <v>13.523983326698948</v>
      </c>
    </row>
    <row r="14" spans="1:16" s="4" customFormat="1" ht="13.15" customHeight="1" x14ac:dyDescent="0.2">
      <c r="A14" s="10" t="s">
        <v>11</v>
      </c>
      <c r="B14" s="11" t="s">
        <v>20</v>
      </c>
      <c r="C14" s="12">
        <v>50</v>
      </c>
      <c r="D14" s="7">
        <v>1.3683634373289546</v>
      </c>
      <c r="E14" s="12">
        <v>340</v>
      </c>
      <c r="F14" s="13">
        <v>0.54172907173130236</v>
      </c>
      <c r="G14" s="14">
        <v>1540.5541899999996</v>
      </c>
      <c r="H14" s="7">
        <v>0.64206322473698463</v>
      </c>
      <c r="I14" s="14">
        <v>1391.0136800000002</v>
      </c>
      <c r="J14" s="7">
        <v>0.84984117533735448</v>
      </c>
      <c r="K14" s="14">
        <v>149.54050000000001</v>
      </c>
      <c r="L14" s="7">
        <v>0.19882356384260574</v>
      </c>
      <c r="M14" s="37" t="s">
        <v>28</v>
      </c>
      <c r="N14" s="37" t="s">
        <v>28</v>
      </c>
      <c r="O14" s="37" t="s">
        <v>28</v>
      </c>
      <c r="P14" s="37" t="s">
        <v>28</v>
      </c>
    </row>
    <row r="15" spans="1:16" s="4" customFormat="1" ht="13.15" customHeight="1" x14ac:dyDescent="0.2">
      <c r="A15" s="10" t="s">
        <v>12</v>
      </c>
      <c r="B15" s="11" t="s">
        <v>21</v>
      </c>
      <c r="C15" s="12">
        <v>122</v>
      </c>
      <c r="D15" s="7">
        <v>3.3388067870826497</v>
      </c>
      <c r="E15" s="12">
        <v>2064</v>
      </c>
      <c r="F15" s="13">
        <v>3.2886141295688476</v>
      </c>
      <c r="G15" s="14">
        <v>5305.6124499999996</v>
      </c>
      <c r="H15" s="7">
        <v>2.2112423314701406</v>
      </c>
      <c r="I15" s="14">
        <v>1388.6037899999992</v>
      </c>
      <c r="J15" s="7">
        <v>0.8483688506726289</v>
      </c>
      <c r="K15" s="14">
        <v>3905.8659299999986</v>
      </c>
      <c r="L15" s="7">
        <v>5.1930960782798863</v>
      </c>
      <c r="M15" s="37" t="s">
        <v>28</v>
      </c>
      <c r="N15" s="37" t="s">
        <v>28</v>
      </c>
      <c r="O15" s="15">
        <v>11.142749999999999</v>
      </c>
      <c r="P15" s="20">
        <v>1.0651034755518141</v>
      </c>
    </row>
    <row r="16" spans="1:16" s="4" customFormat="1" ht="13.15" customHeight="1" x14ac:dyDescent="0.2">
      <c r="A16" s="10" t="s">
        <v>13</v>
      </c>
      <c r="B16" s="11" t="s">
        <v>22</v>
      </c>
      <c r="C16" s="12">
        <v>132</v>
      </c>
      <c r="D16" s="7">
        <v>3.6124794745484397</v>
      </c>
      <c r="E16" s="12">
        <v>1858</v>
      </c>
      <c r="F16" s="13">
        <v>2.9603900449316467</v>
      </c>
      <c r="G16" s="14">
        <v>2046.3658999999991</v>
      </c>
      <c r="H16" s="7">
        <v>0.85287249048071556</v>
      </c>
      <c r="I16" s="14">
        <v>1108.4075199999997</v>
      </c>
      <c r="J16" s="7">
        <v>0.67718266404796379</v>
      </c>
      <c r="K16" s="14">
        <v>898.15940999999998</v>
      </c>
      <c r="L16" s="7">
        <v>1.1941598081788687</v>
      </c>
      <c r="M16" s="37" t="s">
        <v>28</v>
      </c>
      <c r="N16" s="37" t="s">
        <v>28</v>
      </c>
      <c r="O16" s="15">
        <v>39.798949999999998</v>
      </c>
      <c r="P16" s="20">
        <v>3.8042673458807621</v>
      </c>
    </row>
    <row r="17" spans="1:17" s="4" customFormat="1" ht="13.15" customHeight="1" x14ac:dyDescent="0.2">
      <c r="A17" s="10" t="s">
        <v>14</v>
      </c>
      <c r="B17" s="11" t="s">
        <v>23</v>
      </c>
      <c r="C17" s="12">
        <v>1363</v>
      </c>
      <c r="D17" s="7">
        <v>37.301587301587304</v>
      </c>
      <c r="E17" s="12">
        <v>14308</v>
      </c>
      <c r="F17" s="13">
        <v>22.797233995092572</v>
      </c>
      <c r="G17" s="14">
        <v>99123.198180000036</v>
      </c>
      <c r="H17" s="7">
        <v>41.311990634807877</v>
      </c>
      <c r="I17" s="14">
        <v>65864.69311000008</v>
      </c>
      <c r="J17" s="7">
        <v>40.240099008829738</v>
      </c>
      <c r="K17" s="14">
        <v>32529.603259999996</v>
      </c>
      <c r="L17" s="7">
        <v>43.250167349575833</v>
      </c>
      <c r="M17" s="37" t="s">
        <v>28</v>
      </c>
      <c r="N17" s="37" t="s">
        <v>28</v>
      </c>
      <c r="O17" s="15">
        <v>728.90192999999988</v>
      </c>
      <c r="P17" s="20">
        <v>69.673642411381834</v>
      </c>
    </row>
    <row r="18" spans="1:17" s="4" customFormat="1" ht="13.15" customHeight="1" x14ac:dyDescent="0.2">
      <c r="A18" s="10" t="s">
        <v>15</v>
      </c>
      <c r="B18" s="11" t="s">
        <v>24</v>
      </c>
      <c r="C18" s="12">
        <v>244</v>
      </c>
      <c r="D18" s="7">
        <v>6.6776135741652993</v>
      </c>
      <c r="E18" s="12">
        <v>3780</v>
      </c>
      <c r="F18" s="13">
        <v>6.0227526210127147</v>
      </c>
      <c r="G18" s="14">
        <v>25440.661580000007</v>
      </c>
      <c r="H18" s="7">
        <v>10.603011123871674</v>
      </c>
      <c r="I18" s="14">
        <v>22099.482759999988</v>
      </c>
      <c r="J18" s="7">
        <v>13.501700718792348</v>
      </c>
      <c r="K18" s="14">
        <v>3316.3475900000003</v>
      </c>
      <c r="L18" s="7">
        <v>4.4092941162068922</v>
      </c>
      <c r="M18" s="37" t="s">
        <v>28</v>
      </c>
      <c r="N18" s="37" t="s">
        <v>28</v>
      </c>
      <c r="O18" s="15">
        <v>24.831209999999999</v>
      </c>
      <c r="P18" s="20">
        <v>2.3735440598736357</v>
      </c>
    </row>
    <row r="19" spans="1:17" s="4" customFormat="1" ht="13.15" customHeight="1" x14ac:dyDescent="0.2">
      <c r="A19" s="11">
        <v>10</v>
      </c>
      <c r="B19" s="11" t="s">
        <v>25</v>
      </c>
      <c r="C19" s="12">
        <v>45</v>
      </c>
      <c r="D19" s="7">
        <v>1.2315270935960592</v>
      </c>
      <c r="E19" s="12">
        <v>288</v>
      </c>
      <c r="F19" s="13">
        <v>0.45887639017239734</v>
      </c>
      <c r="G19" s="14">
        <v>1202.3799200000001</v>
      </c>
      <c r="H19" s="7">
        <v>0.50112091726821884</v>
      </c>
      <c r="I19" s="14">
        <v>706.99909000000014</v>
      </c>
      <c r="J19" s="7">
        <v>0.43194178910450398</v>
      </c>
      <c r="K19" s="14">
        <v>487.76259000000005</v>
      </c>
      <c r="L19" s="7">
        <v>0.64851124914588187</v>
      </c>
      <c r="M19" s="37" t="s">
        <v>28</v>
      </c>
      <c r="N19" s="37" t="s">
        <v>28</v>
      </c>
      <c r="O19" s="15">
        <v>7.618240000000001</v>
      </c>
      <c r="P19" s="20">
        <v>0.72820568545357767</v>
      </c>
    </row>
    <row r="20" spans="1:17" s="4" customFormat="1" ht="13.15" customHeight="1" x14ac:dyDescent="0.2">
      <c r="A20" s="11">
        <v>11</v>
      </c>
      <c r="B20" s="11" t="s">
        <v>26</v>
      </c>
      <c r="C20" s="12">
        <v>135</v>
      </c>
      <c r="D20" s="7">
        <v>3.6945812807881775</v>
      </c>
      <c r="E20" s="12">
        <v>1814</v>
      </c>
      <c r="F20" s="13">
        <v>2.8902839297664191</v>
      </c>
      <c r="G20" s="14">
        <v>5871.0648600000022</v>
      </c>
      <c r="H20" s="7">
        <v>2.4469083016492883</v>
      </c>
      <c r="I20" s="14">
        <v>3077.4328100000002</v>
      </c>
      <c r="J20" s="7">
        <v>1.8801606007729104</v>
      </c>
      <c r="K20" s="14">
        <v>2793.6320000000001</v>
      </c>
      <c r="L20" s="7">
        <v>3.7143106402930739</v>
      </c>
      <c r="M20" s="37" t="s">
        <v>28</v>
      </c>
      <c r="N20" s="37" t="s">
        <v>28</v>
      </c>
      <c r="O20" s="37" t="s">
        <v>28</v>
      </c>
      <c r="P20" s="37" t="s">
        <v>28</v>
      </c>
    </row>
    <row r="21" spans="1:17" s="4" customFormat="1" ht="13.15" customHeight="1" x14ac:dyDescent="0.2">
      <c r="A21" s="11">
        <v>12</v>
      </c>
      <c r="B21" s="11" t="s">
        <v>27</v>
      </c>
      <c r="C21" s="12">
        <v>245</v>
      </c>
      <c r="D21" s="7">
        <v>6.7049808429118771</v>
      </c>
      <c r="E21" s="12">
        <v>3308</v>
      </c>
      <c r="F21" s="13">
        <v>5.2707052037857309</v>
      </c>
      <c r="G21" s="14">
        <v>16284.281959999988</v>
      </c>
      <c r="H21" s="7">
        <v>6.7868684241246315</v>
      </c>
      <c r="I21" s="14">
        <v>13541.516510000001</v>
      </c>
      <c r="J21" s="7">
        <v>8.2732028247979486</v>
      </c>
      <c r="K21" s="14">
        <v>2738.9531599999987</v>
      </c>
      <c r="L21" s="7">
        <v>3.6416116601801281</v>
      </c>
      <c r="M21" s="37" t="s">
        <v>28</v>
      </c>
      <c r="N21" s="37" t="s">
        <v>28</v>
      </c>
      <c r="O21" s="24">
        <v>3.81229</v>
      </c>
      <c r="P21" s="20">
        <v>0.36440585392397967</v>
      </c>
    </row>
    <row r="22" spans="1:17" s="4" customFormat="1" ht="13.15" customHeight="1" x14ac:dyDescent="0.2">
      <c r="A22" s="45" t="s">
        <v>5</v>
      </c>
      <c r="B22" s="46"/>
      <c r="C22" s="8">
        <f>SUM(C10:C21)</f>
        <v>3654</v>
      </c>
      <c r="D22" s="9">
        <f t="shared" ref="D22:P22" si="0">SUM(D10:D21)</f>
        <v>100</v>
      </c>
      <c r="E22" s="8">
        <f t="shared" si="0"/>
        <v>62762</v>
      </c>
      <c r="F22" s="9">
        <f t="shared" si="0"/>
        <v>100</v>
      </c>
      <c r="G22" s="8">
        <f t="shared" si="0"/>
        <v>239938.08252000008</v>
      </c>
      <c r="H22" s="9">
        <f t="shared" si="0"/>
        <v>99.999999999999986</v>
      </c>
      <c r="I22" s="8">
        <f t="shared" si="0"/>
        <v>163679.25212000008</v>
      </c>
      <c r="J22" s="9">
        <f t="shared" si="0"/>
        <v>99.999999999999986</v>
      </c>
      <c r="K22" s="8">
        <f t="shared" si="0"/>
        <v>75212.664489999996</v>
      </c>
      <c r="L22" s="9">
        <f t="shared" si="0"/>
        <v>100.00000000000001</v>
      </c>
      <c r="M22" s="35" t="s">
        <v>28</v>
      </c>
      <c r="N22" s="35" t="s">
        <v>28</v>
      </c>
      <c r="O22" s="26">
        <f t="shared" si="0"/>
        <v>1046.16596</v>
      </c>
      <c r="P22" s="27">
        <f t="shared" si="0"/>
        <v>99.999999999999986</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0" t="s">
        <v>38</v>
      </c>
      <c r="C24" s="41"/>
      <c r="D24" s="41"/>
      <c r="E24" s="41"/>
      <c r="F24" s="41"/>
      <c r="G24" s="41"/>
      <c r="H24" s="41"/>
      <c r="I24" s="41"/>
      <c r="J24" s="41"/>
      <c r="K24" s="41"/>
      <c r="L24" s="41"/>
      <c r="M24" s="41"/>
      <c r="N24" s="41"/>
      <c r="O24" s="41"/>
      <c r="P24" s="41"/>
    </row>
    <row r="25" spans="1:17" x14ac:dyDescent="0.25">
      <c r="B25" s="40" t="s">
        <v>41</v>
      </c>
      <c r="C25" s="41"/>
      <c r="D25" s="41"/>
      <c r="E25" s="41"/>
      <c r="F25" s="41"/>
      <c r="G25" s="41"/>
      <c r="H25" s="41"/>
      <c r="I25" s="41"/>
      <c r="J25" s="41"/>
      <c r="K25" s="41"/>
      <c r="L25" s="41"/>
      <c r="M25" s="41"/>
      <c r="N25" s="41"/>
      <c r="O25" s="41"/>
      <c r="P25" s="4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orientation="landscape" r:id="rId1"/>
  <headerFooter>
    <oddFooter>&amp;C&amp;F - &amp;A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25"/>
  <sheetViews>
    <sheetView tabSelected="1" workbookViewId="0">
      <selection activeCell="Q23" sqref="Q23"/>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2" t="s">
        <v>39</v>
      </c>
      <c r="N3" s="41"/>
      <c r="O3" s="41"/>
      <c r="P3" s="41"/>
    </row>
    <row r="4" spans="1:16" ht="14.45" x14ac:dyDescent="0.3">
      <c r="M4" s="43" t="s">
        <v>40</v>
      </c>
      <c r="N4" s="44"/>
      <c r="O4" s="44"/>
      <c r="P4" s="41"/>
    </row>
    <row r="5" spans="1:16" ht="6.6" customHeight="1" x14ac:dyDescent="0.3">
      <c r="A5" s="16"/>
      <c r="B5" s="16"/>
      <c r="C5" s="16"/>
      <c r="D5" s="16"/>
      <c r="E5" s="16"/>
      <c r="F5" s="16"/>
      <c r="G5" s="16"/>
      <c r="H5" s="16"/>
      <c r="I5" s="16"/>
      <c r="J5" s="16"/>
      <c r="K5" s="16"/>
      <c r="L5" s="16"/>
      <c r="M5" s="16"/>
      <c r="N5" s="16"/>
      <c r="O5" s="16"/>
      <c r="P5" s="17"/>
    </row>
    <row r="6" spans="1:16" ht="23.45" customHeight="1" x14ac:dyDescent="0.25">
      <c r="A6" s="47" t="s">
        <v>53</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9" t="s">
        <v>3</v>
      </c>
      <c r="D9" s="39" t="s">
        <v>4</v>
      </c>
      <c r="E9" s="39" t="s">
        <v>1</v>
      </c>
      <c r="F9" s="39" t="s">
        <v>4</v>
      </c>
      <c r="G9" s="39" t="s">
        <v>2</v>
      </c>
      <c r="H9" s="39" t="s">
        <v>4</v>
      </c>
      <c r="I9" s="39" t="s">
        <v>34</v>
      </c>
      <c r="J9" s="39" t="s">
        <v>4</v>
      </c>
      <c r="K9" s="39" t="s">
        <v>35</v>
      </c>
      <c r="L9" s="39" t="s">
        <v>4</v>
      </c>
      <c r="M9" s="39" t="s">
        <v>36</v>
      </c>
      <c r="N9" s="39" t="s">
        <v>4</v>
      </c>
      <c r="O9" s="39" t="s">
        <v>37</v>
      </c>
      <c r="P9" s="39" t="s">
        <v>4</v>
      </c>
    </row>
    <row r="10" spans="1:16" s="4" customFormat="1" ht="13.15" customHeight="1" x14ac:dyDescent="0.2">
      <c r="A10" s="10" t="s">
        <v>7</v>
      </c>
      <c r="B10" s="11" t="s">
        <v>16</v>
      </c>
      <c r="C10" s="12">
        <v>151</v>
      </c>
      <c r="D10" s="7">
        <v>4.2391914654688376</v>
      </c>
      <c r="E10" s="12">
        <v>5518</v>
      </c>
      <c r="F10" s="13">
        <v>9.1630687479242781</v>
      </c>
      <c r="G10" s="14">
        <v>15271.601000000001</v>
      </c>
      <c r="H10" s="7">
        <v>6.3924182030588623</v>
      </c>
      <c r="I10" s="14">
        <v>12540.311</v>
      </c>
      <c r="J10" s="7">
        <v>7.5265698732972393</v>
      </c>
      <c r="K10" s="14">
        <v>2731.2910000000002</v>
      </c>
      <c r="L10" s="7">
        <v>3.8354947200652569</v>
      </c>
      <c r="M10" s="37" t="s">
        <v>28</v>
      </c>
      <c r="N10" s="37" t="s">
        <v>28</v>
      </c>
      <c r="O10" s="24" t="s">
        <v>28</v>
      </c>
      <c r="P10" s="25" t="s">
        <v>28</v>
      </c>
    </row>
    <row r="11" spans="1:16" s="4" customFormat="1" ht="13.15" customHeight="1" x14ac:dyDescent="0.2">
      <c r="A11" s="10" t="s">
        <v>8</v>
      </c>
      <c r="B11" s="11" t="s">
        <v>17</v>
      </c>
      <c r="C11" s="12">
        <v>587</v>
      </c>
      <c r="D11" s="7">
        <v>16.479505895564291</v>
      </c>
      <c r="E11" s="12">
        <v>19884</v>
      </c>
      <c r="F11" s="13">
        <v>33.018930587844572</v>
      </c>
      <c r="G11" s="14">
        <v>37948.874000000003</v>
      </c>
      <c r="H11" s="7">
        <v>15.884717846097946</v>
      </c>
      <c r="I11" s="14">
        <v>22489.335999999999</v>
      </c>
      <c r="J11" s="7">
        <v>13.497875675336847</v>
      </c>
      <c r="K11" s="14">
        <v>15388.254999999999</v>
      </c>
      <c r="L11" s="7">
        <v>21.609404052339276</v>
      </c>
      <c r="M11" s="37" t="s">
        <v>28</v>
      </c>
      <c r="N11" s="37" t="s">
        <v>28</v>
      </c>
      <c r="O11" s="15">
        <v>71.281999999999996</v>
      </c>
      <c r="P11" s="20">
        <v>6.6187421771410975</v>
      </c>
    </row>
    <row r="12" spans="1:16" s="4" customFormat="1" ht="13.15" customHeight="1" x14ac:dyDescent="0.2">
      <c r="A12" s="10" t="s">
        <v>9</v>
      </c>
      <c r="B12" s="11" t="s">
        <v>18</v>
      </c>
      <c r="C12" s="12">
        <v>64</v>
      </c>
      <c r="D12" s="7">
        <v>1.7967434025828188</v>
      </c>
      <c r="E12" s="12">
        <v>2414</v>
      </c>
      <c r="F12" s="13">
        <v>4.0086350049817341</v>
      </c>
      <c r="G12" s="14">
        <v>1727.432</v>
      </c>
      <c r="H12" s="7">
        <v>0.72307204472840647</v>
      </c>
      <c r="I12" s="14">
        <v>1267.4549999999999</v>
      </c>
      <c r="J12" s="7">
        <v>0.76071387852820815</v>
      </c>
      <c r="K12" s="14">
        <v>443.46600000000001</v>
      </c>
      <c r="L12" s="7">
        <v>0.62275001145189557</v>
      </c>
      <c r="M12" s="37" t="s">
        <v>28</v>
      </c>
      <c r="N12" s="37" t="s">
        <v>28</v>
      </c>
      <c r="O12" s="24">
        <v>16.510999999999999</v>
      </c>
      <c r="P12" s="25">
        <v>1.5330946394149525</v>
      </c>
    </row>
    <row r="13" spans="1:16" s="4" customFormat="1" ht="13.15" customHeight="1" x14ac:dyDescent="0.2">
      <c r="A13" s="10" t="s">
        <v>10</v>
      </c>
      <c r="B13" s="11" t="s">
        <v>19</v>
      </c>
      <c r="C13" s="12">
        <v>478</v>
      </c>
      <c r="D13" s="7">
        <v>13.419427288040428</v>
      </c>
      <c r="E13" s="12">
        <v>5425</v>
      </c>
      <c r="F13" s="13">
        <v>9.0086350049817341</v>
      </c>
      <c r="G13" s="14">
        <v>26439.045999999998</v>
      </c>
      <c r="H13" s="7">
        <v>11.066910333887757</v>
      </c>
      <c r="I13" s="14">
        <v>17666.098000000002</v>
      </c>
      <c r="J13" s="7">
        <v>10.60301622388126</v>
      </c>
      <c r="K13" s="14">
        <v>8618.8140000000003</v>
      </c>
      <c r="L13" s="7">
        <v>12.10321990231891</v>
      </c>
      <c r="M13" s="37" t="s">
        <v>28</v>
      </c>
      <c r="N13" s="37" t="s">
        <v>28</v>
      </c>
      <c r="O13" s="15">
        <v>154.13399999999999</v>
      </c>
      <c r="P13" s="20">
        <v>14.311792692846243</v>
      </c>
    </row>
    <row r="14" spans="1:16" s="4" customFormat="1" ht="13.15" customHeight="1" x14ac:dyDescent="0.2">
      <c r="A14" s="10" t="s">
        <v>11</v>
      </c>
      <c r="B14" s="11" t="s">
        <v>20</v>
      </c>
      <c r="C14" s="12">
        <v>47</v>
      </c>
      <c r="D14" s="7">
        <v>1.3194834362717573</v>
      </c>
      <c r="E14" s="12">
        <v>250</v>
      </c>
      <c r="F14" s="13">
        <v>0.41514447027565593</v>
      </c>
      <c r="G14" s="14">
        <v>1386.3219999999999</v>
      </c>
      <c r="H14" s="7">
        <v>0.58028951830924391</v>
      </c>
      <c r="I14" s="14">
        <v>1246.6210000000001</v>
      </c>
      <c r="J14" s="7">
        <v>0.74820951904778754</v>
      </c>
      <c r="K14" s="14">
        <v>139.70099999999999</v>
      </c>
      <c r="L14" s="7">
        <v>0.19617918701736156</v>
      </c>
      <c r="M14" s="37" t="s">
        <v>28</v>
      </c>
      <c r="N14" s="37" t="s">
        <v>28</v>
      </c>
      <c r="O14" s="37" t="s">
        <v>28</v>
      </c>
      <c r="P14" s="37" t="s">
        <v>28</v>
      </c>
    </row>
    <row r="15" spans="1:16" s="4" customFormat="1" ht="13.15" customHeight="1" x14ac:dyDescent="0.2">
      <c r="A15" s="10" t="s">
        <v>12</v>
      </c>
      <c r="B15" s="11" t="s">
        <v>21</v>
      </c>
      <c r="C15" s="12">
        <v>117</v>
      </c>
      <c r="D15" s="7">
        <v>3.2846715328467155</v>
      </c>
      <c r="E15" s="12">
        <v>1941</v>
      </c>
      <c r="F15" s="13">
        <v>3.2231816672201932</v>
      </c>
      <c r="G15" s="14">
        <v>2593.4870000000001</v>
      </c>
      <c r="H15" s="7">
        <v>1.0855871305304874</v>
      </c>
      <c r="I15" s="14">
        <v>982.28800000000001</v>
      </c>
      <c r="J15" s="7">
        <v>0.58955948283111959</v>
      </c>
      <c r="K15" s="14">
        <v>1600.057</v>
      </c>
      <c r="L15" s="7">
        <v>2.2469265176443867</v>
      </c>
      <c r="M15" s="37" t="s">
        <v>28</v>
      </c>
      <c r="N15" s="37" t="s">
        <v>28</v>
      </c>
      <c r="O15" s="15">
        <v>11.143000000000001</v>
      </c>
      <c r="P15" s="20">
        <v>1.0346601397250814</v>
      </c>
    </row>
    <row r="16" spans="1:16" s="4" customFormat="1" ht="13.15" customHeight="1" x14ac:dyDescent="0.2">
      <c r="A16" s="10" t="s">
        <v>13</v>
      </c>
      <c r="B16" s="11" t="s">
        <v>22</v>
      </c>
      <c r="C16" s="12">
        <v>139</v>
      </c>
      <c r="D16" s="7">
        <v>3.9023020774845589</v>
      </c>
      <c r="E16" s="12">
        <v>1901</v>
      </c>
      <c r="F16" s="13">
        <v>3.1567585519760875</v>
      </c>
      <c r="G16" s="14">
        <v>2166.7979999999998</v>
      </c>
      <c r="H16" s="7">
        <v>0.90698277001550376</v>
      </c>
      <c r="I16" s="14">
        <v>1171.309</v>
      </c>
      <c r="J16" s="7">
        <v>0.70300800607910896</v>
      </c>
      <c r="K16" s="14">
        <v>955.87199999999996</v>
      </c>
      <c r="L16" s="7">
        <v>1.34231102034101</v>
      </c>
      <c r="M16" s="37" t="s">
        <v>28</v>
      </c>
      <c r="N16" s="37" t="s">
        <v>28</v>
      </c>
      <c r="O16" s="15">
        <v>39.618000000000002</v>
      </c>
      <c r="P16" s="20">
        <v>3.678647170028563</v>
      </c>
    </row>
    <row r="17" spans="1:17" s="4" customFormat="1" ht="13.15" customHeight="1" x14ac:dyDescent="0.2">
      <c r="A17" s="10" t="s">
        <v>14</v>
      </c>
      <c r="B17" s="11" t="s">
        <v>23</v>
      </c>
      <c r="C17" s="12">
        <v>1307</v>
      </c>
      <c r="D17" s="7">
        <v>36.692869174621002</v>
      </c>
      <c r="E17" s="12">
        <v>13657</v>
      </c>
      <c r="F17" s="13">
        <v>22.678512122218532</v>
      </c>
      <c r="G17" s="14">
        <v>100423.735</v>
      </c>
      <c r="H17" s="7">
        <v>42.035573849340317</v>
      </c>
      <c r="I17" s="14">
        <v>66493.421000000002</v>
      </c>
      <c r="J17" s="7">
        <v>39.908689606746599</v>
      </c>
      <c r="K17" s="14">
        <v>33180.370999999999</v>
      </c>
      <c r="L17" s="7">
        <v>46.59449973668363</v>
      </c>
      <c r="M17" s="37" t="s">
        <v>28</v>
      </c>
      <c r="N17" s="37" t="s">
        <v>28</v>
      </c>
      <c r="O17" s="15">
        <v>749.94299999999998</v>
      </c>
      <c r="P17" s="20">
        <v>69.634400894359388</v>
      </c>
    </row>
    <row r="18" spans="1:17" s="4" customFormat="1" ht="13.15" customHeight="1" x14ac:dyDescent="0.2">
      <c r="A18" s="10" t="s">
        <v>15</v>
      </c>
      <c r="B18" s="11" t="s">
        <v>24</v>
      </c>
      <c r="C18" s="12">
        <v>240</v>
      </c>
      <c r="D18" s="7">
        <v>6.7377877596855695</v>
      </c>
      <c r="E18" s="12">
        <v>3694</v>
      </c>
      <c r="F18" s="13">
        <v>6.134174692793092</v>
      </c>
      <c r="G18" s="14">
        <v>25028.92</v>
      </c>
      <c r="H18" s="7">
        <v>10.476656888226978</v>
      </c>
      <c r="I18" s="14">
        <v>21383.169000000002</v>
      </c>
      <c r="J18" s="7">
        <v>12.833965249428303</v>
      </c>
      <c r="K18" s="14">
        <v>3624.5309999999999</v>
      </c>
      <c r="L18" s="7">
        <v>5.0898529351917627</v>
      </c>
      <c r="M18" s="37" t="s">
        <v>28</v>
      </c>
      <c r="N18" s="37" t="s">
        <v>28</v>
      </c>
      <c r="O18" s="15">
        <v>21.22</v>
      </c>
      <c r="P18" s="20">
        <v>1.9703390617397669</v>
      </c>
    </row>
    <row r="19" spans="1:17" s="4" customFormat="1" ht="13.15" customHeight="1" x14ac:dyDescent="0.2">
      <c r="A19" s="11">
        <v>10</v>
      </c>
      <c r="B19" s="11" t="s">
        <v>25</v>
      </c>
      <c r="C19" s="12">
        <v>42</v>
      </c>
      <c r="D19" s="7">
        <v>1.1791128579449746</v>
      </c>
      <c r="E19" s="12">
        <v>284</v>
      </c>
      <c r="F19" s="13">
        <v>0.47160411823314508</v>
      </c>
      <c r="G19" s="14">
        <v>2217.4079999999999</v>
      </c>
      <c r="H19" s="7">
        <v>0.92816720806209818</v>
      </c>
      <c r="I19" s="14">
        <v>1754.124</v>
      </c>
      <c r="J19" s="7">
        <v>1.0528077694745885</v>
      </c>
      <c r="K19" s="14">
        <v>454.26499999999999</v>
      </c>
      <c r="L19" s="7">
        <v>0.63791482087058615</v>
      </c>
      <c r="M19" s="37" t="s">
        <v>28</v>
      </c>
      <c r="N19" s="37" t="s">
        <v>28</v>
      </c>
      <c r="O19" s="15">
        <v>9.0190000000000001</v>
      </c>
      <c r="P19" s="20">
        <v>0.83744052770174171</v>
      </c>
    </row>
    <row r="20" spans="1:17" s="4" customFormat="1" ht="13.15" customHeight="1" x14ac:dyDescent="0.2">
      <c r="A20" s="11">
        <v>11</v>
      </c>
      <c r="B20" s="11" t="s">
        <v>26</v>
      </c>
      <c r="C20" s="12">
        <v>140</v>
      </c>
      <c r="D20" s="7">
        <v>3.9303761931499155</v>
      </c>
      <c r="E20" s="12">
        <v>2115</v>
      </c>
      <c r="F20" s="13">
        <v>3.5121222185320491</v>
      </c>
      <c r="G20" s="14">
        <v>4363.0529999999999</v>
      </c>
      <c r="H20" s="7">
        <v>1.8262957117666039</v>
      </c>
      <c r="I20" s="14">
        <v>2958.3</v>
      </c>
      <c r="J20" s="7">
        <v>1.7755422218934784</v>
      </c>
      <c r="K20" s="14">
        <v>1404.462</v>
      </c>
      <c r="L20" s="7">
        <v>1.9722565576250537</v>
      </c>
      <c r="M20" s="37" t="s">
        <v>28</v>
      </c>
      <c r="N20" s="37" t="s">
        <v>28</v>
      </c>
      <c r="O20" s="24">
        <v>0.28999999999999998</v>
      </c>
      <c r="P20" s="25">
        <v>2.6927348157612274E-2</v>
      </c>
    </row>
    <row r="21" spans="1:17" s="4" customFormat="1" ht="13.15" customHeight="1" x14ac:dyDescent="0.2">
      <c r="A21" s="11">
        <v>12</v>
      </c>
      <c r="B21" s="11" t="s">
        <v>27</v>
      </c>
      <c r="C21" s="12">
        <v>250</v>
      </c>
      <c r="D21" s="7">
        <v>7.0185289163391351</v>
      </c>
      <c r="E21" s="12">
        <v>3137</v>
      </c>
      <c r="F21" s="13">
        <v>5.2092328130189305</v>
      </c>
      <c r="G21" s="14">
        <v>19335.106</v>
      </c>
      <c r="H21" s="7">
        <v>8.0933284959758076</v>
      </c>
      <c r="I21" s="14">
        <v>16661.46</v>
      </c>
      <c r="J21" s="7">
        <v>10.000042493455467</v>
      </c>
      <c r="K21" s="14">
        <v>2669.8330000000001</v>
      </c>
      <c r="L21" s="7">
        <v>3.749190538450859</v>
      </c>
      <c r="M21" s="37" t="s">
        <v>28</v>
      </c>
      <c r="N21" s="37" t="s">
        <v>28</v>
      </c>
      <c r="O21" s="24">
        <v>3.8119999999999998</v>
      </c>
      <c r="P21" s="20">
        <v>0.35395534888557928</v>
      </c>
    </row>
    <row r="22" spans="1:17" s="4" customFormat="1" ht="13.15" customHeight="1" x14ac:dyDescent="0.2">
      <c r="A22" s="45" t="s">
        <v>5</v>
      </c>
      <c r="B22" s="46"/>
      <c r="C22" s="8">
        <f>SUM(C10:C21)</f>
        <v>3562</v>
      </c>
      <c r="D22" s="9">
        <f t="shared" ref="D22:P22" si="0">SUM(D10:D21)</f>
        <v>100.00000000000001</v>
      </c>
      <c r="E22" s="8">
        <f t="shared" si="0"/>
        <v>60220</v>
      </c>
      <c r="F22" s="9">
        <f t="shared" si="0"/>
        <v>100</v>
      </c>
      <c r="G22" s="8">
        <f t="shared" si="0"/>
        <v>238901.78199999998</v>
      </c>
      <c r="H22" s="9">
        <f t="shared" si="0"/>
        <v>100.00000000000001</v>
      </c>
      <c r="I22" s="8">
        <f t="shared" si="0"/>
        <v>166613.89199999999</v>
      </c>
      <c r="J22" s="9">
        <f t="shared" si="0"/>
        <v>100</v>
      </c>
      <c r="K22" s="8">
        <f t="shared" si="0"/>
        <v>71210.918000000005</v>
      </c>
      <c r="L22" s="9">
        <f t="shared" si="0"/>
        <v>100</v>
      </c>
      <c r="M22" s="35" t="s">
        <v>28</v>
      </c>
      <c r="N22" s="35" t="s">
        <v>28</v>
      </c>
      <c r="O22" s="26">
        <f t="shared" si="0"/>
        <v>1076.9719999999998</v>
      </c>
      <c r="P22" s="27">
        <f t="shared" si="0"/>
        <v>100.00000000000003</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0" t="s">
        <v>38</v>
      </c>
      <c r="C24" s="41"/>
      <c r="D24" s="41"/>
      <c r="E24" s="41"/>
      <c r="F24" s="41"/>
      <c r="G24" s="41"/>
      <c r="H24" s="41"/>
      <c r="I24" s="41"/>
      <c r="J24" s="41"/>
      <c r="K24" s="41"/>
      <c r="L24" s="41"/>
      <c r="M24" s="41"/>
      <c r="N24" s="41"/>
      <c r="O24" s="41"/>
      <c r="P24" s="41"/>
    </row>
    <row r="25" spans="1:17" x14ac:dyDescent="0.25">
      <c r="B25" s="40" t="s">
        <v>41</v>
      </c>
      <c r="C25" s="41"/>
      <c r="D25" s="41"/>
      <c r="E25" s="41"/>
      <c r="F25" s="41"/>
      <c r="G25" s="41"/>
      <c r="H25" s="41"/>
      <c r="I25" s="41"/>
      <c r="J25" s="41"/>
      <c r="K25" s="41"/>
      <c r="L25" s="41"/>
      <c r="M25" s="41"/>
      <c r="N25" s="41"/>
      <c r="O25" s="41"/>
      <c r="P25" s="4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jan-2018</vt:lpstr>
      <vt:lpstr>feb-2018</vt:lpstr>
      <vt:lpstr>mar-2018</vt:lpstr>
      <vt:lpstr>apr-2018</vt:lpstr>
      <vt:lpstr>maj-2018</vt:lpstr>
      <vt:lpstr>jun-2018</vt:lpstr>
      <vt:lpstr>jul-2018</vt:lpstr>
      <vt:lpstr>avg-2018 </vt:lpstr>
      <vt:lpstr>sep-2018</vt:lpstr>
      <vt:lpstr>okt-2018</vt:lpstr>
      <vt:lpstr>nov-2018</vt:lpstr>
      <vt:lpstr>dec-2018</vt:lpstr>
      <vt:lpstr>'apr-2018'!Tiskanje_naslovov</vt:lpstr>
      <vt:lpstr>'avg-2018 '!Tiskanje_naslovov</vt:lpstr>
      <vt:lpstr>'dec-2018'!Tiskanje_naslovov</vt:lpstr>
      <vt:lpstr>'feb-2018'!Tiskanje_naslovov</vt:lpstr>
      <vt:lpstr>'jan-2018'!Tiskanje_naslovov</vt:lpstr>
      <vt:lpstr>'jul-2018'!Tiskanje_naslovov</vt:lpstr>
      <vt:lpstr>'jun-2018'!Tiskanje_naslovov</vt:lpstr>
      <vt:lpstr>'maj-2018'!Tiskanje_naslovov</vt:lpstr>
      <vt:lpstr>'mar-2018'!Tiskanje_naslovov</vt:lpstr>
      <vt:lpstr>'nov-2018'!Tiskanje_naslovov</vt:lpstr>
      <vt:lpstr>'okt-2018'!Tiskanje_naslovov</vt:lpstr>
      <vt:lpstr>'sep-2018'!Tiskanje_naslovov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2017-01-25T10:05:05Z</dcterms:created>
  <dcterms:modified xsi:type="dcterms:W3CDTF">2019-01-10T12:11:37Z</dcterms:modified>
</cp:coreProperties>
</file>