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255" windowWidth="21120" windowHeight="11925" tabRatio="743" activeTab="11"/>
  </bookViews>
  <sheets>
    <sheet name="jan-2018" sheetId="6" r:id="rId1"/>
    <sheet name="feb-2018" sheetId="7" r:id="rId2"/>
    <sheet name="mar-2018" sheetId="8" r:id="rId3"/>
    <sheet name="apr-2018" sheetId="9" r:id="rId4"/>
    <sheet name="maj-2018" sheetId="10" r:id="rId5"/>
    <sheet name="jun-2018" sheetId="11" r:id="rId6"/>
    <sheet name="jul-2018 " sheetId="12" r:id="rId7"/>
    <sheet name="avg-2018" sheetId="13" r:id="rId8"/>
    <sheet name="sep-2018" sheetId="14" r:id="rId9"/>
    <sheet name="okt-2018" sheetId="15" r:id="rId10"/>
    <sheet name="nov-2018" sheetId="16" r:id="rId11"/>
    <sheet name="dec-2018" sheetId="17" r:id="rId12"/>
  </sheets>
  <definedNames>
    <definedName name="_xlnm.Print_Titles" localSheetId="3">'apr-2018'!$8:$9</definedName>
    <definedName name="_xlnm.Print_Titles" localSheetId="7">'avg-2018'!$8:$9</definedName>
    <definedName name="_xlnm.Print_Titles" localSheetId="11">'dec-2018'!$8:$9</definedName>
    <definedName name="_xlnm.Print_Titles" localSheetId="1">'feb-2018'!$8:$9</definedName>
    <definedName name="_xlnm.Print_Titles" localSheetId="0">'jan-2018'!$8:$9</definedName>
    <definedName name="_xlnm.Print_Titles" localSheetId="6">'jul-2018 '!$8:$9</definedName>
    <definedName name="_xlnm.Print_Titles" localSheetId="5">'jun-2018'!$8:$9</definedName>
    <definedName name="_xlnm.Print_Titles" localSheetId="4">'maj-2018'!$8:$9</definedName>
    <definedName name="_xlnm.Print_Titles" localSheetId="2">'mar-2018'!$8:$9</definedName>
    <definedName name="_xlnm.Print_Titles" localSheetId="10">'nov-2018'!$8:$9</definedName>
    <definedName name="_xlnm.Print_Titles" localSheetId="9">'okt-2018'!$8:$9</definedName>
    <definedName name="_xlnm.Print_Titles" localSheetId="8">'sep-2018'!$8:$9</definedName>
  </definedNames>
  <calcPr calcId="145621"/>
</workbook>
</file>

<file path=xl/calcChain.xml><?xml version="1.0" encoding="utf-8"?>
<calcChain xmlns="http://schemas.openxmlformats.org/spreadsheetml/2006/main">
  <c r="P29" i="17" l="1"/>
  <c r="O29" i="17"/>
  <c r="N29" i="17"/>
  <c r="M29" i="17"/>
  <c r="L29" i="17"/>
  <c r="K29" i="17"/>
  <c r="J29" i="17"/>
  <c r="I29" i="17"/>
  <c r="H29" i="17"/>
  <c r="G29" i="17"/>
  <c r="F29" i="17"/>
  <c r="E29" i="17"/>
  <c r="D29" i="17"/>
  <c r="C29" i="17"/>
  <c r="P29" i="16"/>
  <c r="O29" i="16"/>
  <c r="N29" i="16"/>
  <c r="M29" i="16"/>
  <c r="L29" i="16"/>
  <c r="K29" i="16"/>
  <c r="J29" i="16"/>
  <c r="I29" i="16"/>
  <c r="H29" i="16"/>
  <c r="G29" i="16"/>
  <c r="F29" i="16"/>
  <c r="E29" i="16"/>
  <c r="D29" i="16"/>
  <c r="C29" i="16"/>
  <c r="P29" i="15" l="1"/>
  <c r="O29" i="15"/>
  <c r="N29" i="15"/>
  <c r="M29" i="15"/>
  <c r="L29" i="15"/>
  <c r="K29" i="15"/>
  <c r="J29" i="15"/>
  <c r="I29" i="15"/>
  <c r="H29" i="15"/>
  <c r="G29" i="15"/>
  <c r="F29" i="15"/>
  <c r="E29" i="15"/>
  <c r="D29" i="15"/>
  <c r="C29" i="15"/>
  <c r="P29" i="14" l="1"/>
  <c r="O29" i="14"/>
  <c r="N29" i="14"/>
  <c r="M29" i="14"/>
  <c r="L29" i="14"/>
  <c r="K29" i="14"/>
  <c r="J29" i="14"/>
  <c r="I29" i="14"/>
  <c r="H29" i="14"/>
  <c r="G29" i="14"/>
  <c r="F29" i="14"/>
  <c r="E29" i="14"/>
  <c r="D29" i="14"/>
  <c r="C29" i="14"/>
  <c r="P29" i="13" l="1"/>
  <c r="O29" i="13"/>
  <c r="N29" i="13"/>
  <c r="M29" i="13"/>
  <c r="L29" i="13"/>
  <c r="K29" i="13"/>
  <c r="J29" i="13"/>
  <c r="I29" i="13"/>
  <c r="H29" i="13"/>
  <c r="G29" i="13"/>
  <c r="F29" i="13"/>
  <c r="E29" i="13"/>
  <c r="D29" i="13"/>
  <c r="C29" i="13"/>
  <c r="P28" i="12" l="1"/>
  <c r="O28" i="12"/>
  <c r="N28" i="12"/>
  <c r="M28" i="12"/>
  <c r="L28" i="12"/>
  <c r="K28" i="12"/>
  <c r="J28" i="12"/>
  <c r="I28" i="12"/>
  <c r="H28" i="12"/>
  <c r="G28" i="12"/>
  <c r="F28" i="12"/>
  <c r="E28" i="12"/>
  <c r="D28" i="12"/>
  <c r="C28" i="12"/>
  <c r="P28" i="11" l="1"/>
  <c r="O28" i="11"/>
  <c r="N28" i="11"/>
  <c r="M28" i="11"/>
  <c r="L28" i="11"/>
  <c r="K28" i="11"/>
  <c r="J28" i="11"/>
  <c r="I28" i="11"/>
  <c r="H28" i="11"/>
  <c r="G28" i="11"/>
  <c r="F28" i="11"/>
  <c r="E28" i="11"/>
  <c r="D28" i="11"/>
  <c r="C28" i="11"/>
  <c r="P28" i="10" l="1"/>
  <c r="O28" i="10"/>
  <c r="N28" i="10"/>
  <c r="M28" i="10"/>
  <c r="L28" i="10"/>
  <c r="K28" i="10"/>
  <c r="J28" i="10"/>
  <c r="I28" i="10"/>
  <c r="H28" i="10"/>
  <c r="G28" i="10"/>
  <c r="F28" i="10"/>
  <c r="E28" i="10"/>
  <c r="D28" i="10"/>
  <c r="C28" i="10"/>
  <c r="P29" i="9" l="1"/>
  <c r="O29" i="9"/>
  <c r="N29" i="9"/>
  <c r="M29" i="9"/>
  <c r="L29" i="9"/>
  <c r="K29" i="9"/>
  <c r="J29" i="9"/>
  <c r="I29" i="9"/>
  <c r="H29" i="9"/>
  <c r="G29" i="9"/>
  <c r="F29" i="9"/>
  <c r="E29" i="9"/>
  <c r="D29" i="9"/>
  <c r="C29" i="9"/>
  <c r="P28" i="8" l="1"/>
  <c r="O28" i="8"/>
  <c r="N28" i="8"/>
  <c r="M28" i="8"/>
  <c r="L28" i="8"/>
  <c r="K28" i="8"/>
  <c r="J28" i="8"/>
  <c r="I28" i="8"/>
  <c r="H28" i="8"/>
  <c r="G28" i="8"/>
  <c r="F28" i="8"/>
  <c r="E28" i="8"/>
  <c r="D28" i="8"/>
  <c r="C28" i="8"/>
  <c r="P28" i="7" l="1"/>
  <c r="O28" i="7"/>
  <c r="N28" i="7"/>
  <c r="M28" i="7"/>
  <c r="L28" i="7"/>
  <c r="K28" i="7"/>
  <c r="J28" i="7"/>
  <c r="I28" i="7"/>
  <c r="H28" i="7"/>
  <c r="G28" i="7"/>
  <c r="F28" i="7"/>
  <c r="E28" i="7"/>
  <c r="D28" i="7"/>
  <c r="C28" i="7"/>
  <c r="P28" i="6" l="1"/>
  <c r="O28" i="6"/>
  <c r="N28" i="6"/>
  <c r="M28" i="6"/>
  <c r="L28" i="6"/>
  <c r="K28" i="6"/>
  <c r="J28" i="6"/>
  <c r="I28" i="6"/>
  <c r="H28" i="6"/>
  <c r="G28" i="6"/>
  <c r="F28" i="6"/>
  <c r="E28" i="6"/>
  <c r="D28" i="6"/>
  <c r="C28" i="6"/>
</calcChain>
</file>

<file path=xl/sharedStrings.xml><?xml version="1.0" encoding="utf-8"?>
<sst xmlns="http://schemas.openxmlformats.org/spreadsheetml/2006/main" count="1224" uniqueCount="71">
  <si>
    <t>*Število zadev v blokadah pomeni število posamičnih zadev, ki se nanašajo na neporavnane obveznosti.</t>
  </si>
  <si>
    <t>A</t>
  </si>
  <si>
    <t>B</t>
  </si>
  <si>
    <t>C</t>
  </si>
  <si>
    <t>D</t>
  </si>
  <si>
    <t>E</t>
  </si>
  <si>
    <t>F</t>
  </si>
  <si>
    <t>G</t>
  </si>
  <si>
    <t>H</t>
  </si>
  <si>
    <t>I</t>
  </si>
  <si>
    <t>J</t>
  </si>
  <si>
    <t>K</t>
  </si>
  <si>
    <t>L</t>
  </si>
  <si>
    <t>M</t>
  </si>
  <si>
    <t>N</t>
  </si>
  <si>
    <t>P</t>
  </si>
  <si>
    <t>Q</t>
  </si>
  <si>
    <t>R</t>
  </si>
  <si>
    <t>S</t>
  </si>
  <si>
    <t xml:space="preserve"> RUDARSTVO</t>
  </si>
  <si>
    <t>OSKRBA Z EL.ENERGIJO,PLINOM IN PARO</t>
  </si>
  <si>
    <t>OSKR.Z VODO;RAV.Z ODPL.,ODP.;SAN.OKOLJA</t>
  </si>
  <si>
    <t>GRADBENIŠTVO</t>
  </si>
  <si>
    <t>TRGOVINA;VZDRŽ.IN POPRAVILA MOT.VOZIL</t>
  </si>
  <si>
    <t>PROMET IN SKLADIŠČENJE</t>
  </si>
  <si>
    <t>GOSTINSTVO</t>
  </si>
  <si>
    <t>INFORMACIJSKE IN KOMUNIKACIJSKE DEJ.</t>
  </si>
  <si>
    <t>FINANČNE IN ZAVAROVALNIŠKE DEJ.</t>
  </si>
  <si>
    <t>POSLOVANJE Z NEPREMIČNINAMI</t>
  </si>
  <si>
    <t>STROKOVNE,ZNANSTVENE IN TEHNIČNE DEJ.</t>
  </si>
  <si>
    <t>DRUGE RAZNOVRSTNE POSLOVNE DEJ.</t>
  </si>
  <si>
    <t>IZOBRAŽEVANJE</t>
  </si>
  <si>
    <t>ZDRAVSTVO IN SOCIALNO VARSTVO</t>
  </si>
  <si>
    <t>KULTURNE,RAZVEDRILNE IN REKREAC.DEJ.</t>
  </si>
  <si>
    <t>DRUGE DEJAVNOSTI</t>
  </si>
  <si>
    <t>Število</t>
  </si>
  <si>
    <t>PREDELOVALNE DEJAVNOSTI</t>
  </si>
  <si>
    <t>povprečni dnevni znesek</t>
  </si>
  <si>
    <t>število</t>
  </si>
  <si>
    <t>Področje dejavnosti</t>
  </si>
  <si>
    <t>delež v %</t>
  </si>
  <si>
    <t>SKUPAJ</t>
  </si>
  <si>
    <t>(v 000 EUR)</t>
  </si>
  <si>
    <t>-</t>
  </si>
  <si>
    <t>Zadeve v blokadah*</t>
  </si>
  <si>
    <t>Dospele neporavnane obveznosti</t>
  </si>
  <si>
    <t>Od tega povprečni dnevni znesek iz naslova:</t>
  </si>
  <si>
    <t>sodnih sklepov o izvršbi</t>
  </si>
  <si>
    <t>davčnega dolga in stroškov davčne izvršbe</t>
  </si>
  <si>
    <t>zakonite preživnine, odškodnine za škodo….</t>
  </si>
  <si>
    <t>izvršnice</t>
  </si>
  <si>
    <t>Samostojni podjetniki in druge fizične osebe</t>
  </si>
  <si>
    <t xml:space="preserve">Metodološko pojasnilo: Evidenca vsebuje le neporavnane obveznosti iz naslova sodnih sklepov o izvršbi, iz naslova davčnega dolga in stroškov davčne izvršbe ter iz naslova zakonite preživnine, odškodnine za škodo, nastalo zaradi prizadetega zdravja, odškodnine zaradi izgube delovne zmožnosti ali odškodnine zaradi smrti preživljavca, od 29.12.2012 dalje pa tudi dospele neporavnane obveznosti iz naslova izvršnice do uvedbe postopkov zaradi insolventnosti, ne pa tudi ostalih neporavnanih obveznosti iz naslova neplačanih računov med upniki in dolžniki. </t>
  </si>
  <si>
    <t xml:space="preserve"> KMETIJSTVO IN LOV,GOZDARSTVO,RIBIŠTVO</t>
  </si>
  <si>
    <t>Tržaška cesta 16</t>
  </si>
  <si>
    <t>1000 Ljubljana, SLOVENIJA</t>
  </si>
  <si>
    <t>Vir podatkov: evidenca o dospelih neporavnanih obveznostih poslovnih subjektov pri ponudnikih plačilnih storitev.</t>
  </si>
  <si>
    <r>
      <t xml:space="preserve">Samostojni podjetniki in druge fizične osebe z dospelimi neporavnanimi obveznostmi nad 5 dni neprekinjeno po področjih dejavnosti - </t>
    </r>
    <r>
      <rPr>
        <b/>
        <sz val="10"/>
        <color theme="1"/>
        <rFont val="Arial"/>
        <family val="2"/>
        <charset val="238"/>
      </rPr>
      <t>v januarju 2018</t>
    </r>
  </si>
  <si>
    <r>
      <t xml:space="preserve">Samostojni podjetniki in druge fizične osebe z dospelimi neporavnanimi obveznostmi nad 5 dni neprekinjeno po področjih dejavnosti - </t>
    </r>
    <r>
      <rPr>
        <b/>
        <sz val="10"/>
        <color theme="1"/>
        <rFont val="Arial"/>
        <family val="2"/>
        <charset val="238"/>
      </rPr>
      <t>v februarju 2018</t>
    </r>
  </si>
  <si>
    <r>
      <t xml:space="preserve">Samostojni podjetniki in druge fizične osebe z dospelimi neporavnanimi obveznostmi nad 5 dni neprekinjeno po področjih dejavnosti - </t>
    </r>
    <r>
      <rPr>
        <b/>
        <sz val="10"/>
        <color theme="1"/>
        <rFont val="Arial"/>
        <family val="2"/>
        <charset val="238"/>
      </rPr>
      <t>v marcu 2018</t>
    </r>
  </si>
  <si>
    <r>
      <t xml:space="preserve">Samostojni podjetniki in druge fizične osebe z dospelimi neporavnanimi obveznostmi nad 5 dni neprekinjeno po področjih dejavnosti - </t>
    </r>
    <r>
      <rPr>
        <b/>
        <sz val="10"/>
        <color theme="1"/>
        <rFont val="Arial"/>
        <family val="2"/>
        <charset val="238"/>
      </rPr>
      <t>v aprilu 2018</t>
    </r>
  </si>
  <si>
    <t>O</t>
  </si>
  <si>
    <t>JAVNA UPRAVA IN OBRAMBA;OBV.SOC.VARNOST</t>
  </si>
  <si>
    <r>
      <t xml:space="preserve">Samostojni podjetniki in druge fizične osebe z dospelimi neporavnanimi obveznostmi nad 5 dni neprekinjeno po področjih dejavnosti - </t>
    </r>
    <r>
      <rPr>
        <b/>
        <sz val="10"/>
        <color theme="1"/>
        <rFont val="Arial"/>
        <family val="2"/>
        <charset val="238"/>
      </rPr>
      <t>v maju 2018</t>
    </r>
  </si>
  <si>
    <r>
      <t xml:space="preserve">Samostojni podjetniki in druge fizične osebe z dospelimi neporavnanimi obveznostmi nad 5 dni neprekinjeno po področjih dejavnosti - </t>
    </r>
    <r>
      <rPr>
        <b/>
        <sz val="10"/>
        <color theme="1"/>
        <rFont val="Arial"/>
        <family val="2"/>
        <charset val="238"/>
      </rPr>
      <t>v juniju 2018</t>
    </r>
  </si>
  <si>
    <r>
      <t xml:space="preserve">Samostojni podjetniki in druge fizične osebe z dospelimi neporavnanimi obveznostmi nad 5 dni neprekinjeno po področjih dejavnosti - </t>
    </r>
    <r>
      <rPr>
        <b/>
        <sz val="10"/>
        <color theme="1"/>
        <rFont val="Arial"/>
        <family val="2"/>
        <charset val="238"/>
      </rPr>
      <t>v juliju 2018</t>
    </r>
  </si>
  <si>
    <r>
      <t xml:space="preserve">Samostojni podjetniki in druge fizične osebe z dospelimi neporavnanimi obveznostmi nad 5 dni neprekinjeno po področjih dejavnosti - </t>
    </r>
    <r>
      <rPr>
        <b/>
        <sz val="10"/>
        <color theme="1"/>
        <rFont val="Arial"/>
        <family val="2"/>
        <charset val="238"/>
      </rPr>
      <t>v avgustu 2018</t>
    </r>
  </si>
  <si>
    <r>
      <t xml:space="preserve">Samostojni podjetniki in druge fizične osebe z dospelimi neporavnanimi obveznostmi nad 5 dni neprekinjeno po področjih dejavnosti - </t>
    </r>
    <r>
      <rPr>
        <b/>
        <sz val="10"/>
        <color theme="1"/>
        <rFont val="Arial"/>
        <family val="2"/>
        <charset val="238"/>
      </rPr>
      <t>v septembru 2018</t>
    </r>
  </si>
  <si>
    <r>
      <t xml:space="preserve">Samostojni podjetniki in druge fizične osebe z dospelimi neporavnanimi obveznostmi nad 5 dni neprekinjeno po področjih dejavnosti - </t>
    </r>
    <r>
      <rPr>
        <b/>
        <sz val="10"/>
        <color theme="1"/>
        <rFont val="Arial"/>
        <family val="2"/>
        <charset val="238"/>
      </rPr>
      <t>v oktobru 2018</t>
    </r>
  </si>
  <si>
    <r>
      <t xml:space="preserve">Samostojni podjetniki in druge fizične osebe z dospelimi neporavnanimi obveznostmi nad 5 dni neprekinjeno po področjih dejavnosti - </t>
    </r>
    <r>
      <rPr>
        <b/>
        <sz val="10"/>
        <color theme="1"/>
        <rFont val="Arial"/>
        <family val="2"/>
        <charset val="238"/>
      </rPr>
      <t>v novembru 2018</t>
    </r>
  </si>
  <si>
    <r>
      <t xml:space="preserve">Samostojni podjetniki in druge fizične osebe z dospelimi neporavnanimi obveznostmi nad 5 dni neprekinjeno po področjih dejavnosti - </t>
    </r>
    <r>
      <rPr>
        <b/>
        <sz val="10"/>
        <color theme="1"/>
        <rFont val="Arial"/>
        <family val="2"/>
        <charset val="238"/>
      </rPr>
      <t>v decembru 2018</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</si>
</sst>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0" x14ac:knownFonts="1">
    <font>
      <sz val="11"/>
      <color theme="1"/>
      <name val="Calibri"/>
      <family val="2"/>
      <charset val="238"/>
      <scheme val="minor"/>
    </font>
    <font>
      <b/>
      <sz val="9"/>
      <color theme="1"/>
      <name val="Arial"/>
      <family val="2"/>
      <charset val="238"/>
    </font>
    <font>
      <b/>
      <sz val="10"/>
      <color theme="1"/>
      <name val="Arial"/>
      <family val="2"/>
      <charset val="238"/>
    </font>
    <font>
      <sz val="8"/>
      <color theme="1"/>
      <name val="Arial"/>
      <family val="2"/>
      <charset val="238"/>
    </font>
    <font>
      <sz val="8"/>
      <color theme="1"/>
      <name val="Calibri"/>
      <family val="2"/>
      <charset val="238"/>
      <scheme val="minor"/>
    </font>
    <font>
      <sz val="11"/>
      <color theme="1"/>
      <name val="Calibri"/>
      <family val="2"/>
      <charset val="238"/>
      <scheme val="minor"/>
    </font>
    <font>
      <sz val="10"/>
      <color theme="1"/>
      <name val="Arial"/>
      <family val="2"/>
      <charset val="238"/>
    </font>
    <font>
      <b/>
      <sz val="8"/>
      <color theme="1"/>
      <name val="Arial"/>
      <family val="2"/>
      <charset val="238"/>
    </font>
    <font>
      <sz val="8"/>
      <name val="Arial"/>
      <family val="2"/>
      <charset val="238"/>
    </font>
    <font>
      <b/>
      <sz val="8"/>
      <name val="Arial"/>
      <family val="2"/>
      <charset val="238"/>
    </font>
  </fonts>
  <fills count="4">
    <fill>
      <patternFill patternType="none"/>
    </fill>
    <fill>
      <patternFill patternType="gray125"/>
    </fill>
    <fill>
      <patternFill patternType="solid">
        <fgColor theme="3" tint="0.79998168889431442"/>
        <bgColor theme="4" tint="0.79998168889431442"/>
      </patternFill>
    </fill>
    <fill>
      <patternFill patternType="solid">
        <fgColor theme="3"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2">
    <xf numFmtId="0" fontId="0" fillId="0" borderId="0"/>
    <xf numFmtId="0" fontId="5" fillId="0" borderId="0"/>
  </cellStyleXfs>
  <cellXfs count="52">
    <xf numFmtId="0" fontId="0" fillId="0" borderId="0" xfId="0"/>
    <xf numFmtId="0" fontId="4" fillId="0" borderId="0" xfId="0" applyFont="1"/>
    <xf numFmtId="0" fontId="3" fillId="0" borderId="0" xfId="0" applyFont="1" applyAlignment="1">
      <alignment vertical="center"/>
    </xf>
    <xf numFmtId="0" fontId="0" fillId="0" borderId="0" xfId="0" applyFill="1" applyBorder="1"/>
    <xf numFmtId="0" fontId="1" fillId="0" borderId="0" xfId="0" applyFont="1" applyFill="1" applyBorder="1" applyAlignment="1">
      <alignment horizontal="center" wrapText="1"/>
    </xf>
    <xf numFmtId="0" fontId="4" fillId="0" borderId="0" xfId="0" applyFont="1" applyFill="1" applyBorder="1"/>
    <xf numFmtId="0" fontId="3" fillId="0" borderId="1" xfId="0" applyFont="1" applyBorder="1" applyAlignment="1">
      <alignment horizontal="left" wrapText="1"/>
    </xf>
    <xf numFmtId="0" fontId="3" fillId="0" borderId="1" xfId="0" applyFont="1" applyBorder="1" applyAlignment="1">
      <alignment horizontal="left"/>
    </xf>
    <xf numFmtId="0" fontId="7" fillId="2" borderId="1" xfId="0" applyFont="1" applyFill="1" applyBorder="1" applyAlignment="1">
      <alignment horizontal="center" vertical="center" wrapText="1"/>
    </xf>
    <xf numFmtId="0" fontId="3" fillId="0" borderId="1" xfId="0" applyFont="1" applyBorder="1" applyAlignment="1"/>
    <xf numFmtId="3" fontId="8" fillId="0" borderId="1" xfId="0" applyNumberFormat="1" applyFont="1" applyFill="1" applyBorder="1"/>
    <xf numFmtId="3" fontId="9" fillId="3" borderId="1" xfId="0" applyNumberFormat="1" applyFont="1" applyFill="1" applyBorder="1"/>
    <xf numFmtId="165" fontId="9" fillId="3" borderId="1" xfId="0" applyNumberFormat="1" applyFont="1" applyFill="1" applyBorder="1"/>
    <xf numFmtId="164" fontId="8" fillId="0" borderId="1" xfId="0" applyNumberFormat="1" applyFont="1" applyFill="1" applyBorder="1"/>
    <xf numFmtId="3" fontId="8" fillId="0" borderId="1" xfId="0" applyNumberFormat="1" applyFont="1" applyBorder="1"/>
    <xf numFmtId="3" fontId="8" fillId="0" borderId="1" xfId="0" applyNumberFormat="1" applyFont="1" applyFill="1" applyBorder="1" applyAlignment="1">
      <alignment horizontal="right"/>
    </xf>
    <xf numFmtId="0" fontId="0" fillId="0" borderId="5" xfId="0" applyBorder="1"/>
    <xf numFmtId="0" fontId="0" fillId="0" borderId="5" xfId="0" applyFill="1" applyBorder="1"/>
    <xf numFmtId="3" fontId="8" fillId="0" borderId="1" xfId="0" applyNumberFormat="1" applyFont="1" applyBorder="1" applyAlignment="1">
      <alignment horizontal="center"/>
    </xf>
    <xf numFmtId="3" fontId="8" fillId="0" borderId="1" xfId="0" applyNumberFormat="1" applyFont="1" applyBorder="1" applyAlignment="1">
      <alignment horizontal="right"/>
    </xf>
    <xf numFmtId="164" fontId="8" fillId="0" borderId="1" xfId="0" applyNumberFormat="1" applyFont="1" applyFill="1" applyBorder="1" applyAlignment="1">
      <alignment horizontal="right"/>
    </xf>
    <xf numFmtId="165" fontId="8" fillId="0" borderId="1" xfId="0" applyNumberFormat="1" applyFont="1" applyBorder="1" applyAlignment="1">
      <alignment horizontal="right"/>
    </xf>
    <xf numFmtId="0" fontId="7" fillId="2" borderId="1" xfId="0" applyFont="1" applyFill="1" applyBorder="1" applyAlignment="1">
      <alignment horizontal="center" vertical="center" wrapText="1"/>
    </xf>
    <xf numFmtId="3" fontId="8" fillId="0" borderId="1" xfId="0" applyNumberFormat="1" applyFont="1" applyFill="1" applyBorder="1" applyAlignment="1"/>
    <xf numFmtId="164" fontId="8" fillId="0" borderId="1" xfId="0" applyNumberFormat="1" applyFont="1" applyFill="1" applyBorder="1" applyAlignment="1"/>
    <xf numFmtId="3" fontId="8" fillId="0" borderId="1" xfId="0" applyNumberFormat="1" applyFont="1" applyBorder="1" applyAlignment="1"/>
    <xf numFmtId="165" fontId="8" fillId="0" borderId="1" xfId="0" applyNumberFormat="1" applyFont="1" applyBorder="1" applyAlignment="1"/>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3" fillId="0" borderId="0" xfId="0" applyFont="1" applyAlignment="1">
      <alignment vertical="center" wrapText="1"/>
    </xf>
    <xf numFmtId="0" fontId="0" fillId="0" borderId="0" xfId="0" applyAlignment="1">
      <alignment wrapText="1"/>
    </xf>
    <xf numFmtId="0" fontId="3" fillId="0" borderId="0" xfId="0" applyFont="1" applyAlignment="1">
      <alignment horizontal="right" vertical="center" wrapText="1"/>
    </xf>
    <xf numFmtId="0" fontId="3" fillId="0" borderId="0" xfId="0" applyFont="1" applyAlignment="1">
      <alignment horizontal="right" wrapText="1"/>
    </xf>
    <xf numFmtId="0" fontId="0" fillId="0" borderId="0" xfId="0" applyAlignment="1">
      <alignment horizontal="right" wrapText="1"/>
    </xf>
    <xf numFmtId="0" fontId="7" fillId="2" borderId="2" xfId="0" applyFont="1" applyFill="1" applyBorder="1" applyAlignment="1">
      <alignment horizontal="left" wrapText="1"/>
    </xf>
    <xf numFmtId="0" fontId="4" fillId="3" borderId="3" xfId="0" applyFont="1" applyFill="1" applyBorder="1" applyAlignment="1">
      <alignment wrapText="1"/>
    </xf>
    <xf numFmtId="0" fontId="6" fillId="0" borderId="0" xfId="0" applyFont="1" applyAlignment="1">
      <alignment horizontal="center" vertical="center" wrapText="1"/>
    </xf>
    <xf numFmtId="0" fontId="0" fillId="0" borderId="0" xfId="0" applyFont="1" applyAlignment="1">
      <alignment wrapText="1"/>
    </xf>
    <xf numFmtId="0" fontId="1" fillId="0" borderId="0" xfId="0" applyFont="1" applyBorder="1" applyAlignment="1">
      <alignment horizontal="right" wrapText="1"/>
    </xf>
    <xf numFmtId="0" fontId="7" fillId="2" borderId="1" xfId="0" applyFont="1" applyFill="1" applyBorder="1" applyAlignment="1">
      <alignment horizontal="center" vertical="center" wrapText="1"/>
    </xf>
    <xf numFmtId="0" fontId="4" fillId="3" borderId="1" xfId="0" applyFont="1" applyFill="1" applyBorder="1" applyAlignment="1">
      <alignment wrapText="1"/>
    </xf>
    <xf numFmtId="0" fontId="7" fillId="3" borderId="1"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4" fillId="0" borderId="4" xfId="0" applyFont="1" applyBorder="1" applyAlignment="1">
      <alignment vertical="center" wrapText="1"/>
    </xf>
    <xf numFmtId="0" fontId="4" fillId="0" borderId="3" xfId="0" applyFont="1" applyBorder="1" applyAlignment="1">
      <alignment vertical="center" wrapText="1"/>
    </xf>
  </cellXfs>
  <cellStyles count="2">
    <cellStyle name="Navadno" xfId="0" builtinId="0"/>
    <cellStyle name="Navadno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8120" y="0"/>
          <a:ext cx="1704975" cy="7620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780" y="0"/>
          <a:ext cx="1704975" cy="76200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780" y="0"/>
          <a:ext cx="1704975" cy="76200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780" y="0"/>
          <a:ext cx="1704975" cy="76200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780" y="0"/>
          <a:ext cx="1704975" cy="76200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780" y="0"/>
          <a:ext cx="1704975" cy="76200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780" y="0"/>
          <a:ext cx="1704975" cy="762000"/>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780" y="0"/>
          <a:ext cx="1704975" cy="762000"/>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780" y="0"/>
          <a:ext cx="1704975" cy="762000"/>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5" y="0"/>
          <a:ext cx="1704975" cy="782955"/>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5" y="0"/>
          <a:ext cx="1704975" cy="782955"/>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5" y="0"/>
          <a:ext cx="1704975" cy="782955"/>
        </a:xfrm>
        <a:prstGeom prst="rect">
          <a:avLst/>
        </a:prstGeom>
        <a:noFill/>
        <a:ln>
          <a:noFill/>
        </a:ln>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P31"/>
  <sheetViews>
    <sheetView topLeftCell="A4" workbookViewId="0">
      <selection activeCell="M13" sqref="M13:N13"/>
    </sheetView>
  </sheetViews>
  <sheetFormatPr defaultColWidth="8.85546875" defaultRowHeight="15" x14ac:dyDescent="0.25"/>
  <cols>
    <col min="1" max="1" width="2.140625" customWidth="1"/>
    <col min="2" max="2" width="34.7109375" customWidth="1"/>
    <col min="3" max="3" width="5.42578125" bestFit="1" customWidth="1"/>
    <col min="4" max="4" width="4.85546875" bestFit="1" customWidth="1"/>
    <col min="5" max="5" width="5.85546875" bestFit="1" customWidth="1"/>
    <col min="6" max="6" width="4.85546875" bestFit="1" customWidth="1"/>
    <col min="7" max="7" width="7.85546875" bestFit="1" customWidth="1"/>
    <col min="8" max="8" width="4.85546875" bestFit="1" customWidth="1"/>
    <col min="9" max="9" width="11.28515625" bestFit="1" customWidth="1"/>
    <col min="10" max="10" width="4.85546875" bestFit="1" customWidth="1"/>
    <col min="11" max="11" width="11.28515625" customWidth="1"/>
    <col min="12" max="12" width="4.85546875" bestFit="1" customWidth="1"/>
    <col min="13" max="13" width="11" customWidth="1"/>
    <col min="14" max="14" width="4.85546875" bestFit="1" customWidth="1"/>
    <col min="15" max="15" width="7" bestFit="1" customWidth="1"/>
    <col min="16" max="16" width="4.7109375" style="3" bestFit="1" customWidth="1"/>
    <col min="17" max="16384" width="8.85546875" style="3"/>
  </cols>
  <sheetData>
    <row r="3" spans="1:16" x14ac:dyDescent="0.25">
      <c r="M3" s="38" t="s">
        <v>54</v>
      </c>
      <c r="N3" s="37"/>
      <c r="O3" s="37"/>
      <c r="P3" s="37"/>
    </row>
    <row r="4" spans="1:16" ht="14.45" x14ac:dyDescent="0.3">
      <c r="M4" s="39" t="s">
        <v>55</v>
      </c>
      <c r="N4" s="40"/>
      <c r="O4" s="40"/>
      <c r="P4" s="37"/>
    </row>
    <row r="5" spans="1:16" ht="14.45" x14ac:dyDescent="0.3">
      <c r="A5" s="16"/>
      <c r="B5" s="16"/>
      <c r="C5" s="16"/>
      <c r="D5" s="16"/>
      <c r="E5" s="16"/>
      <c r="F5" s="16"/>
      <c r="G5" s="16"/>
      <c r="H5" s="16"/>
      <c r="I5" s="16"/>
      <c r="J5" s="16"/>
      <c r="K5" s="16"/>
      <c r="L5" s="16"/>
      <c r="M5" s="16"/>
      <c r="N5" s="16"/>
      <c r="O5" s="16"/>
      <c r="P5" s="17"/>
    </row>
    <row r="6" spans="1:16" ht="16.149999999999999" customHeight="1" x14ac:dyDescent="0.25">
      <c r="A6" s="43" t="s">
        <v>57</v>
      </c>
      <c r="B6" s="44"/>
      <c r="C6" s="44"/>
      <c r="D6" s="44"/>
      <c r="E6" s="44"/>
      <c r="F6" s="44"/>
      <c r="G6" s="44"/>
      <c r="H6" s="44"/>
      <c r="I6" s="44"/>
      <c r="J6" s="44"/>
      <c r="K6" s="44"/>
      <c r="L6" s="44"/>
      <c r="M6" s="44"/>
      <c r="N6" s="44"/>
      <c r="O6" s="44"/>
      <c r="P6" s="44"/>
    </row>
    <row r="7" spans="1:16" ht="13.15" customHeight="1" x14ac:dyDescent="0.3">
      <c r="O7" s="45" t="s">
        <v>42</v>
      </c>
      <c r="P7" s="45"/>
    </row>
    <row r="8" spans="1:16" ht="39" customHeight="1" x14ac:dyDescent="0.25">
      <c r="A8" s="46" t="s">
        <v>39</v>
      </c>
      <c r="B8" s="47"/>
      <c r="C8" s="48" t="s">
        <v>51</v>
      </c>
      <c r="D8" s="48"/>
      <c r="E8" s="48" t="s">
        <v>44</v>
      </c>
      <c r="F8" s="48"/>
      <c r="G8" s="48" t="s">
        <v>45</v>
      </c>
      <c r="H8" s="48"/>
      <c r="I8" s="49" t="s">
        <v>46</v>
      </c>
      <c r="J8" s="50"/>
      <c r="K8" s="50"/>
      <c r="L8" s="50"/>
      <c r="M8" s="50"/>
      <c r="N8" s="50"/>
      <c r="O8" s="50"/>
      <c r="P8" s="51"/>
    </row>
    <row r="9" spans="1:16" ht="56.25" x14ac:dyDescent="0.25">
      <c r="A9" s="47"/>
      <c r="B9" s="47"/>
      <c r="C9" s="8" t="s">
        <v>38</v>
      </c>
      <c r="D9" s="8" t="s">
        <v>40</v>
      </c>
      <c r="E9" s="8" t="s">
        <v>35</v>
      </c>
      <c r="F9" s="8" t="s">
        <v>40</v>
      </c>
      <c r="G9" s="8" t="s">
        <v>37</v>
      </c>
      <c r="H9" s="8" t="s">
        <v>40</v>
      </c>
      <c r="I9" s="8" t="s">
        <v>47</v>
      </c>
      <c r="J9" s="8" t="s">
        <v>40</v>
      </c>
      <c r="K9" s="8" t="s">
        <v>48</v>
      </c>
      <c r="L9" s="8" t="s">
        <v>40</v>
      </c>
      <c r="M9" s="8" t="s">
        <v>49</v>
      </c>
      <c r="N9" s="8" t="s">
        <v>40</v>
      </c>
      <c r="O9" s="8" t="s">
        <v>50</v>
      </c>
      <c r="P9" s="8" t="s">
        <v>40</v>
      </c>
    </row>
    <row r="10" spans="1:16" s="4" customFormat="1" ht="12" customHeight="1" x14ac:dyDescent="0.2">
      <c r="A10" s="9" t="s">
        <v>1</v>
      </c>
      <c r="B10" s="6" t="s">
        <v>53</v>
      </c>
      <c r="C10" s="10">
        <v>58</v>
      </c>
      <c r="D10" s="13">
        <v>1.4384920634920635</v>
      </c>
      <c r="E10" s="10">
        <v>3023</v>
      </c>
      <c r="F10" s="13">
        <v>1.6827351264695405</v>
      </c>
      <c r="G10" s="14">
        <v>926.47571000000028</v>
      </c>
      <c r="H10" s="13">
        <v>1.159802744385537</v>
      </c>
      <c r="I10" s="19">
        <v>450.01681999999977</v>
      </c>
      <c r="J10" s="20">
        <v>1.0549075478429764</v>
      </c>
      <c r="K10" s="19">
        <v>466.37630999999988</v>
      </c>
      <c r="L10" s="20">
        <v>1.2671503994578019</v>
      </c>
      <c r="M10" s="15">
        <v>9.7664299999999997</v>
      </c>
      <c r="N10" s="20">
        <v>4.7216256258017779</v>
      </c>
      <c r="O10" s="19">
        <v>0.31613999999999998</v>
      </c>
      <c r="P10" s="21">
        <v>0.14993804277782538</v>
      </c>
    </row>
    <row r="11" spans="1:16" s="5" customFormat="1" ht="12" customHeight="1" x14ac:dyDescent="0.2">
      <c r="A11" s="9" t="s">
        <v>2</v>
      </c>
      <c r="B11" s="7" t="s">
        <v>19</v>
      </c>
      <c r="C11" s="10">
        <v>1</v>
      </c>
      <c r="D11" s="13">
        <v>2.48015873015873E-2</v>
      </c>
      <c r="E11" s="10">
        <v>92</v>
      </c>
      <c r="F11" s="13">
        <v>5.1211257570359818E-2</v>
      </c>
      <c r="G11" s="14">
        <v>916.79680000000008</v>
      </c>
      <c r="H11" s="13">
        <v>1.1476862622592425</v>
      </c>
      <c r="I11" s="19">
        <v>72.464960000000005</v>
      </c>
      <c r="J11" s="20">
        <v>0.16986883569849548</v>
      </c>
      <c r="K11" s="19">
        <v>844.33183999999994</v>
      </c>
      <c r="L11" s="20">
        <v>2.2940604087093126</v>
      </c>
      <c r="M11" s="18" t="s">
        <v>43</v>
      </c>
      <c r="N11" s="18" t="s">
        <v>43</v>
      </c>
      <c r="O11" s="18" t="s">
        <v>43</v>
      </c>
      <c r="P11" s="18" t="s">
        <v>43</v>
      </c>
    </row>
    <row r="12" spans="1:16" s="5" customFormat="1" ht="12" customHeight="1" x14ac:dyDescent="0.2">
      <c r="A12" s="9" t="s">
        <v>3</v>
      </c>
      <c r="B12" s="6" t="s">
        <v>36</v>
      </c>
      <c r="C12" s="10">
        <v>430</v>
      </c>
      <c r="D12" s="13">
        <v>10.66468253968254</v>
      </c>
      <c r="E12" s="10">
        <v>23704</v>
      </c>
      <c r="F12" s="13">
        <v>13.19469184182401</v>
      </c>
      <c r="G12" s="14">
        <v>6806.430929999995</v>
      </c>
      <c r="H12" s="13">
        <v>8.520587411929661</v>
      </c>
      <c r="I12" s="19">
        <v>2682.1567999999997</v>
      </c>
      <c r="J12" s="20">
        <v>6.2873815534680801</v>
      </c>
      <c r="K12" s="19">
        <v>4079.6864399999981</v>
      </c>
      <c r="L12" s="20">
        <v>11.084560238723483</v>
      </c>
      <c r="M12" s="15">
        <v>24.960420000000003</v>
      </c>
      <c r="N12" s="20">
        <v>12.067230165247201</v>
      </c>
      <c r="O12" s="15">
        <v>19.627320000000001</v>
      </c>
      <c r="P12" s="20">
        <v>9.3087934009428341</v>
      </c>
    </row>
    <row r="13" spans="1:16" s="5" customFormat="1" ht="12" customHeight="1" x14ac:dyDescent="0.2">
      <c r="A13" s="9" t="s">
        <v>4</v>
      </c>
      <c r="B13" s="6" t="s">
        <v>20</v>
      </c>
      <c r="C13" s="10">
        <v>8</v>
      </c>
      <c r="D13" s="13">
        <v>0.1984126984126984</v>
      </c>
      <c r="E13" s="10">
        <v>45</v>
      </c>
      <c r="F13" s="13">
        <v>2.5048984681154254E-2</v>
      </c>
      <c r="G13" s="14">
        <v>7.2156200000000004</v>
      </c>
      <c r="H13" s="13">
        <v>9.0328281552499272E-3</v>
      </c>
      <c r="I13" s="19">
        <v>2.0007100000000002</v>
      </c>
      <c r="J13" s="20">
        <v>4.6899670995517954E-3</v>
      </c>
      <c r="K13" s="19">
        <v>5.2149099999999997</v>
      </c>
      <c r="L13" s="20">
        <v>1.4168977171324348E-2</v>
      </c>
      <c r="M13" s="18" t="s">
        <v>43</v>
      </c>
      <c r="N13" s="18" t="s">
        <v>43</v>
      </c>
      <c r="O13" s="18" t="s">
        <v>43</v>
      </c>
      <c r="P13" s="18" t="s">
        <v>43</v>
      </c>
    </row>
    <row r="14" spans="1:16" s="5" customFormat="1" ht="12" customHeight="1" x14ac:dyDescent="0.2">
      <c r="A14" s="9" t="s">
        <v>5</v>
      </c>
      <c r="B14" s="6" t="s">
        <v>21</v>
      </c>
      <c r="C14" s="10">
        <v>8</v>
      </c>
      <c r="D14" s="13">
        <v>0.1984126984126984</v>
      </c>
      <c r="E14" s="10">
        <v>1114</v>
      </c>
      <c r="F14" s="13">
        <v>0.62010153188457429</v>
      </c>
      <c r="G14" s="14">
        <v>88.329709999999992</v>
      </c>
      <c r="H14" s="13">
        <v>0.11057498751778237</v>
      </c>
      <c r="I14" s="19">
        <v>6.2177300000000004</v>
      </c>
      <c r="J14" s="20">
        <v>1.457530033532905E-2</v>
      </c>
      <c r="K14" s="19">
        <v>82.111990000000006</v>
      </c>
      <c r="L14" s="20">
        <v>0.22309932708369146</v>
      </c>
      <c r="M14" s="18" t="s">
        <v>43</v>
      </c>
      <c r="N14" s="18" t="s">
        <v>43</v>
      </c>
      <c r="O14" s="18" t="s">
        <v>43</v>
      </c>
      <c r="P14" s="18" t="s">
        <v>43</v>
      </c>
    </row>
    <row r="15" spans="1:16" s="5" customFormat="1" ht="12" customHeight="1" x14ac:dyDescent="0.2">
      <c r="A15" s="9" t="s">
        <v>6</v>
      </c>
      <c r="B15" s="7" t="s">
        <v>22</v>
      </c>
      <c r="C15" s="10">
        <v>814</v>
      </c>
      <c r="D15" s="13">
        <v>20.188492063492063</v>
      </c>
      <c r="E15" s="10">
        <v>36518</v>
      </c>
      <c r="F15" s="13">
        <v>20.327529390808692</v>
      </c>
      <c r="G15" s="14">
        <v>10637.794949999996</v>
      </c>
      <c r="H15" s="13">
        <v>13.316856172322744</v>
      </c>
      <c r="I15" s="15">
        <v>4404.6193800000019</v>
      </c>
      <c r="J15" s="20">
        <v>10.325094580548024</v>
      </c>
      <c r="K15" s="15">
        <v>6085.1688200000035</v>
      </c>
      <c r="L15" s="20">
        <v>16.533481516312801</v>
      </c>
      <c r="M15" s="15">
        <v>30.581890000000008</v>
      </c>
      <c r="N15" s="20">
        <v>14.784955762694372</v>
      </c>
      <c r="O15" s="15">
        <v>117.42487</v>
      </c>
      <c r="P15" s="20">
        <v>55.691956668692931</v>
      </c>
    </row>
    <row r="16" spans="1:16" s="5" customFormat="1" ht="12" customHeight="1" x14ac:dyDescent="0.2">
      <c r="A16" s="9" t="s">
        <v>7</v>
      </c>
      <c r="B16" s="6" t="s">
        <v>23</v>
      </c>
      <c r="C16" s="10">
        <v>550</v>
      </c>
      <c r="D16" s="13">
        <v>13.640873015873014</v>
      </c>
      <c r="E16" s="10">
        <v>25598</v>
      </c>
      <c r="F16" s="13">
        <v>14.248975774848594</v>
      </c>
      <c r="G16" s="14">
        <v>7543.88735</v>
      </c>
      <c r="H16" s="13">
        <v>9.4437675563726682</v>
      </c>
      <c r="I16" s="15">
        <v>1840.7336500000001</v>
      </c>
      <c r="J16" s="20">
        <v>4.3149583185658544</v>
      </c>
      <c r="K16" s="15">
        <v>5680.7449999999953</v>
      </c>
      <c r="L16" s="20">
        <v>15.434656824588512</v>
      </c>
      <c r="M16" s="15">
        <v>21.169520000000002</v>
      </c>
      <c r="N16" s="20">
        <v>10.234502076800148</v>
      </c>
      <c r="O16" s="15">
        <v>1.2391300000000001</v>
      </c>
      <c r="P16" s="20">
        <v>0.58769129799230335</v>
      </c>
    </row>
    <row r="17" spans="1:16" s="5" customFormat="1" ht="12" customHeight="1" x14ac:dyDescent="0.2">
      <c r="A17" s="9" t="s">
        <v>8</v>
      </c>
      <c r="B17" s="7" t="s">
        <v>24</v>
      </c>
      <c r="C17" s="10">
        <v>244</v>
      </c>
      <c r="D17" s="13">
        <v>6.0515873015873014</v>
      </c>
      <c r="E17" s="10">
        <v>10610</v>
      </c>
      <c r="F17" s="13">
        <v>5.905993943712148</v>
      </c>
      <c r="G17" s="14">
        <v>3298.8681600000036</v>
      </c>
      <c r="H17" s="13">
        <v>4.1296671936861351</v>
      </c>
      <c r="I17" s="19">
        <v>1221.5729799999997</v>
      </c>
      <c r="J17" s="20">
        <v>2.8635519819971118</v>
      </c>
      <c r="K17" s="19">
        <v>2061.3886899999993</v>
      </c>
      <c r="L17" s="20">
        <v>5.6008194369291502</v>
      </c>
      <c r="M17" s="15">
        <v>2.1755999999999998</v>
      </c>
      <c r="N17" s="20">
        <v>1.0518038537617478</v>
      </c>
      <c r="O17" s="15">
        <v>13.730879999999999</v>
      </c>
      <c r="P17" s="20">
        <v>6.5122454381514112</v>
      </c>
    </row>
    <row r="18" spans="1:16" s="5" customFormat="1" ht="12" customHeight="1" x14ac:dyDescent="0.2">
      <c r="A18" s="9" t="s">
        <v>9</v>
      </c>
      <c r="B18" s="7" t="s">
        <v>25</v>
      </c>
      <c r="C18" s="10">
        <v>552</v>
      </c>
      <c r="D18" s="13">
        <v>13.690476190476192</v>
      </c>
      <c r="E18" s="10">
        <v>28006</v>
      </c>
      <c r="F18" s="13">
        <v>15.589374777342357</v>
      </c>
      <c r="G18" s="14">
        <v>11923.509199999991</v>
      </c>
      <c r="H18" s="13">
        <v>14.926369405697839</v>
      </c>
      <c r="I18" s="19">
        <v>4195.6507799999981</v>
      </c>
      <c r="J18" s="20">
        <v>9.8352405493094039</v>
      </c>
      <c r="K18" s="19">
        <v>7665.022039999988</v>
      </c>
      <c r="L18" s="20">
        <v>20.825962922170817</v>
      </c>
      <c r="M18" s="15">
        <v>14.996600000000001</v>
      </c>
      <c r="N18" s="20">
        <v>7.2501754335923092</v>
      </c>
      <c r="O18" s="15">
        <v>47.839799999999997</v>
      </c>
      <c r="P18" s="20">
        <v>22.689333772640634</v>
      </c>
    </row>
    <row r="19" spans="1:16" s="5" customFormat="1" ht="12" customHeight="1" x14ac:dyDescent="0.2">
      <c r="A19" s="9" t="s">
        <v>10</v>
      </c>
      <c r="B19" s="6" t="s">
        <v>26</v>
      </c>
      <c r="C19" s="10">
        <v>117</v>
      </c>
      <c r="D19" s="13">
        <v>2.9017857142857144</v>
      </c>
      <c r="E19" s="10">
        <v>2922</v>
      </c>
      <c r="F19" s="13">
        <v>1.6265140719629498</v>
      </c>
      <c r="G19" s="14">
        <v>767.16772000000014</v>
      </c>
      <c r="H19" s="13">
        <v>0.96037404700010442</v>
      </c>
      <c r="I19" s="19">
        <v>367.23279999999988</v>
      </c>
      <c r="J19" s="20">
        <v>0.86084927344606854</v>
      </c>
      <c r="K19" s="19">
        <v>382.86659999999989</v>
      </c>
      <c r="L19" s="20">
        <v>1.040253449256568</v>
      </c>
      <c r="M19" s="19">
        <v>17.068300000000001</v>
      </c>
      <c r="N19" s="21">
        <v>8.2517483531722942</v>
      </c>
      <c r="O19" s="18" t="s">
        <v>43</v>
      </c>
      <c r="P19" s="18" t="s">
        <v>43</v>
      </c>
    </row>
    <row r="20" spans="1:16" s="5" customFormat="1" ht="12" customHeight="1" x14ac:dyDescent="0.2">
      <c r="A20" s="9" t="s">
        <v>11</v>
      </c>
      <c r="B20" s="6" t="s">
        <v>27</v>
      </c>
      <c r="C20" s="10">
        <v>63</v>
      </c>
      <c r="D20" s="13">
        <v>1.5625</v>
      </c>
      <c r="E20" s="10">
        <v>2496</v>
      </c>
      <c r="F20" s="13">
        <v>1.3893836836480229</v>
      </c>
      <c r="G20" s="14">
        <v>1259.86214</v>
      </c>
      <c r="H20" s="13">
        <v>1.5771504333550581</v>
      </c>
      <c r="I20" s="19">
        <v>930.46808000000021</v>
      </c>
      <c r="J20" s="20">
        <v>2.1811580300908817</v>
      </c>
      <c r="K20" s="19">
        <v>329.39407</v>
      </c>
      <c r="L20" s="20">
        <v>0.89496790130598902</v>
      </c>
      <c r="M20" s="18" t="s">
        <v>43</v>
      </c>
      <c r="N20" s="18" t="s">
        <v>43</v>
      </c>
      <c r="O20" s="18" t="s">
        <v>43</v>
      </c>
      <c r="P20" s="18" t="s">
        <v>43</v>
      </c>
    </row>
    <row r="21" spans="1:16" s="5" customFormat="1" ht="12" customHeight="1" x14ac:dyDescent="0.2">
      <c r="A21" s="9" t="s">
        <v>12</v>
      </c>
      <c r="B21" s="6" t="s">
        <v>28</v>
      </c>
      <c r="C21" s="10">
        <v>21</v>
      </c>
      <c r="D21" s="13">
        <v>0.52083333333333326</v>
      </c>
      <c r="E21" s="10">
        <v>938</v>
      </c>
      <c r="F21" s="13">
        <v>0.5221321695760599</v>
      </c>
      <c r="G21" s="14">
        <v>2682.7095199999999</v>
      </c>
      <c r="H21" s="13">
        <v>3.3583329061969742</v>
      </c>
      <c r="I21" s="19">
        <v>2539.2790600000012</v>
      </c>
      <c r="J21" s="20">
        <v>5.9524545026419693</v>
      </c>
      <c r="K21" s="19">
        <v>143.43046000000001</v>
      </c>
      <c r="L21" s="20">
        <v>0.38970239436779358</v>
      </c>
      <c r="M21" s="18" t="s">
        <v>43</v>
      </c>
      <c r="N21" s="18" t="s">
        <v>43</v>
      </c>
      <c r="O21" s="18" t="s">
        <v>43</v>
      </c>
      <c r="P21" s="18" t="s">
        <v>43</v>
      </c>
    </row>
    <row r="22" spans="1:16" s="5" customFormat="1" ht="12" customHeight="1" x14ac:dyDescent="0.2">
      <c r="A22" s="9" t="s">
        <v>13</v>
      </c>
      <c r="B22" s="6" t="s">
        <v>29</v>
      </c>
      <c r="C22" s="10">
        <v>469</v>
      </c>
      <c r="D22" s="13">
        <v>11.631944444444445</v>
      </c>
      <c r="E22" s="10">
        <v>23496</v>
      </c>
      <c r="F22" s="13">
        <v>13.078909868186676</v>
      </c>
      <c r="G22" s="14">
        <v>25924.529699999996</v>
      </c>
      <c r="H22" s="13">
        <v>32.453458162399471</v>
      </c>
      <c r="I22" s="19">
        <v>20359.304899999992</v>
      </c>
      <c r="J22" s="20">
        <v>47.725292596500047</v>
      </c>
      <c r="K22" s="19">
        <v>5552.7353399999929</v>
      </c>
      <c r="L22" s="20">
        <v>15.086852941060508</v>
      </c>
      <c r="M22" s="15">
        <v>12.489469999999999</v>
      </c>
      <c r="N22" s="20">
        <v>6.0380918723302708</v>
      </c>
      <c r="O22" s="18" t="s">
        <v>43</v>
      </c>
      <c r="P22" s="18" t="s">
        <v>43</v>
      </c>
    </row>
    <row r="23" spans="1:16" s="5" customFormat="1" ht="12" customHeight="1" x14ac:dyDescent="0.2">
      <c r="A23" s="9" t="s">
        <v>14</v>
      </c>
      <c r="B23" s="6" t="s">
        <v>30</v>
      </c>
      <c r="C23" s="10">
        <v>181</v>
      </c>
      <c r="D23" s="13">
        <v>4.4890873015873014</v>
      </c>
      <c r="E23" s="10">
        <v>5166</v>
      </c>
      <c r="F23" s="13">
        <v>2.8756234413965087</v>
      </c>
      <c r="G23" s="14">
        <v>1398.7268200000001</v>
      </c>
      <c r="H23" s="13">
        <v>1.7509873027126148</v>
      </c>
      <c r="I23" s="19">
        <v>598.75612000000001</v>
      </c>
      <c r="J23" s="20">
        <v>1.4035749826088173</v>
      </c>
      <c r="K23" s="19">
        <v>741.20708000000036</v>
      </c>
      <c r="L23" s="20">
        <v>2.0138691167717151</v>
      </c>
      <c r="M23" s="15">
        <v>48.094640000000005</v>
      </c>
      <c r="N23" s="20">
        <v>23.25157551814852</v>
      </c>
      <c r="O23" s="15">
        <v>10.668950000000001</v>
      </c>
      <c r="P23" s="20">
        <v>5.0600413788020511</v>
      </c>
    </row>
    <row r="24" spans="1:16" s="5" customFormat="1" ht="12" customHeight="1" x14ac:dyDescent="0.2">
      <c r="A24" s="9" t="s">
        <v>15</v>
      </c>
      <c r="B24" s="7" t="s">
        <v>31</v>
      </c>
      <c r="C24" s="10">
        <v>90</v>
      </c>
      <c r="D24" s="13">
        <v>2.2321428571428572</v>
      </c>
      <c r="E24" s="10">
        <v>1380</v>
      </c>
      <c r="F24" s="13">
        <v>0.76816886355539726</v>
      </c>
      <c r="G24" s="14">
        <v>491.48236000000014</v>
      </c>
      <c r="H24" s="13">
        <v>0.61525907672752744</v>
      </c>
      <c r="I24" s="19">
        <v>210.44647000000006</v>
      </c>
      <c r="J24" s="20">
        <v>0.49331838223271446</v>
      </c>
      <c r="K24" s="19">
        <v>278.10295000000008</v>
      </c>
      <c r="L24" s="20">
        <v>0.75560927222674179</v>
      </c>
      <c r="M24" s="15">
        <v>2.93296</v>
      </c>
      <c r="N24" s="20">
        <v>1.4179530386693584</v>
      </c>
      <c r="O24" s="18" t="s">
        <v>43</v>
      </c>
      <c r="P24" s="18" t="s">
        <v>43</v>
      </c>
    </row>
    <row r="25" spans="1:16" s="5" customFormat="1" ht="12" customHeight="1" x14ac:dyDescent="0.2">
      <c r="A25" s="9" t="s">
        <v>16</v>
      </c>
      <c r="B25" s="6" t="s">
        <v>32</v>
      </c>
      <c r="C25" s="10">
        <v>23</v>
      </c>
      <c r="D25" s="13">
        <v>0.57043650793650791</v>
      </c>
      <c r="E25" s="10">
        <v>1293</v>
      </c>
      <c r="F25" s="13">
        <v>0.71974082650516569</v>
      </c>
      <c r="G25" s="14">
        <v>2010.0483299999996</v>
      </c>
      <c r="H25" s="13">
        <v>2.5162662596751342</v>
      </c>
      <c r="I25" s="19">
        <v>1373.8055900000002</v>
      </c>
      <c r="J25" s="20">
        <v>3.2204082642063785</v>
      </c>
      <c r="K25" s="19">
        <v>635.3271500000003</v>
      </c>
      <c r="L25" s="20">
        <v>1.7261919927041052</v>
      </c>
      <c r="M25" s="15">
        <v>0.91559999999999997</v>
      </c>
      <c r="N25" s="20">
        <v>0.44265104270282052</v>
      </c>
      <c r="O25" s="18" t="s">
        <v>43</v>
      </c>
      <c r="P25" s="18" t="s">
        <v>43</v>
      </c>
    </row>
    <row r="26" spans="1:16" s="5" customFormat="1" ht="12" customHeight="1" x14ac:dyDescent="0.2">
      <c r="A26" s="9" t="s">
        <v>17</v>
      </c>
      <c r="B26" s="6" t="s">
        <v>33</v>
      </c>
      <c r="C26" s="10">
        <v>148</v>
      </c>
      <c r="D26" s="13">
        <v>3.6706349206349209</v>
      </c>
      <c r="E26" s="10">
        <v>3555</v>
      </c>
      <c r="F26" s="13">
        <v>1.9788697898111864</v>
      </c>
      <c r="G26" s="14">
        <v>1183.1910000000003</v>
      </c>
      <c r="H26" s="13">
        <v>1.4811701527849745</v>
      </c>
      <c r="I26" s="19">
        <v>757.86865999999998</v>
      </c>
      <c r="J26" s="20">
        <v>1.7765588621946236</v>
      </c>
      <c r="K26" s="19">
        <v>406.81049000000002</v>
      </c>
      <c r="L26" s="20">
        <v>1.1053093046409761</v>
      </c>
      <c r="M26" s="15">
        <v>18.511860000000002</v>
      </c>
      <c r="N26" s="20">
        <v>8.9496440928010461</v>
      </c>
      <c r="O26" s="18" t="s">
        <v>43</v>
      </c>
      <c r="P26" s="18" t="s">
        <v>43</v>
      </c>
    </row>
    <row r="27" spans="1:16" s="5" customFormat="1" ht="12" customHeight="1" x14ac:dyDescent="0.2">
      <c r="A27" s="9" t="s">
        <v>18</v>
      </c>
      <c r="B27" s="7" t="s">
        <v>34</v>
      </c>
      <c r="C27" s="10">
        <v>255</v>
      </c>
      <c r="D27" s="13">
        <v>6.3244047619047619</v>
      </c>
      <c r="E27" s="10">
        <v>9692</v>
      </c>
      <c r="F27" s="13">
        <v>5.3949946562166016</v>
      </c>
      <c r="G27" s="14">
        <v>2015.1534699999986</v>
      </c>
      <c r="H27" s="13">
        <v>2.5226570968212814</v>
      </c>
      <c r="I27" s="19">
        <v>646.76559999999995</v>
      </c>
      <c r="J27" s="20">
        <v>1.5161164712136572</v>
      </c>
      <c r="K27" s="19">
        <v>1365.2065199999993</v>
      </c>
      <c r="L27" s="20">
        <v>3.7092835765187031</v>
      </c>
      <c r="M27" s="15">
        <v>3.1813600000000002</v>
      </c>
      <c r="N27" s="20">
        <v>1.5380431642781185</v>
      </c>
      <c r="O27" s="18" t="s">
        <v>43</v>
      </c>
      <c r="P27" s="18" t="s">
        <v>43</v>
      </c>
    </row>
    <row r="28" spans="1:16" s="5" customFormat="1" ht="12" customHeight="1" x14ac:dyDescent="0.2">
      <c r="A28" s="41" t="s">
        <v>41</v>
      </c>
      <c r="B28" s="42"/>
      <c r="C28" s="11">
        <f>SUM(C10:C27)</f>
        <v>4032</v>
      </c>
      <c r="D28" s="12">
        <f t="shared" ref="D28:P28" si="0">SUM(D10:D27)</f>
        <v>99.999999999999986</v>
      </c>
      <c r="E28" s="11">
        <f t="shared" si="0"/>
        <v>179648</v>
      </c>
      <c r="F28" s="12">
        <f t="shared" si="0"/>
        <v>99.999999999999986</v>
      </c>
      <c r="G28" s="11">
        <f t="shared" si="0"/>
        <v>79882.17948999998</v>
      </c>
      <c r="H28" s="12">
        <f t="shared" si="0"/>
        <v>100</v>
      </c>
      <c r="I28" s="11">
        <f t="shared" si="0"/>
        <v>42659.361089999999</v>
      </c>
      <c r="J28" s="12">
        <f t="shared" si="0"/>
        <v>100</v>
      </c>
      <c r="K28" s="11">
        <f t="shared" si="0"/>
        <v>36805.126699999979</v>
      </c>
      <c r="L28" s="12">
        <f t="shared" si="0"/>
        <v>99.999999999999986</v>
      </c>
      <c r="M28" s="11">
        <f t="shared" si="0"/>
        <v>206.84465000000006</v>
      </c>
      <c r="N28" s="12">
        <f t="shared" si="0"/>
        <v>99.999999999999986</v>
      </c>
      <c r="O28" s="11">
        <f t="shared" si="0"/>
        <v>210.84709000000001</v>
      </c>
      <c r="P28" s="12">
        <f t="shared" si="0"/>
        <v>100</v>
      </c>
    </row>
    <row r="29" spans="1:16" ht="14.45" customHeight="1" x14ac:dyDescent="0.25">
      <c r="A29" s="3"/>
      <c r="B29" s="2" t="s">
        <v>0</v>
      </c>
      <c r="C29" s="1"/>
      <c r="D29" s="1"/>
      <c r="E29" s="1"/>
      <c r="F29" s="1"/>
      <c r="G29" s="1"/>
      <c r="H29" s="1"/>
      <c r="I29" s="1"/>
      <c r="J29" s="1"/>
      <c r="K29" s="1"/>
      <c r="L29" s="1"/>
      <c r="M29" s="1"/>
      <c r="N29" s="1"/>
      <c r="O29" s="1"/>
    </row>
    <row r="30" spans="1:16" ht="34.15" customHeight="1" x14ac:dyDescent="0.25">
      <c r="B30" s="36" t="s">
        <v>52</v>
      </c>
      <c r="C30" s="37"/>
      <c r="D30" s="37"/>
      <c r="E30" s="37"/>
      <c r="F30" s="37"/>
      <c r="G30" s="37"/>
      <c r="H30" s="37"/>
      <c r="I30" s="37"/>
      <c r="J30" s="37"/>
      <c r="K30" s="37"/>
      <c r="L30" s="37"/>
      <c r="M30" s="37"/>
      <c r="N30" s="37"/>
      <c r="O30" s="37"/>
      <c r="P30" s="37"/>
    </row>
    <row r="31" spans="1:16" x14ac:dyDescent="0.25">
      <c r="B31" s="36" t="s">
        <v>56</v>
      </c>
      <c r="C31" s="37"/>
      <c r="D31" s="37"/>
      <c r="E31" s="37"/>
      <c r="F31" s="37"/>
      <c r="G31" s="37"/>
      <c r="H31" s="37"/>
      <c r="I31" s="37"/>
      <c r="J31" s="37"/>
      <c r="K31" s="37"/>
      <c r="L31" s="37"/>
      <c r="M31" s="37"/>
      <c r="N31" s="37"/>
      <c r="O31" s="37"/>
      <c r="P31" s="37"/>
    </row>
  </sheetData>
  <mergeCells count="12">
    <mergeCell ref="B31:P31"/>
    <mergeCell ref="M3:P3"/>
    <mergeCell ref="M4:P4"/>
    <mergeCell ref="A28:B28"/>
    <mergeCell ref="B30:P30"/>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orientation="landscape" r:id="rId1"/>
  <headerFooter>
    <oddFooter>&amp;C&amp;F - &amp;A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P31"/>
  <sheetViews>
    <sheetView workbookViewId="0">
      <selection activeCell="M11" sqref="M11:N11"/>
    </sheetView>
  </sheetViews>
  <sheetFormatPr defaultColWidth="8.85546875" defaultRowHeight="15" x14ac:dyDescent="0.25"/>
  <cols>
    <col min="1" max="1" width="2.140625" customWidth="1"/>
    <col min="2" max="2" width="34.7109375" customWidth="1"/>
    <col min="3" max="3" width="5.42578125" bestFit="1" customWidth="1"/>
    <col min="4" max="4" width="4.85546875" bestFit="1" customWidth="1"/>
    <col min="5" max="5" width="5.85546875" bestFit="1" customWidth="1"/>
    <col min="6" max="6" width="4.85546875" bestFit="1" customWidth="1"/>
    <col min="7" max="7" width="7.85546875" bestFit="1" customWidth="1"/>
    <col min="8" max="8" width="4.85546875" bestFit="1" customWidth="1"/>
    <col min="9" max="9" width="11.28515625" bestFit="1" customWidth="1"/>
    <col min="10" max="10" width="4.85546875" bestFit="1" customWidth="1"/>
    <col min="11" max="11" width="11.28515625" customWidth="1"/>
    <col min="12" max="12" width="4.85546875" bestFit="1" customWidth="1"/>
    <col min="13" max="13" width="11" customWidth="1"/>
    <col min="14" max="14" width="4.85546875" bestFit="1" customWidth="1"/>
    <col min="15" max="15" width="7" bestFit="1" customWidth="1"/>
    <col min="16" max="16" width="4.7109375" style="3" bestFit="1" customWidth="1"/>
    <col min="17" max="16384" width="8.85546875" style="3"/>
  </cols>
  <sheetData>
    <row r="3" spans="1:16" x14ac:dyDescent="0.25">
      <c r="M3" s="38" t="s">
        <v>54</v>
      </c>
      <c r="N3" s="37"/>
      <c r="O3" s="37"/>
      <c r="P3" s="37"/>
    </row>
    <row r="4" spans="1:16" ht="14.45" x14ac:dyDescent="0.3">
      <c r="M4" s="39" t="s">
        <v>55</v>
      </c>
      <c r="N4" s="40"/>
      <c r="O4" s="40"/>
      <c r="P4" s="37"/>
    </row>
    <row r="5" spans="1:16" ht="14.45" x14ac:dyDescent="0.3">
      <c r="A5" s="16"/>
      <c r="B5" s="16"/>
      <c r="C5" s="16"/>
      <c r="D5" s="16"/>
      <c r="E5" s="16"/>
      <c r="F5" s="16"/>
      <c r="G5" s="16"/>
      <c r="H5" s="16"/>
      <c r="I5" s="16"/>
      <c r="J5" s="16"/>
      <c r="K5" s="16"/>
      <c r="L5" s="16"/>
      <c r="M5" s="16"/>
      <c r="N5" s="16"/>
      <c r="O5" s="16"/>
      <c r="P5" s="17"/>
    </row>
    <row r="6" spans="1:16" ht="16.149999999999999" customHeight="1" x14ac:dyDescent="0.25">
      <c r="A6" s="43" t="s">
        <v>58</v>
      </c>
      <c r="B6" s="44"/>
      <c r="C6" s="44"/>
      <c r="D6" s="44"/>
      <c r="E6" s="44"/>
      <c r="F6" s="44"/>
      <c r="G6" s="44"/>
      <c r="H6" s="44"/>
      <c r="I6" s="44"/>
      <c r="J6" s="44"/>
      <c r="K6" s="44"/>
      <c r="L6" s="44"/>
      <c r="M6" s="44"/>
      <c r="N6" s="44"/>
      <c r="O6" s="44"/>
      <c r="P6" s="44"/>
    </row>
    <row r="7" spans="1:16" ht="13.15" customHeight="1" x14ac:dyDescent="0.3">
      <c r="O7" s="45" t="s">
        <v>42</v>
      </c>
      <c r="P7" s="45"/>
    </row>
    <row r="8" spans="1:16" ht="39" customHeight="1" x14ac:dyDescent="0.25">
      <c r="A8" s="46" t="s">
        <v>39</v>
      </c>
      <c r="B8" s="47"/>
      <c r="C8" s="48" t="s">
        <v>51</v>
      </c>
      <c r="D8" s="48"/>
      <c r="E8" s="48" t="s">
        <v>44</v>
      </c>
      <c r="F8" s="48"/>
      <c r="G8" s="48" t="s">
        <v>45</v>
      </c>
      <c r="H8" s="48"/>
      <c r="I8" s="49" t="s">
        <v>46</v>
      </c>
      <c r="J8" s="50"/>
      <c r="K8" s="50"/>
      <c r="L8" s="50"/>
      <c r="M8" s="50"/>
      <c r="N8" s="50"/>
      <c r="O8" s="50"/>
      <c r="P8" s="51"/>
    </row>
    <row r="9" spans="1:16" ht="56.25" x14ac:dyDescent="0.25">
      <c r="A9" s="47"/>
      <c r="B9" s="47"/>
      <c r="C9" s="22" t="s">
        <v>38</v>
      </c>
      <c r="D9" s="22" t="s">
        <v>40</v>
      </c>
      <c r="E9" s="22" t="s">
        <v>35</v>
      </c>
      <c r="F9" s="22" t="s">
        <v>40</v>
      </c>
      <c r="G9" s="22" t="s">
        <v>37</v>
      </c>
      <c r="H9" s="22" t="s">
        <v>40</v>
      </c>
      <c r="I9" s="22" t="s">
        <v>47</v>
      </c>
      <c r="J9" s="22" t="s">
        <v>40</v>
      </c>
      <c r="K9" s="22" t="s">
        <v>48</v>
      </c>
      <c r="L9" s="22" t="s">
        <v>40</v>
      </c>
      <c r="M9" s="22" t="s">
        <v>49</v>
      </c>
      <c r="N9" s="22" t="s">
        <v>40</v>
      </c>
      <c r="O9" s="22" t="s">
        <v>50</v>
      </c>
      <c r="P9" s="22" t="s">
        <v>40</v>
      </c>
    </row>
    <row r="10" spans="1:16" s="4" customFormat="1" ht="12" customHeight="1" x14ac:dyDescent="0.2">
      <c r="A10" s="9" t="s">
        <v>1</v>
      </c>
      <c r="B10" s="6" t="s">
        <v>53</v>
      </c>
      <c r="C10" s="10">
        <v>58</v>
      </c>
      <c r="D10" s="13">
        <v>1.4496375906023495</v>
      </c>
      <c r="E10" s="10">
        <v>2613</v>
      </c>
      <c r="F10" s="13">
        <v>1.5334597034020154</v>
      </c>
      <c r="G10" s="14">
        <v>691.33042000000012</v>
      </c>
      <c r="H10" s="13">
        <v>0.8874674460025439</v>
      </c>
      <c r="I10" s="19">
        <v>222.64354999999995</v>
      </c>
      <c r="J10" s="20">
        <v>0.52361577165970596</v>
      </c>
      <c r="K10" s="19">
        <v>458.92936000000003</v>
      </c>
      <c r="L10" s="20">
        <v>1.3102031634811429</v>
      </c>
      <c r="M10" s="23">
        <v>9.7575000000000003</v>
      </c>
      <c r="N10" s="24">
        <v>5.1339013009250642</v>
      </c>
      <c r="O10" s="18" t="s">
        <v>43</v>
      </c>
      <c r="P10" s="18" t="s">
        <v>43</v>
      </c>
    </row>
    <row r="11" spans="1:16" s="5" customFormat="1" ht="12" customHeight="1" x14ac:dyDescent="0.2">
      <c r="A11" s="9" t="s">
        <v>2</v>
      </c>
      <c r="B11" s="7" t="s">
        <v>19</v>
      </c>
      <c r="C11" s="10">
        <v>1</v>
      </c>
      <c r="D11" s="13">
        <v>2.4993751562109475E-2</v>
      </c>
      <c r="E11" s="10">
        <v>96</v>
      </c>
      <c r="F11" s="13">
        <v>5.6338358793185397E-2</v>
      </c>
      <c r="G11" s="14">
        <v>932.66730000000007</v>
      </c>
      <c r="H11" s="13">
        <v>1.1972738979156861</v>
      </c>
      <c r="I11" s="19">
        <v>72.14152</v>
      </c>
      <c r="J11" s="20">
        <v>0.16966329212548092</v>
      </c>
      <c r="K11" s="19">
        <v>860.52578000000005</v>
      </c>
      <c r="L11" s="20">
        <v>2.4567258002693002</v>
      </c>
      <c r="M11" s="18" t="s">
        <v>43</v>
      </c>
      <c r="N11" s="18" t="s">
        <v>43</v>
      </c>
      <c r="O11" s="18" t="s">
        <v>43</v>
      </c>
      <c r="P11" s="18" t="s">
        <v>43</v>
      </c>
    </row>
    <row r="12" spans="1:16" s="5" customFormat="1" ht="12" customHeight="1" x14ac:dyDescent="0.2">
      <c r="A12" s="9" t="s">
        <v>3</v>
      </c>
      <c r="B12" s="6" t="s">
        <v>36</v>
      </c>
      <c r="C12" s="10">
        <v>421</v>
      </c>
      <c r="D12" s="13">
        <v>10.522369407648089</v>
      </c>
      <c r="E12" s="10">
        <v>23628</v>
      </c>
      <c r="F12" s="13">
        <v>13.866278557972759</v>
      </c>
      <c r="G12" s="14">
        <v>6545.0583599999991</v>
      </c>
      <c r="H12" s="13">
        <v>8.4019537671824089</v>
      </c>
      <c r="I12" s="19">
        <v>2474.9045499999997</v>
      </c>
      <c r="J12" s="20">
        <v>5.8205102089522347</v>
      </c>
      <c r="K12" s="19">
        <v>4026.0940500000024</v>
      </c>
      <c r="L12" s="20">
        <v>11.494146203203494</v>
      </c>
      <c r="M12" s="23">
        <v>24.43242</v>
      </c>
      <c r="N12" s="24">
        <v>12.855099443786584</v>
      </c>
      <c r="O12" s="23">
        <v>19.627320000000001</v>
      </c>
      <c r="P12" s="24">
        <v>12.158126032621677</v>
      </c>
    </row>
    <row r="13" spans="1:16" s="5" customFormat="1" ht="12" customHeight="1" x14ac:dyDescent="0.2">
      <c r="A13" s="9" t="s">
        <v>4</v>
      </c>
      <c r="B13" s="6" t="s">
        <v>20</v>
      </c>
      <c r="C13" s="10">
        <v>8</v>
      </c>
      <c r="D13" s="13">
        <v>0.1999500124968758</v>
      </c>
      <c r="E13" s="10">
        <v>49</v>
      </c>
      <c r="F13" s="13">
        <v>2.8756037300688386E-2</v>
      </c>
      <c r="G13" s="14">
        <v>7.2247500000000002</v>
      </c>
      <c r="H13" s="13">
        <v>9.2744804004239803E-3</v>
      </c>
      <c r="I13" s="19">
        <v>1.25692</v>
      </c>
      <c r="J13" s="20">
        <v>2.9560395336604979E-3</v>
      </c>
      <c r="K13" s="19">
        <v>5.9678300000000002</v>
      </c>
      <c r="L13" s="20">
        <v>1.7037632425865427E-2</v>
      </c>
      <c r="M13" s="18" t="s">
        <v>43</v>
      </c>
      <c r="N13" s="18" t="s">
        <v>43</v>
      </c>
      <c r="O13" s="18" t="s">
        <v>43</v>
      </c>
      <c r="P13" s="18" t="s">
        <v>43</v>
      </c>
    </row>
    <row r="14" spans="1:16" s="5" customFormat="1" ht="12" customHeight="1" x14ac:dyDescent="0.2">
      <c r="A14" s="9" t="s">
        <v>5</v>
      </c>
      <c r="B14" s="6" t="s">
        <v>21</v>
      </c>
      <c r="C14" s="10">
        <v>6</v>
      </c>
      <c r="D14" s="13">
        <v>0.14996250937265682</v>
      </c>
      <c r="E14" s="10">
        <v>1066</v>
      </c>
      <c r="F14" s="13">
        <v>0.62559052576599627</v>
      </c>
      <c r="G14" s="14">
        <v>91.883480000000006</v>
      </c>
      <c r="H14" s="13">
        <v>0.11795169858925898</v>
      </c>
      <c r="I14" s="19">
        <v>4.7285500000000003</v>
      </c>
      <c r="J14" s="20">
        <v>1.1120660612362242E-2</v>
      </c>
      <c r="K14" s="19">
        <v>87.154930000000007</v>
      </c>
      <c r="L14" s="20">
        <v>0.24881969852392438</v>
      </c>
      <c r="M14" s="18" t="s">
        <v>43</v>
      </c>
      <c r="N14" s="18" t="s">
        <v>43</v>
      </c>
      <c r="O14" s="18" t="s">
        <v>43</v>
      </c>
      <c r="P14" s="18" t="s">
        <v>43</v>
      </c>
    </row>
    <row r="15" spans="1:16" s="5" customFormat="1" ht="12" customHeight="1" x14ac:dyDescent="0.2">
      <c r="A15" s="9" t="s">
        <v>6</v>
      </c>
      <c r="B15" s="7" t="s">
        <v>22</v>
      </c>
      <c r="C15" s="10">
        <v>795</v>
      </c>
      <c r="D15" s="13">
        <v>19.87003249187703</v>
      </c>
      <c r="E15" s="10">
        <v>33105</v>
      </c>
      <c r="F15" s="13">
        <v>19.427930915087529</v>
      </c>
      <c r="G15" s="14">
        <v>10264.406360000004</v>
      </c>
      <c r="H15" s="13">
        <v>13.17651622655556</v>
      </c>
      <c r="I15" s="15">
        <v>4461.4792199999965</v>
      </c>
      <c r="J15" s="20">
        <v>10.49256034825191</v>
      </c>
      <c r="K15" s="15">
        <v>5662.52754</v>
      </c>
      <c r="L15" s="20">
        <v>16.166020618526332</v>
      </c>
      <c r="M15" s="23">
        <v>20.788010000000007</v>
      </c>
      <c r="N15" s="24">
        <v>10.937595857816376</v>
      </c>
      <c r="O15" s="23">
        <v>119.61160000000001</v>
      </c>
      <c r="P15" s="24">
        <v>74.093299939244446</v>
      </c>
    </row>
    <row r="16" spans="1:16" s="5" customFormat="1" ht="12" customHeight="1" x14ac:dyDescent="0.2">
      <c r="A16" s="9" t="s">
        <v>7</v>
      </c>
      <c r="B16" s="6" t="s">
        <v>23</v>
      </c>
      <c r="C16" s="10">
        <v>542</v>
      </c>
      <c r="D16" s="13">
        <v>13.546613346663333</v>
      </c>
      <c r="E16" s="10">
        <v>24672</v>
      </c>
      <c r="F16" s="13">
        <v>14.478958209848649</v>
      </c>
      <c r="G16" s="14">
        <v>7397.0708399999994</v>
      </c>
      <c r="H16" s="13">
        <v>9.4956903043188667</v>
      </c>
      <c r="I16" s="15">
        <v>2102.6745000000014</v>
      </c>
      <c r="J16" s="20">
        <v>4.9450951121947497</v>
      </c>
      <c r="K16" s="15">
        <v>5273.5411700000031</v>
      </c>
      <c r="L16" s="20">
        <v>15.05549857102638</v>
      </c>
      <c r="M16" s="23">
        <v>19.616079999999997</v>
      </c>
      <c r="N16" s="24">
        <v>10.320985767978492</v>
      </c>
      <c r="O16" s="23">
        <v>1.2391300000000001</v>
      </c>
      <c r="P16" s="24">
        <v>0.76757798368817032</v>
      </c>
    </row>
    <row r="17" spans="1:16" s="5" customFormat="1" ht="12" customHeight="1" x14ac:dyDescent="0.2">
      <c r="A17" s="9" t="s">
        <v>8</v>
      </c>
      <c r="B17" s="7" t="s">
        <v>24</v>
      </c>
      <c r="C17" s="10">
        <v>222</v>
      </c>
      <c r="D17" s="13">
        <v>5.5486128467883029</v>
      </c>
      <c r="E17" s="10">
        <v>10660</v>
      </c>
      <c r="F17" s="13">
        <v>6.255905257659963</v>
      </c>
      <c r="G17" s="14">
        <v>2901.7005399999994</v>
      </c>
      <c r="H17" s="13">
        <v>3.724940625783546</v>
      </c>
      <c r="I17" s="19">
        <v>1202.6908699999994</v>
      </c>
      <c r="J17" s="20">
        <v>2.8285028152090321</v>
      </c>
      <c r="K17" s="19">
        <v>1686.9952600000001</v>
      </c>
      <c r="L17" s="20">
        <v>4.8162238441874647</v>
      </c>
      <c r="M17" s="23">
        <v>2.3379299999999996</v>
      </c>
      <c r="N17" s="24">
        <v>1.2301001146268751</v>
      </c>
      <c r="O17" s="23">
        <v>9.6765100000000004</v>
      </c>
      <c r="P17" s="24">
        <v>5.9941055699873438</v>
      </c>
    </row>
    <row r="18" spans="1:16" s="5" customFormat="1" ht="12" customHeight="1" x14ac:dyDescent="0.2">
      <c r="A18" s="9" t="s">
        <v>9</v>
      </c>
      <c r="B18" s="7" t="s">
        <v>25</v>
      </c>
      <c r="C18" s="10">
        <v>554</v>
      </c>
      <c r="D18" s="13">
        <v>13.846538365408648</v>
      </c>
      <c r="E18" s="10">
        <v>26774</v>
      </c>
      <c r="F18" s="13">
        <v>15.712533524257772</v>
      </c>
      <c r="G18" s="14">
        <v>11681.823669999989</v>
      </c>
      <c r="H18" s="13">
        <v>14.996068330201574</v>
      </c>
      <c r="I18" s="19">
        <v>4274.6651900000006</v>
      </c>
      <c r="J18" s="20">
        <v>10.053208871529106</v>
      </c>
      <c r="K18" s="19">
        <v>7399.9635299999954</v>
      </c>
      <c r="L18" s="20">
        <v>21.126248332970192</v>
      </c>
      <c r="M18" s="23">
        <v>6.5847100000000003</v>
      </c>
      <c r="N18" s="24">
        <v>3.4645402239522705</v>
      </c>
      <c r="O18" s="23">
        <v>0.61024999999999996</v>
      </c>
      <c r="P18" s="24">
        <v>0.37801882332419184</v>
      </c>
    </row>
    <row r="19" spans="1:16" s="5" customFormat="1" ht="12" customHeight="1" x14ac:dyDescent="0.2">
      <c r="A19" s="9" t="s">
        <v>10</v>
      </c>
      <c r="B19" s="6" t="s">
        <v>26</v>
      </c>
      <c r="C19" s="10">
        <v>121</v>
      </c>
      <c r="D19" s="13">
        <v>3.0242439390152462</v>
      </c>
      <c r="E19" s="10">
        <v>2950</v>
      </c>
      <c r="F19" s="13">
        <v>1.7312308170822597</v>
      </c>
      <c r="G19" s="14">
        <v>788.12037999999995</v>
      </c>
      <c r="H19" s="13">
        <v>1.0117176397085987</v>
      </c>
      <c r="I19" s="19">
        <v>382.00371999999999</v>
      </c>
      <c r="J19" s="20">
        <v>0.89840093110569907</v>
      </c>
      <c r="K19" s="19">
        <v>390.16099999999989</v>
      </c>
      <c r="L19" s="20">
        <v>1.1138755133621565</v>
      </c>
      <c r="M19" s="25">
        <v>15.955680000000001</v>
      </c>
      <c r="N19" s="26">
        <v>8.3950690555105343</v>
      </c>
      <c r="O19" s="18" t="s">
        <v>43</v>
      </c>
      <c r="P19" s="18" t="s">
        <v>43</v>
      </c>
    </row>
    <row r="20" spans="1:16" s="5" customFormat="1" ht="12" customHeight="1" x14ac:dyDescent="0.2">
      <c r="A20" s="9" t="s">
        <v>11</v>
      </c>
      <c r="B20" s="6" t="s">
        <v>27</v>
      </c>
      <c r="C20" s="10">
        <v>59</v>
      </c>
      <c r="D20" s="13">
        <v>1.474631342164459</v>
      </c>
      <c r="E20" s="10">
        <v>2526</v>
      </c>
      <c r="F20" s="13">
        <v>1.482403065745691</v>
      </c>
      <c r="G20" s="14">
        <v>1259.1695199999999</v>
      </c>
      <c r="H20" s="13">
        <v>1.616407908100802</v>
      </c>
      <c r="I20" s="19">
        <v>936.21312000000012</v>
      </c>
      <c r="J20" s="20">
        <v>2.2017972461665343</v>
      </c>
      <c r="K20" s="19">
        <v>322.95639999999997</v>
      </c>
      <c r="L20" s="20">
        <v>0.9220122612039493</v>
      </c>
      <c r="M20" s="18" t="s">
        <v>43</v>
      </c>
      <c r="N20" s="18" t="s">
        <v>43</v>
      </c>
      <c r="O20" s="18" t="s">
        <v>43</v>
      </c>
      <c r="P20" s="18" t="s">
        <v>43</v>
      </c>
    </row>
    <row r="21" spans="1:16" s="5" customFormat="1" ht="12" customHeight="1" x14ac:dyDescent="0.2">
      <c r="A21" s="9" t="s">
        <v>12</v>
      </c>
      <c r="B21" s="6" t="s">
        <v>28</v>
      </c>
      <c r="C21" s="10">
        <v>19</v>
      </c>
      <c r="D21" s="13">
        <v>0.47488127968007998</v>
      </c>
      <c r="E21" s="10">
        <v>975</v>
      </c>
      <c r="F21" s="13">
        <v>0.57218645649328936</v>
      </c>
      <c r="G21" s="14">
        <v>2654.85392</v>
      </c>
      <c r="H21" s="13">
        <v>3.4080612681447486</v>
      </c>
      <c r="I21" s="19">
        <v>2536.2307900000005</v>
      </c>
      <c r="J21" s="20">
        <v>5.9647379958366464</v>
      </c>
      <c r="K21" s="19">
        <v>118.62313</v>
      </c>
      <c r="L21" s="20">
        <v>0.33865865585072802</v>
      </c>
      <c r="M21" s="18" t="s">
        <v>43</v>
      </c>
      <c r="N21" s="18" t="s">
        <v>43</v>
      </c>
      <c r="O21" s="18" t="s">
        <v>43</v>
      </c>
      <c r="P21" s="18" t="s">
        <v>43</v>
      </c>
    </row>
    <row r="22" spans="1:16" s="5" customFormat="1" ht="12" customHeight="1" x14ac:dyDescent="0.2">
      <c r="A22" s="9" t="s">
        <v>13</v>
      </c>
      <c r="B22" s="6" t="s">
        <v>29</v>
      </c>
      <c r="C22" s="10">
        <v>481</v>
      </c>
      <c r="D22" s="13">
        <v>12.021994501374657</v>
      </c>
      <c r="E22" s="10">
        <v>20509</v>
      </c>
      <c r="F22" s="13">
        <v>12.035868755098328</v>
      </c>
      <c r="G22" s="14">
        <v>25462.265520000008</v>
      </c>
      <c r="H22" s="13">
        <v>32.686152810219227</v>
      </c>
      <c r="I22" s="19">
        <v>20288.009889999994</v>
      </c>
      <c r="J22" s="20">
        <v>47.713585028589847</v>
      </c>
      <c r="K22" s="19">
        <v>5161.7388799999962</v>
      </c>
      <c r="L22" s="20">
        <v>14.736312816507546</v>
      </c>
      <c r="M22" s="23">
        <v>12.516729999999999</v>
      </c>
      <c r="N22" s="24">
        <v>6.585668094320039</v>
      </c>
      <c r="O22" s="18" t="s">
        <v>43</v>
      </c>
      <c r="P22" s="18" t="s">
        <v>43</v>
      </c>
    </row>
    <row r="23" spans="1:16" s="5" customFormat="1" ht="12" customHeight="1" x14ac:dyDescent="0.2">
      <c r="A23" s="9" t="s">
        <v>14</v>
      </c>
      <c r="B23" s="6" t="s">
        <v>30</v>
      </c>
      <c r="C23" s="10">
        <v>186</v>
      </c>
      <c r="D23" s="13">
        <v>4.6488377905523617</v>
      </c>
      <c r="E23" s="10">
        <v>4756</v>
      </c>
      <c r="F23" s="13">
        <v>2.7910961918790602</v>
      </c>
      <c r="G23" s="14">
        <v>1365.993089999999</v>
      </c>
      <c r="H23" s="13">
        <v>1.7535383425474349</v>
      </c>
      <c r="I23" s="19">
        <v>555.47715000000017</v>
      </c>
      <c r="J23" s="20">
        <v>1.306377824718409</v>
      </c>
      <c r="K23" s="19">
        <v>758.15072000000032</v>
      </c>
      <c r="L23" s="20">
        <v>2.1644539624562404</v>
      </c>
      <c r="M23" s="23">
        <v>41.696280000000009</v>
      </c>
      <c r="N23" s="24">
        <v>21.938466424364417</v>
      </c>
      <c r="O23" s="23">
        <v>10.668950000000001</v>
      </c>
      <c r="P23" s="24">
        <v>6.6088716511341863</v>
      </c>
    </row>
    <row r="24" spans="1:16" s="5" customFormat="1" ht="12" customHeight="1" x14ac:dyDescent="0.2">
      <c r="A24" s="9" t="s">
        <v>15</v>
      </c>
      <c r="B24" s="7" t="s">
        <v>31</v>
      </c>
      <c r="C24" s="10">
        <v>93</v>
      </c>
      <c r="D24" s="13">
        <v>2.3244188952761808</v>
      </c>
      <c r="E24" s="10">
        <v>1308</v>
      </c>
      <c r="F24" s="13">
        <v>0.76761013855715121</v>
      </c>
      <c r="G24" s="14">
        <v>485.0642400000001</v>
      </c>
      <c r="H24" s="13">
        <v>0.62268158577480937</v>
      </c>
      <c r="I24" s="19">
        <v>208.34223</v>
      </c>
      <c r="J24" s="20">
        <v>0.48998175572907438</v>
      </c>
      <c r="K24" s="19">
        <v>273.9593900000001</v>
      </c>
      <c r="L24" s="20">
        <v>0.78213008521260063</v>
      </c>
      <c r="M24" s="23">
        <v>2.76261</v>
      </c>
      <c r="N24" s="24">
        <v>1.4535451778579136</v>
      </c>
      <c r="O24" s="18" t="s">
        <v>43</v>
      </c>
      <c r="P24" s="18" t="s">
        <v>43</v>
      </c>
    </row>
    <row r="25" spans="1:16" s="5" customFormat="1" ht="12" customHeight="1" x14ac:dyDescent="0.2">
      <c r="A25" s="9" t="s">
        <v>16</v>
      </c>
      <c r="B25" s="6" t="s">
        <v>32</v>
      </c>
      <c r="C25" s="10">
        <v>26</v>
      </c>
      <c r="D25" s="13">
        <v>0.64983754061484622</v>
      </c>
      <c r="E25" s="10">
        <v>1351</v>
      </c>
      <c r="F25" s="13">
        <v>0.79284502843326543</v>
      </c>
      <c r="G25" s="14">
        <v>2163.3804</v>
      </c>
      <c r="H25" s="13">
        <v>2.7771520285769595</v>
      </c>
      <c r="I25" s="19">
        <v>1386.8290300000003</v>
      </c>
      <c r="J25" s="20">
        <v>3.2615611487668597</v>
      </c>
      <c r="K25" s="19">
        <v>776.55137000000013</v>
      </c>
      <c r="L25" s="20">
        <v>2.2169862080290867</v>
      </c>
      <c r="M25" s="18" t="s">
        <v>43</v>
      </c>
      <c r="N25" s="18" t="s">
        <v>43</v>
      </c>
      <c r="O25" s="18" t="s">
        <v>43</v>
      </c>
      <c r="P25" s="18" t="s">
        <v>43</v>
      </c>
    </row>
    <row r="26" spans="1:16" s="5" customFormat="1" ht="12" customHeight="1" x14ac:dyDescent="0.2">
      <c r="A26" s="9" t="s">
        <v>17</v>
      </c>
      <c r="B26" s="6" t="s">
        <v>33</v>
      </c>
      <c r="C26" s="10">
        <v>150</v>
      </c>
      <c r="D26" s="13">
        <v>3.7490627343164209</v>
      </c>
      <c r="E26" s="10">
        <v>3679</v>
      </c>
      <c r="F26" s="13">
        <v>2.1590502291680114</v>
      </c>
      <c r="G26" s="14">
        <v>1214.9224099999999</v>
      </c>
      <c r="H26" s="13">
        <v>1.5596074714807939</v>
      </c>
      <c r="I26" s="19">
        <v>768.96975999999984</v>
      </c>
      <c r="J26" s="20">
        <v>1.8084723059139995</v>
      </c>
      <c r="K26" s="19">
        <v>415.52183000000008</v>
      </c>
      <c r="L26" s="20">
        <v>1.1862784637737573</v>
      </c>
      <c r="M26" s="23">
        <v>30.43083</v>
      </c>
      <c r="N26" s="24">
        <v>16.011158362821369</v>
      </c>
      <c r="O26" s="18" t="s">
        <v>43</v>
      </c>
      <c r="P26" s="18" t="s">
        <v>43</v>
      </c>
    </row>
    <row r="27" spans="1:16" s="5" customFormat="1" ht="12" customHeight="1" x14ac:dyDescent="0.2">
      <c r="A27" s="9" t="s">
        <v>18</v>
      </c>
      <c r="B27" s="7" t="s">
        <v>34</v>
      </c>
      <c r="C27" s="10">
        <v>259</v>
      </c>
      <c r="D27" s="13">
        <v>6.4733816545863538</v>
      </c>
      <c r="E27" s="10">
        <v>9682</v>
      </c>
      <c r="F27" s="13">
        <v>5.6819582274543867</v>
      </c>
      <c r="G27" s="14">
        <v>1992.3075400000005</v>
      </c>
      <c r="H27" s="13">
        <v>2.557544168496753</v>
      </c>
      <c r="I27" s="19">
        <v>641.14505999999983</v>
      </c>
      <c r="J27" s="20">
        <v>1.5078526431046777</v>
      </c>
      <c r="K27" s="19">
        <v>1347.9811300000003</v>
      </c>
      <c r="L27" s="20">
        <v>3.8483681689898548</v>
      </c>
      <c r="M27" s="23">
        <v>3.1813600000000002</v>
      </c>
      <c r="N27" s="24">
        <v>1.6738701760400683</v>
      </c>
      <c r="O27" s="18" t="s">
        <v>43</v>
      </c>
      <c r="P27" s="18" t="s">
        <v>43</v>
      </c>
    </row>
    <row r="28" spans="1:16" s="5" customFormat="1" ht="12" customHeight="1" x14ac:dyDescent="0.2">
      <c r="A28" s="41" t="s">
        <v>41</v>
      </c>
      <c r="B28" s="42"/>
      <c r="C28" s="11">
        <f>SUM(C10:C27)</f>
        <v>4001</v>
      </c>
      <c r="D28" s="12">
        <f t="shared" ref="D28:P28" si="0">SUM(D10:D27)</f>
        <v>100</v>
      </c>
      <c r="E28" s="11">
        <f t="shared" si="0"/>
        <v>170399</v>
      </c>
      <c r="F28" s="12">
        <f t="shared" si="0"/>
        <v>100</v>
      </c>
      <c r="G28" s="11">
        <f t="shared" si="0"/>
        <v>77899.242740000002</v>
      </c>
      <c r="H28" s="12">
        <f t="shared" si="0"/>
        <v>99.999999999999986</v>
      </c>
      <c r="I28" s="11">
        <f t="shared" si="0"/>
        <v>42520.405619999998</v>
      </c>
      <c r="J28" s="12">
        <f t="shared" si="0"/>
        <v>99.999999999999986</v>
      </c>
      <c r="K28" s="11">
        <f t="shared" si="0"/>
        <v>35027.343299999993</v>
      </c>
      <c r="L28" s="12">
        <f t="shared" si="0"/>
        <v>100</v>
      </c>
      <c r="M28" s="11">
        <f t="shared" si="0"/>
        <v>190.06014000000002</v>
      </c>
      <c r="N28" s="12">
        <f t="shared" si="0"/>
        <v>100.00000000000001</v>
      </c>
      <c r="O28" s="11">
        <f t="shared" si="0"/>
        <v>161.43376000000001</v>
      </c>
      <c r="P28" s="12">
        <f t="shared" si="0"/>
        <v>100.00000000000001</v>
      </c>
    </row>
    <row r="29" spans="1:16" ht="14.45" customHeight="1" x14ac:dyDescent="0.25">
      <c r="A29" s="3"/>
      <c r="B29" s="2" t="s">
        <v>0</v>
      </c>
      <c r="C29" s="1"/>
      <c r="D29" s="1"/>
      <c r="E29" s="1"/>
      <c r="F29" s="1"/>
      <c r="G29" s="1"/>
      <c r="H29" s="1"/>
      <c r="I29" s="1"/>
      <c r="J29" s="1"/>
      <c r="K29" s="1"/>
      <c r="L29" s="1"/>
      <c r="M29" s="1"/>
      <c r="N29" s="1"/>
      <c r="O29" s="1"/>
    </row>
    <row r="30" spans="1:16" ht="34.15" customHeight="1" x14ac:dyDescent="0.25">
      <c r="B30" s="36" t="s">
        <v>52</v>
      </c>
      <c r="C30" s="37"/>
      <c r="D30" s="37"/>
      <c r="E30" s="37"/>
      <c r="F30" s="37"/>
      <c r="G30" s="37"/>
      <c r="H30" s="37"/>
      <c r="I30" s="37"/>
      <c r="J30" s="37"/>
      <c r="K30" s="37"/>
      <c r="L30" s="37"/>
      <c r="M30" s="37"/>
      <c r="N30" s="37"/>
      <c r="O30" s="37"/>
      <c r="P30" s="37"/>
    </row>
    <row r="31" spans="1:16" x14ac:dyDescent="0.25">
      <c r="B31" s="36" t="s">
        <v>56</v>
      </c>
      <c r="C31" s="37"/>
      <c r="D31" s="37"/>
      <c r="E31" s="37"/>
      <c r="F31" s="37"/>
      <c r="G31" s="37"/>
      <c r="H31" s="37"/>
      <c r="I31" s="37"/>
      <c r="J31" s="37"/>
      <c r="K31" s="37"/>
      <c r="L31" s="37"/>
      <c r="M31" s="37"/>
      <c r="N31" s="37"/>
      <c r="O31" s="37"/>
      <c r="P31" s="37"/>
    </row>
  </sheetData>
  <mergeCells count="12">
    <mergeCell ref="A28:B28"/>
    <mergeCell ref="B30:P30"/>
    <mergeCell ref="B31:P31"/>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orientation="landscape" r:id="rId1"/>
  <headerFooter>
    <oddFooter>&amp;C&amp;F - &amp;A</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P31"/>
  <sheetViews>
    <sheetView topLeftCell="A4" workbookViewId="0">
      <selection activeCell="M11" sqref="M11:N11"/>
    </sheetView>
  </sheetViews>
  <sheetFormatPr defaultColWidth="8.85546875" defaultRowHeight="15" x14ac:dyDescent="0.25"/>
  <cols>
    <col min="1" max="1" width="2.140625" customWidth="1"/>
    <col min="2" max="2" width="34.7109375" customWidth="1"/>
    <col min="3" max="3" width="5.42578125" bestFit="1" customWidth="1"/>
    <col min="4" max="4" width="4.85546875" bestFit="1" customWidth="1"/>
    <col min="5" max="5" width="5.85546875" bestFit="1" customWidth="1"/>
    <col min="6" max="6" width="4.85546875" bestFit="1" customWidth="1"/>
    <col min="7" max="7" width="7.85546875" bestFit="1" customWidth="1"/>
    <col min="8" max="8" width="4.85546875" bestFit="1" customWidth="1"/>
    <col min="9" max="9" width="11.28515625" bestFit="1" customWidth="1"/>
    <col min="10" max="10" width="4.85546875" bestFit="1" customWidth="1"/>
    <col min="11" max="11" width="11.28515625" customWidth="1"/>
    <col min="12" max="12" width="4.85546875" bestFit="1" customWidth="1"/>
    <col min="13" max="13" width="11" customWidth="1"/>
    <col min="14" max="14" width="4.85546875" bestFit="1" customWidth="1"/>
    <col min="15" max="15" width="7" bestFit="1" customWidth="1"/>
    <col min="16" max="16" width="4.7109375" style="3" bestFit="1" customWidth="1"/>
    <col min="17" max="16384" width="8.85546875" style="3"/>
  </cols>
  <sheetData>
    <row r="3" spans="1:16" x14ac:dyDescent="0.25">
      <c r="M3" s="38" t="s">
        <v>54</v>
      </c>
      <c r="N3" s="37"/>
      <c r="O3" s="37"/>
      <c r="P3" s="37"/>
    </row>
    <row r="4" spans="1:16" ht="14.45" x14ac:dyDescent="0.3">
      <c r="M4" s="39" t="s">
        <v>55</v>
      </c>
      <c r="N4" s="40"/>
      <c r="O4" s="40"/>
      <c r="P4" s="37"/>
    </row>
    <row r="5" spans="1:16" ht="14.45" x14ac:dyDescent="0.3">
      <c r="A5" s="16"/>
      <c r="B5" s="16"/>
      <c r="C5" s="16"/>
      <c r="D5" s="16"/>
      <c r="E5" s="16"/>
      <c r="F5" s="16"/>
      <c r="G5" s="16"/>
      <c r="H5" s="16"/>
      <c r="I5" s="16"/>
      <c r="J5" s="16"/>
      <c r="K5" s="16"/>
      <c r="L5" s="16"/>
      <c r="M5" s="16"/>
      <c r="N5" s="16"/>
      <c r="O5" s="16"/>
      <c r="P5" s="17"/>
    </row>
    <row r="6" spans="1:16" ht="16.149999999999999" customHeight="1" x14ac:dyDescent="0.25">
      <c r="A6" s="43" t="s">
        <v>59</v>
      </c>
      <c r="B6" s="44"/>
      <c r="C6" s="44"/>
      <c r="D6" s="44"/>
      <c r="E6" s="44"/>
      <c r="F6" s="44"/>
      <c r="G6" s="44"/>
      <c r="H6" s="44"/>
      <c r="I6" s="44"/>
      <c r="J6" s="44"/>
      <c r="K6" s="44"/>
      <c r="L6" s="44"/>
      <c r="M6" s="44"/>
      <c r="N6" s="44"/>
      <c r="O6" s="44"/>
      <c r="P6" s="44"/>
    </row>
    <row r="7" spans="1:16" ht="13.15" customHeight="1" x14ac:dyDescent="0.3">
      <c r="O7" s="45" t="s">
        <v>42</v>
      </c>
      <c r="P7" s="45"/>
    </row>
    <row r="8" spans="1:16" ht="39" customHeight="1" x14ac:dyDescent="0.25">
      <c r="A8" s="46" t="s">
        <v>39</v>
      </c>
      <c r="B8" s="47"/>
      <c r="C8" s="48" t="s">
        <v>51</v>
      </c>
      <c r="D8" s="48"/>
      <c r="E8" s="48" t="s">
        <v>44</v>
      </c>
      <c r="F8" s="48"/>
      <c r="G8" s="48" t="s">
        <v>45</v>
      </c>
      <c r="H8" s="48"/>
      <c r="I8" s="49" t="s">
        <v>46</v>
      </c>
      <c r="J8" s="50"/>
      <c r="K8" s="50"/>
      <c r="L8" s="50"/>
      <c r="M8" s="50"/>
      <c r="N8" s="50"/>
      <c r="O8" s="50"/>
      <c r="P8" s="51"/>
    </row>
    <row r="9" spans="1:16" ht="56.25" x14ac:dyDescent="0.25">
      <c r="A9" s="47"/>
      <c r="B9" s="47"/>
      <c r="C9" s="27" t="s">
        <v>38</v>
      </c>
      <c r="D9" s="27" t="s">
        <v>40</v>
      </c>
      <c r="E9" s="27" t="s">
        <v>35</v>
      </c>
      <c r="F9" s="27" t="s">
        <v>40</v>
      </c>
      <c r="G9" s="27" t="s">
        <v>37</v>
      </c>
      <c r="H9" s="27" t="s">
        <v>40</v>
      </c>
      <c r="I9" s="27" t="s">
        <v>47</v>
      </c>
      <c r="J9" s="27" t="s">
        <v>40</v>
      </c>
      <c r="K9" s="27" t="s">
        <v>48</v>
      </c>
      <c r="L9" s="27" t="s">
        <v>40</v>
      </c>
      <c r="M9" s="27" t="s">
        <v>49</v>
      </c>
      <c r="N9" s="27" t="s">
        <v>40</v>
      </c>
      <c r="O9" s="27" t="s">
        <v>50</v>
      </c>
      <c r="P9" s="27" t="s">
        <v>40</v>
      </c>
    </row>
    <row r="10" spans="1:16" s="4" customFormat="1" ht="12" customHeight="1" x14ac:dyDescent="0.2">
      <c r="A10" s="9" t="s">
        <v>1</v>
      </c>
      <c r="B10" s="6" t="s">
        <v>53</v>
      </c>
      <c r="C10" s="10">
        <v>57</v>
      </c>
      <c r="D10" s="13">
        <v>1.4011799410029497</v>
      </c>
      <c r="E10" s="10">
        <v>2542</v>
      </c>
      <c r="F10" s="13">
        <v>1.4813433488149836</v>
      </c>
      <c r="G10" s="14">
        <v>702.37309000000027</v>
      </c>
      <c r="H10" s="13">
        <v>0.88249243432074465</v>
      </c>
      <c r="I10" s="19">
        <v>237.95748000000003</v>
      </c>
      <c r="J10" s="20">
        <v>0.53283759738355951</v>
      </c>
      <c r="K10" s="19">
        <v>454.6581300000002</v>
      </c>
      <c r="L10" s="20">
        <v>1.3161977595111123</v>
      </c>
      <c r="M10" s="15">
        <v>9.7575000000000003</v>
      </c>
      <c r="N10" s="24">
        <v>4.6441242012296762</v>
      </c>
      <c r="O10" s="18" t="s">
        <v>43</v>
      </c>
      <c r="P10" s="18" t="s">
        <v>43</v>
      </c>
    </row>
    <row r="11" spans="1:16" s="5" customFormat="1" ht="12" customHeight="1" x14ac:dyDescent="0.2">
      <c r="A11" s="9" t="s">
        <v>2</v>
      </c>
      <c r="B11" s="7" t="s">
        <v>19</v>
      </c>
      <c r="C11" s="10">
        <v>1</v>
      </c>
      <c r="D11" s="13">
        <v>2.4582104228121928E-2</v>
      </c>
      <c r="E11" s="10">
        <v>103</v>
      </c>
      <c r="F11" s="13">
        <v>6.0022960239159449E-2</v>
      </c>
      <c r="G11" s="14">
        <v>946.26927999999998</v>
      </c>
      <c r="H11" s="13">
        <v>1.1889343317952825</v>
      </c>
      <c r="I11" s="19">
        <v>72.699960000000004</v>
      </c>
      <c r="J11" s="20">
        <v>0.16279073058044186</v>
      </c>
      <c r="K11" s="19">
        <v>873.56931999999995</v>
      </c>
      <c r="L11" s="20">
        <v>2.5289110782240831</v>
      </c>
      <c r="M11" s="18" t="s">
        <v>43</v>
      </c>
      <c r="N11" s="18" t="s">
        <v>43</v>
      </c>
      <c r="O11" s="18" t="s">
        <v>43</v>
      </c>
      <c r="P11" s="18" t="s">
        <v>43</v>
      </c>
    </row>
    <row r="12" spans="1:16" s="5" customFormat="1" ht="12" customHeight="1" x14ac:dyDescent="0.2">
      <c r="A12" s="9" t="s">
        <v>3</v>
      </c>
      <c r="B12" s="6" t="s">
        <v>36</v>
      </c>
      <c r="C12" s="10">
        <v>438</v>
      </c>
      <c r="D12" s="13">
        <v>10.766961651917404</v>
      </c>
      <c r="E12" s="10">
        <v>23621</v>
      </c>
      <c r="F12" s="13">
        <v>13.765071299118304</v>
      </c>
      <c r="G12" s="14">
        <v>6402.0088599999945</v>
      </c>
      <c r="H12" s="13">
        <v>8.0437654344137357</v>
      </c>
      <c r="I12" s="19">
        <v>2383.7815500000002</v>
      </c>
      <c r="J12" s="20">
        <v>5.337795785151437</v>
      </c>
      <c r="K12" s="19">
        <v>3968.8221300000009</v>
      </c>
      <c r="L12" s="20">
        <v>11.489412485385712</v>
      </c>
      <c r="M12" s="15">
        <v>24.05031</v>
      </c>
      <c r="N12" s="24">
        <v>11.446848754094399</v>
      </c>
      <c r="O12" s="15">
        <v>25.354890000000001</v>
      </c>
      <c r="P12" s="20">
        <v>14.263565621096735</v>
      </c>
    </row>
    <row r="13" spans="1:16" s="5" customFormat="1" ht="12" customHeight="1" x14ac:dyDescent="0.2">
      <c r="A13" s="9" t="s">
        <v>4</v>
      </c>
      <c r="B13" s="6" t="s">
        <v>20</v>
      </c>
      <c r="C13" s="10">
        <v>8</v>
      </c>
      <c r="D13" s="13">
        <v>0.19665683382497542</v>
      </c>
      <c r="E13" s="10">
        <v>45</v>
      </c>
      <c r="F13" s="13">
        <v>2.6223623405458009E-2</v>
      </c>
      <c r="G13" s="14">
        <v>7.94278</v>
      </c>
      <c r="H13" s="13">
        <v>9.9796580439522834E-3</v>
      </c>
      <c r="I13" s="19">
        <v>1.11097</v>
      </c>
      <c r="J13" s="20">
        <v>2.4876990022133913E-3</v>
      </c>
      <c r="K13" s="19">
        <v>6.8317999999999994</v>
      </c>
      <c r="L13" s="20">
        <v>1.9777497112892301E-2</v>
      </c>
      <c r="M13" s="18" t="s">
        <v>43</v>
      </c>
      <c r="N13" s="18" t="s">
        <v>43</v>
      </c>
      <c r="O13" s="18" t="s">
        <v>43</v>
      </c>
      <c r="P13" s="18" t="s">
        <v>43</v>
      </c>
    </row>
    <row r="14" spans="1:16" s="5" customFormat="1" ht="12" customHeight="1" x14ac:dyDescent="0.2">
      <c r="A14" s="9" t="s">
        <v>5</v>
      </c>
      <c r="B14" s="6" t="s">
        <v>21</v>
      </c>
      <c r="C14" s="10">
        <v>7</v>
      </c>
      <c r="D14" s="13">
        <v>0.17207472959685349</v>
      </c>
      <c r="E14" s="10">
        <v>1002</v>
      </c>
      <c r="F14" s="13">
        <v>0.58391268116153161</v>
      </c>
      <c r="G14" s="14">
        <v>87.225599999999986</v>
      </c>
      <c r="H14" s="13">
        <v>0.10959407923656</v>
      </c>
      <c r="I14" s="19">
        <v>4.7785500000000001</v>
      </c>
      <c r="J14" s="20">
        <v>1.0700193584909404E-2</v>
      </c>
      <c r="K14" s="19">
        <v>82.44704999999999</v>
      </c>
      <c r="L14" s="20">
        <v>0.23867740468712303</v>
      </c>
      <c r="M14" s="18" t="s">
        <v>43</v>
      </c>
      <c r="N14" s="18" t="s">
        <v>43</v>
      </c>
      <c r="O14" s="18" t="s">
        <v>43</v>
      </c>
      <c r="P14" s="18" t="s">
        <v>43</v>
      </c>
    </row>
    <row r="15" spans="1:16" s="5" customFormat="1" ht="12" customHeight="1" x14ac:dyDescent="0.2">
      <c r="A15" s="9" t="s">
        <v>6</v>
      </c>
      <c r="B15" s="7" t="s">
        <v>22</v>
      </c>
      <c r="C15" s="10">
        <v>791</v>
      </c>
      <c r="D15" s="13">
        <v>19.444444444444446</v>
      </c>
      <c r="E15" s="10">
        <v>32888</v>
      </c>
      <c r="F15" s="13">
        <v>19.16538947908229</v>
      </c>
      <c r="G15" s="14">
        <v>10227.521579999991</v>
      </c>
      <c r="H15" s="13">
        <v>12.850307827428493</v>
      </c>
      <c r="I15" s="15">
        <v>4480.1632200000013</v>
      </c>
      <c r="J15" s="20">
        <v>10.032041884251724</v>
      </c>
      <c r="K15" s="15">
        <v>5614.0043399999959</v>
      </c>
      <c r="L15" s="20">
        <v>16.252079192323368</v>
      </c>
      <c r="M15" s="15">
        <v>19.986369999999997</v>
      </c>
      <c r="N15" s="24">
        <v>9.5125989865980785</v>
      </c>
      <c r="O15" s="15">
        <v>113.36765</v>
      </c>
      <c r="P15" s="20">
        <v>63.775741684721453</v>
      </c>
    </row>
    <row r="16" spans="1:16" s="5" customFormat="1" ht="12" customHeight="1" x14ac:dyDescent="0.2">
      <c r="A16" s="9" t="s">
        <v>7</v>
      </c>
      <c r="B16" s="6" t="s">
        <v>23</v>
      </c>
      <c r="C16" s="10">
        <v>568</v>
      </c>
      <c r="D16" s="13">
        <v>13.962635201573253</v>
      </c>
      <c r="E16" s="10">
        <v>24744</v>
      </c>
      <c r="F16" s="13">
        <v>14.419496389881179</v>
      </c>
      <c r="G16" s="14">
        <v>6113.3182200000065</v>
      </c>
      <c r="H16" s="13">
        <v>7.681041820302605</v>
      </c>
      <c r="I16" s="15">
        <v>2103.1713399999999</v>
      </c>
      <c r="J16" s="20">
        <v>4.7094496197033235</v>
      </c>
      <c r="K16" s="15">
        <v>3993.1379699999998</v>
      </c>
      <c r="L16" s="20">
        <v>11.55980483519067</v>
      </c>
      <c r="M16" s="15">
        <v>15.769789999999999</v>
      </c>
      <c r="N16" s="24">
        <v>7.5056995528885189</v>
      </c>
      <c r="O16" s="15">
        <v>1.2391300000000001</v>
      </c>
      <c r="P16" s="20">
        <v>0.69708099968367443</v>
      </c>
    </row>
    <row r="17" spans="1:16" s="5" customFormat="1" ht="12" customHeight="1" x14ac:dyDescent="0.2">
      <c r="A17" s="9" t="s">
        <v>8</v>
      </c>
      <c r="B17" s="7" t="s">
        <v>24</v>
      </c>
      <c r="C17" s="10">
        <v>241</v>
      </c>
      <c r="D17" s="13">
        <v>5.9242871189773849</v>
      </c>
      <c r="E17" s="10">
        <v>11024</v>
      </c>
      <c r="F17" s="13">
        <v>6.4242049871504241</v>
      </c>
      <c r="G17" s="14">
        <v>2914.6448400000004</v>
      </c>
      <c r="H17" s="13">
        <v>3.6620879368143164</v>
      </c>
      <c r="I17" s="19">
        <v>1261.1660400000001</v>
      </c>
      <c r="J17" s="20">
        <v>2.8240199999400653</v>
      </c>
      <c r="K17" s="19">
        <v>1625.0284999999997</v>
      </c>
      <c r="L17" s="20">
        <v>4.7043233799463842</v>
      </c>
      <c r="M17" s="15">
        <v>1.3210900000000001</v>
      </c>
      <c r="N17" s="24">
        <v>0.62877848229592759</v>
      </c>
      <c r="O17" s="15">
        <v>27.12921</v>
      </c>
      <c r="P17" s="20">
        <v>15.261721391160195</v>
      </c>
    </row>
    <row r="18" spans="1:16" s="5" customFormat="1" ht="12" customHeight="1" x14ac:dyDescent="0.2">
      <c r="A18" s="9" t="s">
        <v>9</v>
      </c>
      <c r="B18" s="7" t="s">
        <v>25</v>
      </c>
      <c r="C18" s="10">
        <v>565</v>
      </c>
      <c r="D18" s="13">
        <v>13.888888888888889</v>
      </c>
      <c r="E18" s="10">
        <v>27256</v>
      </c>
      <c r="F18" s="13">
        <v>15.883357323092524</v>
      </c>
      <c r="G18" s="14">
        <v>14078.967970000003</v>
      </c>
      <c r="H18" s="13">
        <v>17.689434423760584</v>
      </c>
      <c r="I18" s="19">
        <v>6384.2620700000025</v>
      </c>
      <c r="J18" s="20">
        <v>14.29572570043098</v>
      </c>
      <c r="K18" s="19">
        <v>7688.8730999999971</v>
      </c>
      <c r="L18" s="20">
        <v>22.258652995791042</v>
      </c>
      <c r="M18" s="15">
        <v>5.83284</v>
      </c>
      <c r="N18" s="24">
        <v>2.7761653503356905</v>
      </c>
      <c r="O18" s="18" t="s">
        <v>43</v>
      </c>
      <c r="P18" s="18" t="s">
        <v>43</v>
      </c>
    </row>
    <row r="19" spans="1:16" s="5" customFormat="1" ht="12" customHeight="1" x14ac:dyDescent="0.2">
      <c r="A19" s="9" t="s">
        <v>10</v>
      </c>
      <c r="B19" s="6" t="s">
        <v>26</v>
      </c>
      <c r="C19" s="10">
        <v>117</v>
      </c>
      <c r="D19" s="13">
        <v>2.8761061946902653</v>
      </c>
      <c r="E19" s="10">
        <v>2698</v>
      </c>
      <c r="F19" s="13">
        <v>1.5722519099539047</v>
      </c>
      <c r="G19" s="14">
        <v>788.6913599999998</v>
      </c>
      <c r="H19" s="13">
        <v>0.99094650424909958</v>
      </c>
      <c r="I19" s="19">
        <v>380.25544000000002</v>
      </c>
      <c r="J19" s="20">
        <v>0.851473107891495</v>
      </c>
      <c r="K19" s="19">
        <v>392.48024999999984</v>
      </c>
      <c r="L19" s="20">
        <v>1.1361979289853694</v>
      </c>
      <c r="M19" s="19">
        <v>15.955680000000001</v>
      </c>
      <c r="N19" s="26">
        <v>7.5941746999822008</v>
      </c>
      <c r="O19" s="18" t="s">
        <v>43</v>
      </c>
      <c r="P19" s="18" t="s">
        <v>43</v>
      </c>
    </row>
    <row r="20" spans="1:16" s="5" customFormat="1" ht="12" customHeight="1" x14ac:dyDescent="0.2">
      <c r="A20" s="9" t="s">
        <v>11</v>
      </c>
      <c r="B20" s="6" t="s">
        <v>27</v>
      </c>
      <c r="C20" s="10">
        <v>57</v>
      </c>
      <c r="D20" s="13">
        <v>1.4011799410029497</v>
      </c>
      <c r="E20" s="10">
        <v>2566</v>
      </c>
      <c r="F20" s="13">
        <v>1.4953292812978944</v>
      </c>
      <c r="G20" s="14">
        <v>1261.7893300000001</v>
      </c>
      <c r="H20" s="13">
        <v>1.5853675963463247</v>
      </c>
      <c r="I20" s="19">
        <v>934.03989000000013</v>
      </c>
      <c r="J20" s="20">
        <v>2.0915147145111987</v>
      </c>
      <c r="K20" s="19">
        <v>327.74943999999994</v>
      </c>
      <c r="L20" s="20">
        <v>0.9488075768248585</v>
      </c>
      <c r="M20" s="18" t="s">
        <v>43</v>
      </c>
      <c r="N20" s="18" t="s">
        <v>43</v>
      </c>
      <c r="O20" s="18" t="s">
        <v>43</v>
      </c>
      <c r="P20" s="18" t="s">
        <v>43</v>
      </c>
    </row>
    <row r="21" spans="1:16" s="5" customFormat="1" ht="12" customHeight="1" x14ac:dyDescent="0.2">
      <c r="A21" s="9" t="s">
        <v>12</v>
      </c>
      <c r="B21" s="6" t="s">
        <v>28</v>
      </c>
      <c r="C21" s="10">
        <v>23</v>
      </c>
      <c r="D21" s="13">
        <v>0.56538839724680434</v>
      </c>
      <c r="E21" s="10">
        <v>1168</v>
      </c>
      <c r="F21" s="13">
        <v>0.68064871416833239</v>
      </c>
      <c r="G21" s="14">
        <v>2667.5192699999989</v>
      </c>
      <c r="H21" s="13">
        <v>3.3515885043087197</v>
      </c>
      <c r="I21" s="19">
        <v>2538.7723100000007</v>
      </c>
      <c r="J21" s="20">
        <v>5.6848531845450276</v>
      </c>
      <c r="K21" s="19">
        <v>128.74696000000003</v>
      </c>
      <c r="L21" s="20">
        <v>0.37271182260804786</v>
      </c>
      <c r="M21" s="18" t="s">
        <v>43</v>
      </c>
      <c r="N21" s="18" t="s">
        <v>43</v>
      </c>
      <c r="O21" s="18" t="s">
        <v>43</v>
      </c>
      <c r="P21" s="18" t="s">
        <v>43</v>
      </c>
    </row>
    <row r="22" spans="1:16" s="5" customFormat="1" ht="12" customHeight="1" x14ac:dyDescent="0.2">
      <c r="A22" s="9" t="s">
        <v>13</v>
      </c>
      <c r="B22" s="6" t="s">
        <v>29</v>
      </c>
      <c r="C22" s="10">
        <v>479</v>
      </c>
      <c r="D22" s="13">
        <v>11.774827925270404</v>
      </c>
      <c r="E22" s="10">
        <v>20341</v>
      </c>
      <c r="F22" s="13">
        <v>11.853660526453808</v>
      </c>
      <c r="G22" s="14">
        <v>25441.747759999984</v>
      </c>
      <c r="H22" s="13">
        <v>31.96613058466794</v>
      </c>
      <c r="I22" s="19">
        <v>20320.301339999991</v>
      </c>
      <c r="J22" s="20">
        <v>45.501492720949635</v>
      </c>
      <c r="K22" s="19">
        <v>5109.9835100000009</v>
      </c>
      <c r="L22" s="20">
        <v>14.792980490639698</v>
      </c>
      <c r="M22" s="15">
        <v>11.462909999999999</v>
      </c>
      <c r="N22" s="24">
        <v>5.4558214447878717</v>
      </c>
      <c r="O22" s="18" t="s">
        <v>43</v>
      </c>
      <c r="P22" s="18" t="s">
        <v>43</v>
      </c>
    </row>
    <row r="23" spans="1:16" s="5" customFormat="1" ht="12" customHeight="1" x14ac:dyDescent="0.2">
      <c r="A23" s="9" t="s">
        <v>14</v>
      </c>
      <c r="B23" s="6" t="s">
        <v>30</v>
      </c>
      <c r="C23" s="10">
        <v>196</v>
      </c>
      <c r="D23" s="13">
        <v>4.8180924287118971</v>
      </c>
      <c r="E23" s="10">
        <v>4792</v>
      </c>
      <c r="F23" s="13">
        <v>2.792524519087884</v>
      </c>
      <c r="G23" s="14">
        <v>1999.4452000000003</v>
      </c>
      <c r="H23" s="13">
        <v>2.5121908668780684</v>
      </c>
      <c r="I23" s="19">
        <v>537.79653000000019</v>
      </c>
      <c r="J23" s="20">
        <v>1.204241240604899</v>
      </c>
      <c r="K23" s="19">
        <v>1408.2549900000004</v>
      </c>
      <c r="L23" s="20">
        <v>4.0767819606752518</v>
      </c>
      <c r="M23" s="15">
        <v>42.724709999999995</v>
      </c>
      <c r="N23" s="24">
        <v>20.335009961723753</v>
      </c>
      <c r="O23" s="15">
        <v>10.668950000000001</v>
      </c>
      <c r="P23" s="20">
        <v>6.0018903033379365</v>
      </c>
    </row>
    <row r="24" spans="1:16" s="5" customFormat="1" ht="12" customHeight="1" x14ac:dyDescent="0.2">
      <c r="A24" s="9" t="s">
        <v>15</v>
      </c>
      <c r="B24" s="7" t="s">
        <v>31</v>
      </c>
      <c r="C24" s="10">
        <v>88</v>
      </c>
      <c r="D24" s="13">
        <v>2.1632251720747298</v>
      </c>
      <c r="E24" s="10">
        <v>1338</v>
      </c>
      <c r="F24" s="13">
        <v>0.77971573592228482</v>
      </c>
      <c r="G24" s="14">
        <v>479.51513999999997</v>
      </c>
      <c r="H24" s="13">
        <v>0.60248390665458507</v>
      </c>
      <c r="I24" s="19">
        <v>209.53601</v>
      </c>
      <c r="J24" s="20">
        <v>0.46919585857833718</v>
      </c>
      <c r="K24" s="19">
        <v>267.43600000000004</v>
      </c>
      <c r="L24" s="20">
        <v>0.77420514621087655</v>
      </c>
      <c r="M24" s="15">
        <v>2.54312</v>
      </c>
      <c r="N24" s="24">
        <v>1.2104089304259507</v>
      </c>
      <c r="O24" s="18" t="s">
        <v>43</v>
      </c>
      <c r="P24" s="18" t="s">
        <v>43</v>
      </c>
    </row>
    <row r="25" spans="1:16" s="5" customFormat="1" ht="12" customHeight="1" x14ac:dyDescent="0.2">
      <c r="A25" s="9" t="s">
        <v>16</v>
      </c>
      <c r="B25" s="6" t="s">
        <v>32</v>
      </c>
      <c r="C25" s="10">
        <v>25</v>
      </c>
      <c r="D25" s="13">
        <v>0.61455260570304815</v>
      </c>
      <c r="E25" s="10">
        <v>1378</v>
      </c>
      <c r="F25" s="13">
        <v>0.80302562339380301</v>
      </c>
      <c r="G25" s="14">
        <v>2198.3614199999997</v>
      </c>
      <c r="H25" s="13">
        <v>2.7621179522304988</v>
      </c>
      <c r="I25" s="19">
        <v>1379.9592500000003</v>
      </c>
      <c r="J25" s="20">
        <v>3.0900233573545108</v>
      </c>
      <c r="K25" s="19">
        <v>791.63252999999986</v>
      </c>
      <c r="L25" s="20">
        <v>2.2917108341208214</v>
      </c>
      <c r="M25" s="19">
        <v>26.769629999999999</v>
      </c>
      <c r="N25" s="24">
        <v>12.74112083432887</v>
      </c>
      <c r="O25" s="18" t="s">
        <v>43</v>
      </c>
      <c r="P25" s="18" t="s">
        <v>43</v>
      </c>
    </row>
    <row r="26" spans="1:16" s="5" customFormat="1" ht="12" customHeight="1" x14ac:dyDescent="0.2">
      <c r="A26" s="9" t="s">
        <v>17</v>
      </c>
      <c r="B26" s="6" t="s">
        <v>33</v>
      </c>
      <c r="C26" s="10">
        <v>156</v>
      </c>
      <c r="D26" s="13">
        <v>3.8348082595870205</v>
      </c>
      <c r="E26" s="10">
        <v>3892</v>
      </c>
      <c r="F26" s="13">
        <v>2.2680520509787239</v>
      </c>
      <c r="G26" s="14">
        <v>1234.3642999999995</v>
      </c>
      <c r="H26" s="13">
        <v>1.5509095827484236</v>
      </c>
      <c r="I26" s="19">
        <v>780.15790999999967</v>
      </c>
      <c r="J26" s="20">
        <v>1.7469401102422966</v>
      </c>
      <c r="K26" s="19">
        <v>423.45746999999989</v>
      </c>
      <c r="L26" s="20">
        <v>1.2258744240694512</v>
      </c>
      <c r="M26" s="15">
        <v>30.748889999999999</v>
      </c>
      <c r="N26" s="24">
        <v>14.635066790668629</v>
      </c>
      <c r="O26" s="18" t="s">
        <v>43</v>
      </c>
      <c r="P26" s="18" t="s">
        <v>43</v>
      </c>
    </row>
    <row r="27" spans="1:16" s="5" customFormat="1" ht="12" customHeight="1" x14ac:dyDescent="0.2">
      <c r="A27" s="9" t="s">
        <v>18</v>
      </c>
      <c r="B27" s="7" t="s">
        <v>34</v>
      </c>
      <c r="C27" s="10">
        <v>251</v>
      </c>
      <c r="D27" s="13">
        <v>6.1701081612586037</v>
      </c>
      <c r="E27" s="10">
        <v>10203</v>
      </c>
      <c r="F27" s="13">
        <v>5.9457695467975125</v>
      </c>
      <c r="G27" s="14">
        <v>2037.9950200000005</v>
      </c>
      <c r="H27" s="13">
        <v>2.5606265558000727</v>
      </c>
      <c r="I27" s="19">
        <v>648.62796999999978</v>
      </c>
      <c r="J27" s="20">
        <v>1.4524164952939298</v>
      </c>
      <c r="K27" s="19">
        <v>1386.1857</v>
      </c>
      <c r="L27" s="20">
        <v>4.0128931876932281</v>
      </c>
      <c r="M27" s="15">
        <v>3.1813600000000002</v>
      </c>
      <c r="N27" s="24">
        <v>1.5141820106404347</v>
      </c>
      <c r="O27" s="18" t="s">
        <v>43</v>
      </c>
      <c r="P27" s="18" t="s">
        <v>43</v>
      </c>
    </row>
    <row r="28" spans="1:16" s="5" customFormat="1" ht="12" customHeight="1" x14ac:dyDescent="0.2">
      <c r="A28" s="41" t="s">
        <v>41</v>
      </c>
      <c r="B28" s="42"/>
      <c r="C28" s="11">
        <f>SUM(C10:C27)</f>
        <v>4068</v>
      </c>
      <c r="D28" s="12">
        <f t="shared" ref="D28:P28" si="0">SUM(D10:D27)</f>
        <v>100</v>
      </c>
      <c r="E28" s="11">
        <f t="shared" si="0"/>
        <v>171601</v>
      </c>
      <c r="F28" s="12">
        <f t="shared" si="0"/>
        <v>99.999999999999986</v>
      </c>
      <c r="G28" s="11">
        <f t="shared" si="0"/>
        <v>79589.701019999979</v>
      </c>
      <c r="H28" s="12">
        <f t="shared" si="0"/>
        <v>100</v>
      </c>
      <c r="I28" s="11">
        <f t="shared" si="0"/>
        <v>44658.537830000001</v>
      </c>
      <c r="J28" s="12">
        <f t="shared" si="0"/>
        <v>99.999999999999986</v>
      </c>
      <c r="K28" s="11">
        <f t="shared" si="0"/>
        <v>34543.299189999998</v>
      </c>
      <c r="L28" s="12">
        <f t="shared" si="0"/>
        <v>99.999999999999972</v>
      </c>
      <c r="M28" s="11">
        <f t="shared" si="0"/>
        <v>210.10419999999999</v>
      </c>
      <c r="N28" s="12">
        <f t="shared" si="0"/>
        <v>100.00000000000001</v>
      </c>
      <c r="O28" s="11">
        <f t="shared" si="0"/>
        <v>177.75982999999999</v>
      </c>
      <c r="P28" s="12">
        <f t="shared" si="0"/>
        <v>99.999999999999986</v>
      </c>
    </row>
    <row r="29" spans="1:16" ht="14.45" customHeight="1" x14ac:dyDescent="0.25">
      <c r="A29" s="3"/>
      <c r="B29" s="2" t="s">
        <v>0</v>
      </c>
      <c r="C29" s="1"/>
      <c r="D29" s="1"/>
      <c r="E29" s="1"/>
      <c r="F29" s="1"/>
      <c r="G29" s="1"/>
      <c r="H29" s="1"/>
      <c r="I29" s="1"/>
      <c r="J29" s="1"/>
      <c r="K29" s="1"/>
      <c r="L29" s="1"/>
      <c r="M29" s="1"/>
      <c r="N29" s="1"/>
      <c r="O29" s="1"/>
    </row>
    <row r="30" spans="1:16" ht="34.15" customHeight="1" x14ac:dyDescent="0.25">
      <c r="B30" s="36" t="s">
        <v>52</v>
      </c>
      <c r="C30" s="37"/>
      <c r="D30" s="37"/>
      <c r="E30" s="37"/>
      <c r="F30" s="37"/>
      <c r="G30" s="37"/>
      <c r="H30" s="37"/>
      <c r="I30" s="37"/>
      <c r="J30" s="37"/>
      <c r="K30" s="37"/>
      <c r="L30" s="37"/>
      <c r="M30" s="37"/>
      <c r="N30" s="37"/>
      <c r="O30" s="37"/>
      <c r="P30" s="37"/>
    </row>
    <row r="31" spans="1:16" x14ac:dyDescent="0.25">
      <c r="B31" s="36" t="s">
        <v>56</v>
      </c>
      <c r="C31" s="37"/>
      <c r="D31" s="37"/>
      <c r="E31" s="37"/>
      <c r="F31" s="37"/>
      <c r="G31" s="37"/>
      <c r="H31" s="37"/>
      <c r="I31" s="37"/>
      <c r="J31" s="37"/>
      <c r="K31" s="37"/>
      <c r="L31" s="37"/>
      <c r="M31" s="37"/>
      <c r="N31" s="37"/>
      <c r="O31" s="37"/>
      <c r="P31" s="37"/>
    </row>
  </sheetData>
  <mergeCells count="12">
    <mergeCell ref="A28:B28"/>
    <mergeCell ref="B30:P30"/>
    <mergeCell ref="B31:P31"/>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orientation="landscape" r:id="rId1"/>
  <headerFooter>
    <oddFooter>&amp;C&amp;F - &amp;A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P32"/>
  <sheetViews>
    <sheetView workbookViewId="0">
      <selection activeCell="B24" sqref="B24"/>
    </sheetView>
  </sheetViews>
  <sheetFormatPr defaultColWidth="8.85546875" defaultRowHeight="15" x14ac:dyDescent="0.25"/>
  <cols>
    <col min="1" max="1" width="2.140625" customWidth="1"/>
    <col min="2" max="2" width="36.42578125" customWidth="1"/>
    <col min="3" max="3" width="5.42578125" bestFit="1" customWidth="1"/>
    <col min="4" max="4" width="4.85546875" bestFit="1" customWidth="1"/>
    <col min="5" max="5" width="5.85546875" bestFit="1" customWidth="1"/>
    <col min="6" max="6" width="4.85546875" bestFit="1" customWidth="1"/>
    <col min="7" max="7" width="7.85546875" bestFit="1" customWidth="1"/>
    <col min="8" max="8" width="4.85546875" bestFit="1" customWidth="1"/>
    <col min="9" max="9" width="11.28515625" bestFit="1" customWidth="1"/>
    <col min="10" max="10" width="4.85546875" bestFit="1" customWidth="1"/>
    <col min="11" max="11" width="11.28515625" customWidth="1"/>
    <col min="12" max="12" width="4.85546875" bestFit="1" customWidth="1"/>
    <col min="13" max="13" width="11" customWidth="1"/>
    <col min="14" max="14" width="4.85546875" bestFit="1" customWidth="1"/>
    <col min="15" max="15" width="7" bestFit="1" customWidth="1"/>
    <col min="16" max="16" width="4.7109375" style="3" bestFit="1" customWidth="1"/>
    <col min="17" max="16384" width="8.85546875" style="3"/>
  </cols>
  <sheetData>
    <row r="3" spans="1:16" x14ac:dyDescent="0.25">
      <c r="M3" s="38" t="s">
        <v>54</v>
      </c>
      <c r="N3" s="37"/>
      <c r="O3" s="37"/>
      <c r="P3" s="37"/>
    </row>
    <row r="4" spans="1:16" ht="14.45" x14ac:dyDescent="0.3">
      <c r="M4" s="39" t="s">
        <v>55</v>
      </c>
      <c r="N4" s="40"/>
      <c r="O4" s="40"/>
      <c r="P4" s="37"/>
    </row>
    <row r="5" spans="1:16" ht="14.45" x14ac:dyDescent="0.3">
      <c r="A5" s="16"/>
      <c r="B5" s="16"/>
      <c r="C5" s="16"/>
      <c r="D5" s="16"/>
      <c r="E5" s="16"/>
      <c r="F5" s="16"/>
      <c r="G5" s="16"/>
      <c r="H5" s="16"/>
      <c r="I5" s="16"/>
      <c r="J5" s="16"/>
      <c r="K5" s="16"/>
      <c r="L5" s="16"/>
      <c r="M5" s="16"/>
      <c r="N5" s="16"/>
      <c r="O5" s="16"/>
      <c r="P5" s="17"/>
    </row>
    <row r="6" spans="1:16" ht="16.149999999999999" customHeight="1" x14ac:dyDescent="0.25">
      <c r="A6" s="43" t="s">
        <v>60</v>
      </c>
      <c r="B6" s="44"/>
      <c r="C6" s="44"/>
      <c r="D6" s="44"/>
      <c r="E6" s="44"/>
      <c r="F6" s="44"/>
      <c r="G6" s="44"/>
      <c r="H6" s="44"/>
      <c r="I6" s="44"/>
      <c r="J6" s="44"/>
      <c r="K6" s="44"/>
      <c r="L6" s="44"/>
      <c r="M6" s="44"/>
      <c r="N6" s="44"/>
      <c r="O6" s="44"/>
      <c r="P6" s="44"/>
    </row>
    <row r="7" spans="1:16" ht="13.15" customHeight="1" x14ac:dyDescent="0.3">
      <c r="O7" s="45" t="s">
        <v>42</v>
      </c>
      <c r="P7" s="45"/>
    </row>
    <row r="8" spans="1:16" ht="39" customHeight="1" x14ac:dyDescent="0.25">
      <c r="A8" s="46" t="s">
        <v>39</v>
      </c>
      <c r="B8" s="47"/>
      <c r="C8" s="48" t="s">
        <v>51</v>
      </c>
      <c r="D8" s="48"/>
      <c r="E8" s="48" t="s">
        <v>44</v>
      </c>
      <c r="F8" s="48"/>
      <c r="G8" s="48" t="s">
        <v>45</v>
      </c>
      <c r="H8" s="48"/>
      <c r="I8" s="49" t="s">
        <v>46</v>
      </c>
      <c r="J8" s="50"/>
      <c r="K8" s="50"/>
      <c r="L8" s="50"/>
      <c r="M8" s="50"/>
      <c r="N8" s="50"/>
      <c r="O8" s="50"/>
      <c r="P8" s="51"/>
    </row>
    <row r="9" spans="1:16" ht="56.25" x14ac:dyDescent="0.25">
      <c r="A9" s="47"/>
      <c r="B9" s="47"/>
      <c r="C9" s="28" t="s">
        <v>38</v>
      </c>
      <c r="D9" s="28" t="s">
        <v>40</v>
      </c>
      <c r="E9" s="28" t="s">
        <v>35</v>
      </c>
      <c r="F9" s="28" t="s">
        <v>40</v>
      </c>
      <c r="G9" s="28" t="s">
        <v>37</v>
      </c>
      <c r="H9" s="28" t="s">
        <v>40</v>
      </c>
      <c r="I9" s="28" t="s">
        <v>47</v>
      </c>
      <c r="J9" s="28" t="s">
        <v>40</v>
      </c>
      <c r="K9" s="28" t="s">
        <v>48</v>
      </c>
      <c r="L9" s="28" t="s">
        <v>40</v>
      </c>
      <c r="M9" s="28" t="s">
        <v>49</v>
      </c>
      <c r="N9" s="28" t="s">
        <v>40</v>
      </c>
      <c r="O9" s="28" t="s">
        <v>50</v>
      </c>
      <c r="P9" s="28" t="s">
        <v>40</v>
      </c>
    </row>
    <row r="10" spans="1:16" s="4" customFormat="1" ht="12" customHeight="1" x14ac:dyDescent="0.2">
      <c r="A10" s="9" t="s">
        <v>1</v>
      </c>
      <c r="B10" s="6" t="s">
        <v>53</v>
      </c>
      <c r="C10" s="10">
        <v>55</v>
      </c>
      <c r="D10" s="13">
        <v>1.3832997987927567</v>
      </c>
      <c r="E10" s="10">
        <v>2330</v>
      </c>
      <c r="F10" s="13">
        <v>1.3777525485465598</v>
      </c>
      <c r="G10" s="14">
        <v>698.93841000000032</v>
      </c>
      <c r="H10" s="13">
        <v>0.92240643914451514</v>
      </c>
      <c r="I10" s="19">
        <v>286.64346999999987</v>
      </c>
      <c r="J10" s="20">
        <v>0.6839449458127359</v>
      </c>
      <c r="K10" s="19">
        <v>402.53745000000009</v>
      </c>
      <c r="L10" s="20">
        <v>1.1994467431481375</v>
      </c>
      <c r="M10" s="23">
        <v>9.7575000000000003</v>
      </c>
      <c r="N10" s="24">
        <v>4.702222456108494</v>
      </c>
      <c r="O10" s="18" t="s">
        <v>43</v>
      </c>
      <c r="P10" s="18" t="s">
        <v>43</v>
      </c>
    </row>
    <row r="11" spans="1:16" s="5" customFormat="1" ht="12" customHeight="1" x14ac:dyDescent="0.2">
      <c r="A11" s="9" t="s">
        <v>2</v>
      </c>
      <c r="B11" s="7" t="s">
        <v>19</v>
      </c>
      <c r="C11" s="10">
        <v>1</v>
      </c>
      <c r="D11" s="13">
        <v>2.5150905432595575E-2</v>
      </c>
      <c r="E11" s="10">
        <v>108</v>
      </c>
      <c r="F11" s="13">
        <v>6.3861491520613073E-2</v>
      </c>
      <c r="G11" s="14">
        <v>959.91435999999999</v>
      </c>
      <c r="H11" s="13">
        <v>1.2668229045979684</v>
      </c>
      <c r="I11" s="19">
        <v>72.699960000000004</v>
      </c>
      <c r="J11" s="20">
        <v>0.17346556055432938</v>
      </c>
      <c r="K11" s="19">
        <v>887.21440000000007</v>
      </c>
      <c r="L11" s="20">
        <v>2.6436457590570237</v>
      </c>
      <c r="M11" s="18" t="s">
        <v>43</v>
      </c>
      <c r="N11" s="18" t="s">
        <v>43</v>
      </c>
      <c r="O11" s="18" t="s">
        <v>43</v>
      </c>
      <c r="P11" s="18" t="s">
        <v>43</v>
      </c>
    </row>
    <row r="12" spans="1:16" s="5" customFormat="1" ht="12" customHeight="1" x14ac:dyDescent="0.2">
      <c r="A12" s="9" t="s">
        <v>3</v>
      </c>
      <c r="B12" s="6" t="s">
        <v>36</v>
      </c>
      <c r="C12" s="10">
        <v>422</v>
      </c>
      <c r="D12" s="13">
        <v>10.613682092555333</v>
      </c>
      <c r="E12" s="10">
        <v>22888</v>
      </c>
      <c r="F12" s="13">
        <v>13.533905721516593</v>
      </c>
      <c r="G12" s="14">
        <v>6431.5395499999995</v>
      </c>
      <c r="H12" s="13">
        <v>8.4878630357896814</v>
      </c>
      <c r="I12" s="19">
        <v>2642.4512900000013</v>
      </c>
      <c r="J12" s="20">
        <v>6.305014394194453</v>
      </c>
      <c r="K12" s="19">
        <v>3745.9141600000021</v>
      </c>
      <c r="L12" s="20">
        <v>11.161755357978475</v>
      </c>
      <c r="M12" s="23">
        <v>23.546800000000005</v>
      </c>
      <c r="N12" s="24">
        <v>11.347403712989546</v>
      </c>
      <c r="O12" s="23">
        <v>19.627320000000001</v>
      </c>
      <c r="P12" s="24">
        <v>20.598707677020638</v>
      </c>
    </row>
    <row r="13" spans="1:16" s="5" customFormat="1" ht="12" customHeight="1" x14ac:dyDescent="0.2">
      <c r="A13" s="9" t="s">
        <v>4</v>
      </c>
      <c r="B13" s="6" t="s">
        <v>20</v>
      </c>
      <c r="C13" s="10">
        <v>6</v>
      </c>
      <c r="D13" s="13">
        <v>0.15090543259557343</v>
      </c>
      <c r="E13" s="10">
        <v>53</v>
      </c>
      <c r="F13" s="13">
        <v>3.1339435653634194E-2</v>
      </c>
      <c r="G13" s="14">
        <v>6.9471299999999996</v>
      </c>
      <c r="H13" s="13">
        <v>9.1683006025867608E-3</v>
      </c>
      <c r="I13" s="19">
        <v>0.29422000000000004</v>
      </c>
      <c r="J13" s="20">
        <v>7.0202290656411355E-4</v>
      </c>
      <c r="K13" s="19">
        <v>6.6529099999999994</v>
      </c>
      <c r="L13" s="20">
        <v>1.9823773494758494E-2</v>
      </c>
      <c r="M13" s="18" t="s">
        <v>43</v>
      </c>
      <c r="N13" s="18" t="s">
        <v>43</v>
      </c>
      <c r="O13" s="18" t="s">
        <v>43</v>
      </c>
      <c r="P13" s="18" t="s">
        <v>43</v>
      </c>
    </row>
    <row r="14" spans="1:16" s="5" customFormat="1" ht="12" customHeight="1" x14ac:dyDescent="0.2">
      <c r="A14" s="9" t="s">
        <v>5</v>
      </c>
      <c r="B14" s="6" t="s">
        <v>21</v>
      </c>
      <c r="C14" s="10">
        <v>6</v>
      </c>
      <c r="D14" s="13">
        <v>0.15090543259557343</v>
      </c>
      <c r="E14" s="10">
        <v>1119</v>
      </c>
      <c r="F14" s="13">
        <v>0.66167600936635207</v>
      </c>
      <c r="G14" s="14">
        <v>85.916110000000003</v>
      </c>
      <c r="H14" s="13">
        <v>0.11338563163276207</v>
      </c>
      <c r="I14" s="19">
        <v>4.7785500000000001</v>
      </c>
      <c r="J14" s="20">
        <v>1.1401847461633962E-2</v>
      </c>
      <c r="K14" s="19">
        <v>81.137559999999993</v>
      </c>
      <c r="L14" s="20">
        <v>0.24176677744887229</v>
      </c>
      <c r="M14" s="18" t="s">
        <v>43</v>
      </c>
      <c r="N14" s="18" t="s">
        <v>43</v>
      </c>
      <c r="O14" s="18" t="s">
        <v>43</v>
      </c>
      <c r="P14" s="18" t="s">
        <v>43</v>
      </c>
    </row>
    <row r="15" spans="1:16" s="5" customFormat="1" ht="12" customHeight="1" x14ac:dyDescent="0.2">
      <c r="A15" s="9" t="s">
        <v>6</v>
      </c>
      <c r="B15" s="7" t="s">
        <v>22</v>
      </c>
      <c r="C15" s="10">
        <v>771</v>
      </c>
      <c r="D15" s="13">
        <v>19.391348088531188</v>
      </c>
      <c r="E15" s="10">
        <v>31646</v>
      </c>
      <c r="F15" s="13">
        <v>18.712599635752973</v>
      </c>
      <c r="G15" s="14">
        <v>9982.7214700000022</v>
      </c>
      <c r="H15" s="13">
        <v>13.174446320834187</v>
      </c>
      <c r="I15" s="15">
        <v>4333.6849499999998</v>
      </c>
      <c r="J15" s="20">
        <v>10.340378304439382</v>
      </c>
      <c r="K15" s="15">
        <v>5569.5569599999972</v>
      </c>
      <c r="L15" s="20">
        <v>16.595690553636778</v>
      </c>
      <c r="M15" s="23">
        <v>20.190440000000002</v>
      </c>
      <c r="N15" s="24">
        <v>9.729945207964251</v>
      </c>
      <c r="O15" s="23">
        <v>59.289059999999999</v>
      </c>
      <c r="P15" s="24">
        <v>62.223371065705201</v>
      </c>
    </row>
    <row r="16" spans="1:16" s="5" customFormat="1" ht="12" customHeight="1" x14ac:dyDescent="0.2">
      <c r="A16" s="9" t="s">
        <v>7</v>
      </c>
      <c r="B16" s="6" t="s">
        <v>23</v>
      </c>
      <c r="C16" s="10">
        <v>536</v>
      </c>
      <c r="D16" s="13">
        <v>13.480885311871226</v>
      </c>
      <c r="E16" s="10">
        <v>24881</v>
      </c>
      <c r="F16" s="13">
        <v>14.712386764114571</v>
      </c>
      <c r="G16" s="14">
        <v>6334.8304600000001</v>
      </c>
      <c r="H16" s="13">
        <v>8.3602336394601746</v>
      </c>
      <c r="I16" s="15">
        <v>2450.0966199999989</v>
      </c>
      <c r="J16" s="20">
        <v>5.846047007461455</v>
      </c>
      <c r="K16" s="15">
        <v>3871.1414400000021</v>
      </c>
      <c r="L16" s="20">
        <v>11.534896920705869</v>
      </c>
      <c r="M16" s="23">
        <v>12.35328</v>
      </c>
      <c r="N16" s="24">
        <v>5.9531509733636616</v>
      </c>
      <c r="O16" s="23">
        <v>1.2391300000000001</v>
      </c>
      <c r="P16" s="24">
        <v>1.300456539345493</v>
      </c>
    </row>
    <row r="17" spans="1:16" s="5" customFormat="1" ht="12" customHeight="1" x14ac:dyDescent="0.2">
      <c r="A17" s="9" t="s">
        <v>8</v>
      </c>
      <c r="B17" s="7" t="s">
        <v>24</v>
      </c>
      <c r="C17" s="10">
        <v>236</v>
      </c>
      <c r="D17" s="13">
        <v>5.9356136820925549</v>
      </c>
      <c r="E17" s="10">
        <v>11127</v>
      </c>
      <c r="F17" s="13">
        <v>6.5795075569431631</v>
      </c>
      <c r="G17" s="14">
        <v>2686.050200000001</v>
      </c>
      <c r="H17" s="13">
        <v>3.5448473926986099</v>
      </c>
      <c r="I17" s="19">
        <v>1097.3302400000005</v>
      </c>
      <c r="J17" s="20">
        <v>2.6182821172778756</v>
      </c>
      <c r="K17" s="19">
        <v>1583.2002900000005</v>
      </c>
      <c r="L17" s="20">
        <v>4.7174851224195082</v>
      </c>
      <c r="M17" s="23">
        <v>1.0598599999999998</v>
      </c>
      <c r="N17" s="24">
        <v>0.51075557185048903</v>
      </c>
      <c r="O17" s="23">
        <v>4.4597700000000007</v>
      </c>
      <c r="P17" s="24">
        <v>4.6804911998554219</v>
      </c>
    </row>
    <row r="18" spans="1:16" s="5" customFormat="1" ht="12" customHeight="1" x14ac:dyDescent="0.2">
      <c r="A18" s="9" t="s">
        <v>9</v>
      </c>
      <c r="B18" s="7" t="s">
        <v>25</v>
      </c>
      <c r="C18" s="10">
        <v>554</v>
      </c>
      <c r="D18" s="13">
        <v>13.933601609657947</v>
      </c>
      <c r="E18" s="10">
        <v>26512</v>
      </c>
      <c r="F18" s="13">
        <v>15.676813548097165</v>
      </c>
      <c r="G18" s="14">
        <v>10580.696190000004</v>
      </c>
      <c r="H18" s="13">
        <v>13.963608461992862</v>
      </c>
      <c r="I18" s="19">
        <v>3229.6686899999995</v>
      </c>
      <c r="J18" s="20">
        <v>7.7061430256029917</v>
      </c>
      <c r="K18" s="19">
        <v>7346.0749199999982</v>
      </c>
      <c r="L18" s="20">
        <v>21.889207172441246</v>
      </c>
      <c r="M18" s="23">
        <v>4.9526100000000008</v>
      </c>
      <c r="N18" s="24">
        <v>2.3867049918880339</v>
      </c>
      <c r="O18" s="18" t="s">
        <v>43</v>
      </c>
      <c r="P18" s="18" t="s">
        <v>43</v>
      </c>
    </row>
    <row r="19" spans="1:16" s="5" customFormat="1" ht="12" customHeight="1" x14ac:dyDescent="0.2">
      <c r="A19" s="9" t="s">
        <v>10</v>
      </c>
      <c r="B19" s="6" t="s">
        <v>26</v>
      </c>
      <c r="C19" s="10">
        <v>126</v>
      </c>
      <c r="D19" s="13">
        <v>3.169014084507042</v>
      </c>
      <c r="E19" s="10">
        <v>2734</v>
      </c>
      <c r="F19" s="13">
        <v>1.6166418316421862</v>
      </c>
      <c r="G19" s="14">
        <v>813.02233000000035</v>
      </c>
      <c r="H19" s="13">
        <v>1.0729658316535742</v>
      </c>
      <c r="I19" s="19">
        <v>396.98361</v>
      </c>
      <c r="J19" s="20">
        <v>0.94722176517746737</v>
      </c>
      <c r="K19" s="19">
        <v>400.08302999999995</v>
      </c>
      <c r="L19" s="20">
        <v>1.1921332718790223</v>
      </c>
      <c r="M19" s="25">
        <v>15.955680000000001</v>
      </c>
      <c r="N19" s="26">
        <v>7.6891782524705272</v>
      </c>
      <c r="O19" s="18" t="s">
        <v>43</v>
      </c>
      <c r="P19" s="18" t="s">
        <v>43</v>
      </c>
    </row>
    <row r="20" spans="1:16" s="5" customFormat="1" ht="12" customHeight="1" x14ac:dyDescent="0.2">
      <c r="A20" s="9" t="s">
        <v>11</v>
      </c>
      <c r="B20" s="6" t="s">
        <v>27</v>
      </c>
      <c r="C20" s="10">
        <v>57</v>
      </c>
      <c r="D20" s="13">
        <v>1.4336016096579478</v>
      </c>
      <c r="E20" s="10">
        <v>2491</v>
      </c>
      <c r="F20" s="13">
        <v>1.4729534757208069</v>
      </c>
      <c r="G20" s="14">
        <v>1249.2616800000001</v>
      </c>
      <c r="H20" s="13">
        <v>1.6486817741329942</v>
      </c>
      <c r="I20" s="19">
        <v>930.04879000000005</v>
      </c>
      <c r="J20" s="20">
        <v>2.2191406253899695</v>
      </c>
      <c r="K20" s="19">
        <v>319.00901999999996</v>
      </c>
      <c r="L20" s="20">
        <v>0.95055585529713793</v>
      </c>
      <c r="M20" s="25">
        <v>0.20388000000000001</v>
      </c>
      <c r="N20" s="26">
        <v>9.8251510566374559E-2</v>
      </c>
      <c r="O20" s="18" t="s">
        <v>43</v>
      </c>
      <c r="P20" s="18" t="s">
        <v>43</v>
      </c>
    </row>
    <row r="21" spans="1:16" s="5" customFormat="1" ht="12" customHeight="1" x14ac:dyDescent="0.2">
      <c r="A21" s="9" t="s">
        <v>12</v>
      </c>
      <c r="B21" s="6" t="s">
        <v>28</v>
      </c>
      <c r="C21" s="10">
        <v>25</v>
      </c>
      <c r="D21" s="13">
        <v>0.6287726358148894</v>
      </c>
      <c r="E21" s="10">
        <v>1045</v>
      </c>
      <c r="F21" s="13">
        <v>0.61791906147259867</v>
      </c>
      <c r="G21" s="14">
        <v>2657.3227799999995</v>
      </c>
      <c r="H21" s="13">
        <v>3.5069351005582909</v>
      </c>
      <c r="I21" s="19">
        <v>2537.7316700000006</v>
      </c>
      <c r="J21" s="20">
        <v>6.0551484027367337</v>
      </c>
      <c r="K21" s="19">
        <v>119.59111</v>
      </c>
      <c r="L21" s="20">
        <v>0.35634738432155971</v>
      </c>
      <c r="M21" s="18" t="s">
        <v>43</v>
      </c>
      <c r="N21" s="18" t="s">
        <v>43</v>
      </c>
      <c r="O21" s="18" t="s">
        <v>43</v>
      </c>
      <c r="P21" s="18" t="s">
        <v>43</v>
      </c>
    </row>
    <row r="22" spans="1:16" s="5" customFormat="1" ht="12" customHeight="1" x14ac:dyDescent="0.2">
      <c r="A22" s="9" t="s">
        <v>13</v>
      </c>
      <c r="B22" s="6" t="s">
        <v>29</v>
      </c>
      <c r="C22" s="10">
        <v>459</v>
      </c>
      <c r="D22" s="13">
        <v>11.544265593561368</v>
      </c>
      <c r="E22" s="10">
        <v>20506</v>
      </c>
      <c r="F22" s="13">
        <v>12.125405047423071</v>
      </c>
      <c r="G22" s="14">
        <v>25344.576119999962</v>
      </c>
      <c r="H22" s="13">
        <v>33.44786876210776</v>
      </c>
      <c r="I22" s="19">
        <v>20337.837420000011</v>
      </c>
      <c r="J22" s="20">
        <v>48.527046899656028</v>
      </c>
      <c r="K22" s="19">
        <v>4994.2307000000001</v>
      </c>
      <c r="L22" s="20">
        <v>14.88138245931016</v>
      </c>
      <c r="M22" s="23">
        <v>12.50802</v>
      </c>
      <c r="N22" s="24">
        <v>6.0277214988935857</v>
      </c>
      <c r="O22" s="18" t="s">
        <v>43</v>
      </c>
      <c r="P22" s="18" t="s">
        <v>43</v>
      </c>
    </row>
    <row r="23" spans="1:16" s="5" customFormat="1" ht="12" customHeight="1" x14ac:dyDescent="0.2">
      <c r="A23" s="9" t="s">
        <v>14</v>
      </c>
      <c r="B23" s="6" t="s">
        <v>30</v>
      </c>
      <c r="C23" s="10">
        <v>199</v>
      </c>
      <c r="D23" s="13">
        <v>5.0050301810865196</v>
      </c>
      <c r="E23" s="10">
        <v>4984</v>
      </c>
      <c r="F23" s="13">
        <v>2.9470895716549586</v>
      </c>
      <c r="G23" s="14">
        <v>2035.9845600000003</v>
      </c>
      <c r="H23" s="13">
        <v>2.6869395661669411</v>
      </c>
      <c r="I23" s="19">
        <v>564.67939000000024</v>
      </c>
      <c r="J23" s="20">
        <v>1.3473518681416992</v>
      </c>
      <c r="K23" s="19">
        <v>1417.5771900000007</v>
      </c>
      <c r="L23" s="20">
        <v>4.2239755424162118</v>
      </c>
      <c r="M23" s="23">
        <v>43.059010000000001</v>
      </c>
      <c r="N23" s="24">
        <v>20.750504100415085</v>
      </c>
      <c r="O23" s="23">
        <v>10.668950000000001</v>
      </c>
      <c r="P23" s="24">
        <v>11.196973518073241</v>
      </c>
    </row>
    <row r="24" spans="1:16" s="5" customFormat="1" ht="12" customHeight="1" x14ac:dyDescent="0.2">
      <c r="A24" s="9" t="s">
        <v>61</v>
      </c>
      <c r="B24" s="6" t="s">
        <v>62</v>
      </c>
      <c r="C24" s="10">
        <v>1</v>
      </c>
      <c r="D24" s="13">
        <v>2.5150905432595575E-2</v>
      </c>
      <c r="E24" s="10">
        <v>1</v>
      </c>
      <c r="F24" s="13">
        <v>5.9131010667234322E-4</v>
      </c>
      <c r="G24" s="14">
        <v>0.11956</v>
      </c>
      <c r="H24" s="13">
        <v>1.5778631176403392E-4</v>
      </c>
      <c r="I24" s="18" t="s">
        <v>43</v>
      </c>
      <c r="J24" s="18" t="s">
        <v>43</v>
      </c>
      <c r="K24" s="19">
        <v>0.11956</v>
      </c>
      <c r="L24" s="20">
        <v>3.5625468539831825E-4</v>
      </c>
      <c r="M24" s="18" t="s">
        <v>43</v>
      </c>
      <c r="N24" s="18" t="s">
        <v>43</v>
      </c>
      <c r="O24" s="18" t="s">
        <v>43</v>
      </c>
      <c r="P24" s="18" t="s">
        <v>43</v>
      </c>
    </row>
    <row r="25" spans="1:16" s="5" customFormat="1" ht="12" customHeight="1" x14ac:dyDescent="0.2">
      <c r="A25" s="9" t="s">
        <v>15</v>
      </c>
      <c r="B25" s="7" t="s">
        <v>31</v>
      </c>
      <c r="C25" s="10">
        <v>92</v>
      </c>
      <c r="D25" s="13">
        <v>2.3138832997987926</v>
      </c>
      <c r="E25" s="10">
        <v>1341</v>
      </c>
      <c r="F25" s="13">
        <v>0.79294685304761237</v>
      </c>
      <c r="G25" s="14">
        <v>513.83963000000006</v>
      </c>
      <c r="H25" s="13">
        <v>0.6781269660078274</v>
      </c>
      <c r="I25" s="19">
        <v>260.54264000000001</v>
      </c>
      <c r="J25" s="20">
        <v>0.62166712465735652</v>
      </c>
      <c r="K25" s="19">
        <v>251.00248999999999</v>
      </c>
      <c r="L25" s="20">
        <v>0.74791580051141293</v>
      </c>
      <c r="M25" s="23">
        <v>2.2944900000000001</v>
      </c>
      <c r="N25" s="24">
        <v>1.1057342970347301</v>
      </c>
      <c r="O25" s="18" t="s">
        <v>43</v>
      </c>
      <c r="P25" s="18" t="s">
        <v>43</v>
      </c>
    </row>
    <row r="26" spans="1:16" s="5" customFormat="1" ht="12" customHeight="1" x14ac:dyDescent="0.2">
      <c r="A26" s="9" t="s">
        <v>16</v>
      </c>
      <c r="B26" s="6" t="s">
        <v>32</v>
      </c>
      <c r="C26" s="10">
        <v>25</v>
      </c>
      <c r="D26" s="13">
        <v>0.6287726358148894</v>
      </c>
      <c r="E26" s="10">
        <v>1221</v>
      </c>
      <c r="F26" s="13">
        <v>0.72198964024693113</v>
      </c>
      <c r="G26" s="14">
        <v>2183.0671299999999</v>
      </c>
      <c r="H26" s="13">
        <v>2.8810480994981162</v>
      </c>
      <c r="I26" s="19">
        <v>1385.2615200000002</v>
      </c>
      <c r="J26" s="20">
        <v>3.3052998389702326</v>
      </c>
      <c r="K26" s="19">
        <v>771.05218000000013</v>
      </c>
      <c r="L26" s="20">
        <v>2.2975154885545965</v>
      </c>
      <c r="M26" s="25">
        <v>26.753419999999998</v>
      </c>
      <c r="N26" s="24">
        <v>12.892701235121914</v>
      </c>
      <c r="O26" s="18" t="s">
        <v>43</v>
      </c>
      <c r="P26" s="18" t="s">
        <v>43</v>
      </c>
    </row>
    <row r="27" spans="1:16" s="5" customFormat="1" ht="12" customHeight="1" x14ac:dyDescent="0.2">
      <c r="A27" s="9" t="s">
        <v>17</v>
      </c>
      <c r="B27" s="6" t="s">
        <v>33</v>
      </c>
      <c r="C27" s="10">
        <v>153</v>
      </c>
      <c r="D27" s="13">
        <v>3.8480885311871229</v>
      </c>
      <c r="E27" s="10">
        <v>3871</v>
      </c>
      <c r="F27" s="13">
        <v>2.288961422928641</v>
      </c>
      <c r="G27" s="14">
        <v>1231.6631599999992</v>
      </c>
      <c r="H27" s="13">
        <v>1.6254565686854725</v>
      </c>
      <c r="I27" s="19">
        <v>772.9419200000001</v>
      </c>
      <c r="J27" s="20">
        <v>1.8442761650589576</v>
      </c>
      <c r="K27" s="19">
        <v>427.02932000000004</v>
      </c>
      <c r="L27" s="20">
        <v>1.2724255273708414</v>
      </c>
      <c r="M27" s="23">
        <v>31.69191</v>
      </c>
      <c r="N27" s="24">
        <v>15.272601678603056</v>
      </c>
      <c r="O27" s="18" t="s">
        <v>43</v>
      </c>
      <c r="P27" s="18" t="s">
        <v>43</v>
      </c>
    </row>
    <row r="28" spans="1:16" s="5" customFormat="1" ht="12" customHeight="1" x14ac:dyDescent="0.2">
      <c r="A28" s="9" t="s">
        <v>18</v>
      </c>
      <c r="B28" s="7" t="s">
        <v>34</v>
      </c>
      <c r="C28" s="10">
        <v>252</v>
      </c>
      <c r="D28" s="13">
        <v>6.3380281690140841</v>
      </c>
      <c r="E28" s="10">
        <v>10258</v>
      </c>
      <c r="F28" s="13">
        <v>6.0656590742448966</v>
      </c>
      <c r="G28" s="14">
        <v>1976.9554800000005</v>
      </c>
      <c r="H28" s="13">
        <v>2.6090374181239162</v>
      </c>
      <c r="I28" s="19">
        <v>606.63840999999991</v>
      </c>
      <c r="J28" s="20">
        <v>1.4474680845001437</v>
      </c>
      <c r="K28" s="19">
        <v>1367.1356800000001</v>
      </c>
      <c r="L28" s="20">
        <v>4.0736742353229838</v>
      </c>
      <c r="M28" s="23">
        <v>3.1813600000000002</v>
      </c>
      <c r="N28" s="24">
        <v>1.53312451273024</v>
      </c>
      <c r="O28" s="18" t="s">
        <v>43</v>
      </c>
      <c r="P28" s="18" t="s">
        <v>43</v>
      </c>
    </row>
    <row r="29" spans="1:16" s="5" customFormat="1" ht="12" customHeight="1" x14ac:dyDescent="0.2">
      <c r="A29" s="41" t="s">
        <v>41</v>
      </c>
      <c r="B29" s="42"/>
      <c r="C29" s="11">
        <f>SUM(C10:C28)</f>
        <v>3976</v>
      </c>
      <c r="D29" s="12">
        <f t="shared" ref="D29:P29" si="0">SUM(D10:D28)</f>
        <v>99.999999999999957</v>
      </c>
      <c r="E29" s="11">
        <f t="shared" si="0"/>
        <v>169116</v>
      </c>
      <c r="F29" s="12">
        <f t="shared" si="0"/>
        <v>99.999999999999986</v>
      </c>
      <c r="G29" s="11">
        <f t="shared" si="0"/>
        <v>75773.366309999969</v>
      </c>
      <c r="H29" s="12">
        <f t="shared" si="0"/>
        <v>100.00000000000001</v>
      </c>
      <c r="I29" s="11">
        <f t="shared" si="0"/>
        <v>41910.313360000007</v>
      </c>
      <c r="J29" s="12">
        <f t="shared" si="0"/>
        <v>100</v>
      </c>
      <c r="K29" s="11">
        <f t="shared" si="0"/>
        <v>33560.260370000004</v>
      </c>
      <c r="L29" s="12">
        <f t="shared" si="0"/>
        <v>100</v>
      </c>
      <c r="M29" s="11">
        <f t="shared" si="0"/>
        <v>207.50826000000004</v>
      </c>
      <c r="N29" s="12">
        <f t="shared" si="0"/>
        <v>99.999999999999986</v>
      </c>
      <c r="O29" s="11">
        <f t="shared" si="0"/>
        <v>95.284230000000008</v>
      </c>
      <c r="P29" s="12">
        <f t="shared" si="0"/>
        <v>99.999999999999986</v>
      </c>
    </row>
    <row r="30" spans="1:16" ht="14.45" customHeight="1" x14ac:dyDescent="0.25">
      <c r="A30" s="3"/>
      <c r="B30" s="2" t="s">
        <v>0</v>
      </c>
      <c r="C30" s="1"/>
      <c r="D30" s="1"/>
      <c r="E30" s="1"/>
      <c r="F30" s="1"/>
      <c r="G30" s="1"/>
      <c r="H30" s="1"/>
      <c r="I30" s="1"/>
      <c r="J30" s="1"/>
      <c r="K30" s="1"/>
      <c r="L30" s="1"/>
      <c r="M30" s="1"/>
      <c r="N30" s="1"/>
      <c r="O30" s="1"/>
    </row>
    <row r="31" spans="1:16" ht="34.15" customHeight="1" x14ac:dyDescent="0.25">
      <c r="B31" s="36" t="s">
        <v>52</v>
      </c>
      <c r="C31" s="37"/>
      <c r="D31" s="37"/>
      <c r="E31" s="37"/>
      <c r="F31" s="37"/>
      <c r="G31" s="37"/>
      <c r="H31" s="37"/>
      <c r="I31" s="37"/>
      <c r="J31" s="37"/>
      <c r="K31" s="37"/>
      <c r="L31" s="37"/>
      <c r="M31" s="37"/>
      <c r="N31" s="37"/>
      <c r="O31" s="37"/>
      <c r="P31" s="37"/>
    </row>
    <row r="32" spans="1:16" x14ac:dyDescent="0.25">
      <c r="B32" s="36" t="s">
        <v>56</v>
      </c>
      <c r="C32" s="37"/>
      <c r="D32" s="37"/>
      <c r="E32" s="37"/>
      <c r="F32" s="37"/>
      <c r="G32" s="37"/>
      <c r="H32" s="37"/>
      <c r="I32" s="37"/>
      <c r="J32" s="37"/>
      <c r="K32" s="37"/>
      <c r="L32" s="37"/>
      <c r="M32" s="37"/>
      <c r="N32" s="37"/>
      <c r="O32" s="37"/>
      <c r="P32" s="37"/>
    </row>
  </sheetData>
  <mergeCells count="12">
    <mergeCell ref="A29:B29"/>
    <mergeCell ref="B31:P31"/>
    <mergeCell ref="B32:P32"/>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orientation="landscape" r:id="rId1"/>
  <headerFooter>
    <oddFooter>&amp;C&amp;F - &amp;A</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P31"/>
  <sheetViews>
    <sheetView topLeftCell="A4" workbookViewId="0">
      <selection activeCell="R19" sqref="R19"/>
    </sheetView>
  </sheetViews>
  <sheetFormatPr defaultColWidth="8.85546875" defaultRowHeight="15" x14ac:dyDescent="0.25"/>
  <cols>
    <col min="1" max="1" width="2.140625" customWidth="1"/>
    <col min="2" max="2" width="33.7109375" customWidth="1"/>
    <col min="3" max="3" width="5.42578125" bestFit="1" customWidth="1"/>
    <col min="4" max="4" width="4.85546875" bestFit="1" customWidth="1"/>
    <col min="5" max="5" width="5.85546875" bestFit="1" customWidth="1"/>
    <col min="6" max="6" width="4.85546875" bestFit="1" customWidth="1"/>
    <col min="7" max="7" width="7.85546875" bestFit="1" customWidth="1"/>
    <col min="8" max="8" width="4.85546875" bestFit="1" customWidth="1"/>
    <col min="9" max="9" width="11.28515625" bestFit="1" customWidth="1"/>
    <col min="10" max="10" width="4.85546875" bestFit="1" customWidth="1"/>
    <col min="11" max="11" width="11.28515625" customWidth="1"/>
    <col min="12" max="12" width="4.85546875" bestFit="1" customWidth="1"/>
    <col min="13" max="13" width="11" customWidth="1"/>
    <col min="14" max="14" width="4.85546875" bestFit="1" customWidth="1"/>
    <col min="15" max="15" width="7" bestFit="1" customWidth="1"/>
    <col min="16" max="16" width="4.7109375" style="3" bestFit="1" customWidth="1"/>
    <col min="17" max="16384" width="8.85546875" style="3"/>
  </cols>
  <sheetData>
    <row r="3" spans="1:16" x14ac:dyDescent="0.25">
      <c r="M3" s="38" t="s">
        <v>54</v>
      </c>
      <c r="N3" s="37"/>
      <c r="O3" s="37"/>
      <c r="P3" s="37"/>
    </row>
    <row r="4" spans="1:16" ht="14.45" x14ac:dyDescent="0.3">
      <c r="M4" s="39" t="s">
        <v>55</v>
      </c>
      <c r="N4" s="40"/>
      <c r="O4" s="40"/>
      <c r="P4" s="37"/>
    </row>
    <row r="5" spans="1:16" ht="14.45" x14ac:dyDescent="0.3">
      <c r="A5" s="16"/>
      <c r="B5" s="16"/>
      <c r="C5" s="16"/>
      <c r="D5" s="16"/>
      <c r="E5" s="16"/>
      <c r="F5" s="16"/>
      <c r="G5" s="16"/>
      <c r="H5" s="16"/>
      <c r="I5" s="16"/>
      <c r="J5" s="16"/>
      <c r="K5" s="16"/>
      <c r="L5" s="16"/>
      <c r="M5" s="16"/>
      <c r="N5" s="16"/>
      <c r="O5" s="16"/>
      <c r="P5" s="17"/>
    </row>
    <row r="6" spans="1:16" ht="16.149999999999999" customHeight="1" x14ac:dyDescent="0.25">
      <c r="A6" s="43" t="s">
        <v>63</v>
      </c>
      <c r="B6" s="44"/>
      <c r="C6" s="44"/>
      <c r="D6" s="44"/>
      <c r="E6" s="44"/>
      <c r="F6" s="44"/>
      <c r="G6" s="44"/>
      <c r="H6" s="44"/>
      <c r="I6" s="44"/>
      <c r="J6" s="44"/>
      <c r="K6" s="44"/>
      <c r="L6" s="44"/>
      <c r="M6" s="44"/>
      <c r="N6" s="44"/>
      <c r="O6" s="44"/>
      <c r="P6" s="44"/>
    </row>
    <row r="7" spans="1:16" ht="13.15" customHeight="1" x14ac:dyDescent="0.3">
      <c r="O7" s="45" t="s">
        <v>42</v>
      </c>
      <c r="P7" s="45"/>
    </row>
    <row r="8" spans="1:16" ht="39" customHeight="1" x14ac:dyDescent="0.25">
      <c r="A8" s="46" t="s">
        <v>39</v>
      </c>
      <c r="B8" s="47"/>
      <c r="C8" s="48" t="s">
        <v>51</v>
      </c>
      <c r="D8" s="48"/>
      <c r="E8" s="48" t="s">
        <v>44</v>
      </c>
      <c r="F8" s="48"/>
      <c r="G8" s="48" t="s">
        <v>45</v>
      </c>
      <c r="H8" s="48"/>
      <c r="I8" s="49" t="s">
        <v>46</v>
      </c>
      <c r="J8" s="50"/>
      <c r="K8" s="50"/>
      <c r="L8" s="50"/>
      <c r="M8" s="50"/>
      <c r="N8" s="50"/>
      <c r="O8" s="50"/>
      <c r="P8" s="51"/>
    </row>
    <row r="9" spans="1:16" ht="56.25" x14ac:dyDescent="0.25">
      <c r="A9" s="47"/>
      <c r="B9" s="47"/>
      <c r="C9" s="29" t="s">
        <v>38</v>
      </c>
      <c r="D9" s="29" t="s">
        <v>40</v>
      </c>
      <c r="E9" s="29" t="s">
        <v>35</v>
      </c>
      <c r="F9" s="29" t="s">
        <v>40</v>
      </c>
      <c r="G9" s="29" t="s">
        <v>37</v>
      </c>
      <c r="H9" s="29" t="s">
        <v>40</v>
      </c>
      <c r="I9" s="29" t="s">
        <v>47</v>
      </c>
      <c r="J9" s="29" t="s">
        <v>40</v>
      </c>
      <c r="K9" s="29" t="s">
        <v>48</v>
      </c>
      <c r="L9" s="29" t="s">
        <v>40</v>
      </c>
      <c r="M9" s="29" t="s">
        <v>49</v>
      </c>
      <c r="N9" s="29" t="s">
        <v>40</v>
      </c>
      <c r="O9" s="29" t="s">
        <v>50</v>
      </c>
      <c r="P9" s="29" t="s">
        <v>40</v>
      </c>
    </row>
    <row r="10" spans="1:16" s="4" customFormat="1" ht="12" customHeight="1" x14ac:dyDescent="0.2">
      <c r="A10" s="9" t="s">
        <v>1</v>
      </c>
      <c r="B10" s="6" t="s">
        <v>53</v>
      </c>
      <c r="C10" s="10">
        <v>58</v>
      </c>
      <c r="D10" s="13">
        <v>1.4739517153748412</v>
      </c>
      <c r="E10" s="10">
        <v>2309</v>
      </c>
      <c r="F10" s="13">
        <v>1.3760019069753584</v>
      </c>
      <c r="G10" s="14">
        <v>701.37462000000028</v>
      </c>
      <c r="H10" s="13">
        <v>0.93933710656997971</v>
      </c>
      <c r="I10" s="19">
        <v>284.40580999999992</v>
      </c>
      <c r="J10" s="20">
        <v>0.68867566760258614</v>
      </c>
      <c r="K10" s="19">
        <v>407.21131000000008</v>
      </c>
      <c r="L10" s="20">
        <v>1.231329510794577</v>
      </c>
      <c r="M10" s="23">
        <v>9.7575000000000003</v>
      </c>
      <c r="N10" s="24">
        <v>5.058631391230171</v>
      </c>
      <c r="O10" s="18" t="s">
        <v>43</v>
      </c>
      <c r="P10" s="18" t="s">
        <v>43</v>
      </c>
    </row>
    <row r="11" spans="1:16" s="5" customFormat="1" ht="12" customHeight="1" x14ac:dyDescent="0.2">
      <c r="A11" s="9" t="s">
        <v>2</v>
      </c>
      <c r="B11" s="7" t="s">
        <v>19</v>
      </c>
      <c r="C11" s="10">
        <v>1</v>
      </c>
      <c r="D11" s="13">
        <v>2.5412960609911054E-2</v>
      </c>
      <c r="E11" s="10">
        <v>108</v>
      </c>
      <c r="F11" s="13">
        <v>6.4360418342719231E-2</v>
      </c>
      <c r="G11" s="14">
        <v>961.37306999999998</v>
      </c>
      <c r="H11" s="13">
        <v>1.2875478697933185</v>
      </c>
      <c r="I11" s="19">
        <v>72.699960000000004</v>
      </c>
      <c r="J11" s="20">
        <v>0.17603962973780785</v>
      </c>
      <c r="K11" s="19">
        <v>888.67310999999995</v>
      </c>
      <c r="L11" s="20">
        <v>2.6871783737848416</v>
      </c>
      <c r="M11" s="18" t="s">
        <v>43</v>
      </c>
      <c r="N11" s="18" t="s">
        <v>43</v>
      </c>
      <c r="O11" s="18" t="s">
        <v>43</v>
      </c>
      <c r="P11" s="18" t="s">
        <v>43</v>
      </c>
    </row>
    <row r="12" spans="1:16" s="5" customFormat="1" ht="12" customHeight="1" x14ac:dyDescent="0.2">
      <c r="A12" s="9" t="s">
        <v>3</v>
      </c>
      <c r="B12" s="6" t="s">
        <v>36</v>
      </c>
      <c r="C12" s="10">
        <v>403</v>
      </c>
      <c r="D12" s="13">
        <v>10.241423125794155</v>
      </c>
      <c r="E12" s="10">
        <v>23464</v>
      </c>
      <c r="F12" s="13">
        <v>13.982896814755222</v>
      </c>
      <c r="G12" s="14">
        <v>6264.9424499999959</v>
      </c>
      <c r="H12" s="13">
        <v>8.3905130667694152</v>
      </c>
      <c r="I12" s="19">
        <v>2553.0506500000033</v>
      </c>
      <c r="J12" s="20">
        <v>6.1820954389503129</v>
      </c>
      <c r="K12" s="19">
        <v>3669.4943800000015</v>
      </c>
      <c r="L12" s="20">
        <v>11.095852715360117</v>
      </c>
      <c r="M12" s="23">
        <v>22.770109999999999</v>
      </c>
      <c r="N12" s="24">
        <v>11.804826362056266</v>
      </c>
      <c r="O12" s="15">
        <v>19.627320000000001</v>
      </c>
      <c r="P12" s="20">
        <v>18.563989530863751</v>
      </c>
    </row>
    <row r="13" spans="1:16" s="5" customFormat="1" ht="12" customHeight="1" x14ac:dyDescent="0.2">
      <c r="A13" s="9" t="s">
        <v>4</v>
      </c>
      <c r="B13" s="6" t="s">
        <v>20</v>
      </c>
      <c r="C13" s="10">
        <v>9</v>
      </c>
      <c r="D13" s="13">
        <v>0.22871664548919948</v>
      </c>
      <c r="E13" s="10">
        <v>85</v>
      </c>
      <c r="F13" s="13">
        <v>5.0654032954917903E-2</v>
      </c>
      <c r="G13" s="14">
        <v>18.778650000000003</v>
      </c>
      <c r="H13" s="13">
        <v>2.5149873196566974E-2</v>
      </c>
      <c r="I13" s="19">
        <v>10.07451</v>
      </c>
      <c r="J13" s="20">
        <v>2.4394965419373579E-2</v>
      </c>
      <c r="K13" s="19">
        <v>8.7041399999999989</v>
      </c>
      <c r="L13" s="20">
        <v>2.6319662997787329E-2</v>
      </c>
      <c r="M13" s="18" t="s">
        <v>43</v>
      </c>
      <c r="N13" s="18" t="s">
        <v>43</v>
      </c>
      <c r="O13" s="18" t="s">
        <v>43</v>
      </c>
      <c r="P13" s="18" t="s">
        <v>43</v>
      </c>
    </row>
    <row r="14" spans="1:16" s="5" customFormat="1" ht="12" customHeight="1" x14ac:dyDescent="0.2">
      <c r="A14" s="9" t="s">
        <v>5</v>
      </c>
      <c r="B14" s="6" t="s">
        <v>21</v>
      </c>
      <c r="C14" s="10">
        <v>7</v>
      </c>
      <c r="D14" s="13">
        <v>0.17789072426937738</v>
      </c>
      <c r="E14" s="10">
        <v>1091</v>
      </c>
      <c r="F14" s="13">
        <v>0.65015941122135812</v>
      </c>
      <c r="G14" s="14">
        <v>89.089389999999995</v>
      </c>
      <c r="H14" s="13">
        <v>0.11931565163946831</v>
      </c>
      <c r="I14" s="19">
        <v>6.1189600000000004</v>
      </c>
      <c r="J14" s="20">
        <v>1.4816781918180652E-2</v>
      </c>
      <c r="K14" s="19">
        <v>82.970429999999993</v>
      </c>
      <c r="L14" s="20">
        <v>0.25088679138680031</v>
      </c>
      <c r="M14" s="18" t="s">
        <v>43</v>
      </c>
      <c r="N14" s="18" t="s">
        <v>43</v>
      </c>
      <c r="O14" s="18" t="s">
        <v>43</v>
      </c>
      <c r="P14" s="18" t="s">
        <v>43</v>
      </c>
    </row>
    <row r="15" spans="1:16" s="5" customFormat="1" ht="12" customHeight="1" x14ac:dyDescent="0.2">
      <c r="A15" s="9" t="s">
        <v>6</v>
      </c>
      <c r="B15" s="7" t="s">
        <v>22</v>
      </c>
      <c r="C15" s="10">
        <v>757</v>
      </c>
      <c r="D15" s="13">
        <v>19.237611181702668</v>
      </c>
      <c r="E15" s="10">
        <v>30941</v>
      </c>
      <c r="F15" s="13">
        <v>18.438663925389591</v>
      </c>
      <c r="G15" s="14">
        <v>9519.4259499999971</v>
      </c>
      <c r="H15" s="13">
        <v>12.749178218168449</v>
      </c>
      <c r="I15" s="15">
        <v>3940.9241900000006</v>
      </c>
      <c r="J15" s="20">
        <v>9.5427677708814471</v>
      </c>
      <c r="K15" s="15">
        <v>5495.2055800000044</v>
      </c>
      <c r="L15" s="20">
        <v>16.616455958792091</v>
      </c>
      <c r="M15" s="23">
        <v>14.842330000000002</v>
      </c>
      <c r="N15" s="24">
        <v>7.6947862113243461</v>
      </c>
      <c r="O15" s="15">
        <v>68.45384</v>
      </c>
      <c r="P15" s="20">
        <v>64.745282040921637</v>
      </c>
    </row>
    <row r="16" spans="1:16" s="5" customFormat="1" ht="12" customHeight="1" x14ac:dyDescent="0.2">
      <c r="A16" s="9" t="s">
        <v>7</v>
      </c>
      <c r="B16" s="6" t="s">
        <v>23</v>
      </c>
      <c r="C16" s="10">
        <v>534</v>
      </c>
      <c r="D16" s="13">
        <v>13.570520965692504</v>
      </c>
      <c r="E16" s="10">
        <v>23698</v>
      </c>
      <c r="F16" s="13">
        <v>14.122344387831113</v>
      </c>
      <c r="G16" s="14">
        <v>6428.6061200000004</v>
      </c>
      <c r="H16" s="13">
        <v>8.6097045713442864</v>
      </c>
      <c r="I16" s="15">
        <v>2716.4970099999991</v>
      </c>
      <c r="J16" s="20">
        <v>6.5778733279118988</v>
      </c>
      <c r="K16" s="15">
        <v>3701.4645599999944</v>
      </c>
      <c r="L16" s="20">
        <v>11.192524455885708</v>
      </c>
      <c r="M16" s="23">
        <v>10.644540000000001</v>
      </c>
      <c r="N16" s="24">
        <v>5.5185041444227725</v>
      </c>
      <c r="O16" s="18" t="s">
        <v>43</v>
      </c>
      <c r="P16" s="18" t="s">
        <v>43</v>
      </c>
    </row>
    <row r="17" spans="1:16" s="5" customFormat="1" ht="12" customHeight="1" x14ac:dyDescent="0.2">
      <c r="A17" s="9" t="s">
        <v>8</v>
      </c>
      <c r="B17" s="7" t="s">
        <v>24</v>
      </c>
      <c r="C17" s="10">
        <v>218</v>
      </c>
      <c r="D17" s="13">
        <v>5.5400254129606097</v>
      </c>
      <c r="E17" s="10">
        <v>11281</v>
      </c>
      <c r="F17" s="13">
        <v>6.7226840678168118</v>
      </c>
      <c r="G17" s="14">
        <v>2654.3970600000002</v>
      </c>
      <c r="H17" s="13">
        <v>3.5549812937745879</v>
      </c>
      <c r="I17" s="19">
        <v>1093.3413300000007</v>
      </c>
      <c r="J17" s="20">
        <v>2.6474760496462788</v>
      </c>
      <c r="K17" s="19">
        <v>1553.3200299999992</v>
      </c>
      <c r="L17" s="20">
        <v>4.6969441802766143</v>
      </c>
      <c r="M17" s="23">
        <v>0.75790000000000002</v>
      </c>
      <c r="N17" s="24">
        <v>0.39292203242770651</v>
      </c>
      <c r="O17" s="15">
        <v>6.9778100000000007</v>
      </c>
      <c r="P17" s="20">
        <v>6.5997798878479781</v>
      </c>
    </row>
    <row r="18" spans="1:16" s="5" customFormat="1" ht="12" customHeight="1" x14ac:dyDescent="0.2">
      <c r="A18" s="9" t="s">
        <v>9</v>
      </c>
      <c r="B18" s="7" t="s">
        <v>25</v>
      </c>
      <c r="C18" s="10">
        <v>549</v>
      </c>
      <c r="D18" s="13">
        <v>13.95171537484117</v>
      </c>
      <c r="E18" s="10">
        <v>27340</v>
      </c>
      <c r="F18" s="13">
        <v>16.292720717499478</v>
      </c>
      <c r="G18" s="14">
        <v>10377.150239999984</v>
      </c>
      <c r="H18" s="13">
        <v>13.897911334293154</v>
      </c>
      <c r="I18" s="19">
        <v>3178.3761700000018</v>
      </c>
      <c r="J18" s="20">
        <v>7.6962925995319953</v>
      </c>
      <c r="K18" s="19">
        <v>7197.2645499999971</v>
      </c>
      <c r="L18" s="20">
        <v>21.763158389217253</v>
      </c>
      <c r="M18" s="23">
        <v>1.50949</v>
      </c>
      <c r="N18" s="24">
        <v>0.78257273879047196</v>
      </c>
      <c r="O18" s="18" t="s">
        <v>43</v>
      </c>
      <c r="P18" s="18" t="s">
        <v>43</v>
      </c>
    </row>
    <row r="19" spans="1:16" s="5" customFormat="1" ht="12" customHeight="1" x14ac:dyDescent="0.2">
      <c r="A19" s="9" t="s">
        <v>10</v>
      </c>
      <c r="B19" s="6" t="s">
        <v>26</v>
      </c>
      <c r="C19" s="10">
        <v>122</v>
      </c>
      <c r="D19" s="13">
        <v>3.1003811944091488</v>
      </c>
      <c r="E19" s="10">
        <v>3109</v>
      </c>
      <c r="F19" s="13">
        <v>1.8527457465510562</v>
      </c>
      <c r="G19" s="14">
        <v>823.26212999999973</v>
      </c>
      <c r="H19" s="13">
        <v>1.1025786292963353</v>
      </c>
      <c r="I19" s="19">
        <v>397.36705000000001</v>
      </c>
      <c r="J19" s="20">
        <v>0.96220614635833324</v>
      </c>
      <c r="K19" s="19">
        <v>414.8070100000001</v>
      </c>
      <c r="L19" s="20">
        <v>1.2542974621639593</v>
      </c>
      <c r="M19" s="25">
        <v>11.08807</v>
      </c>
      <c r="N19" s="26">
        <v>5.7484457053709983</v>
      </c>
      <c r="O19" s="18" t="s">
        <v>43</v>
      </c>
      <c r="P19" s="18" t="s">
        <v>43</v>
      </c>
    </row>
    <row r="20" spans="1:16" s="5" customFormat="1" ht="12" customHeight="1" x14ac:dyDescent="0.2">
      <c r="A20" s="9" t="s">
        <v>11</v>
      </c>
      <c r="B20" s="6" t="s">
        <v>27</v>
      </c>
      <c r="C20" s="10">
        <v>60</v>
      </c>
      <c r="D20" s="13">
        <v>1.5247776365946633</v>
      </c>
      <c r="E20" s="10">
        <v>2551</v>
      </c>
      <c r="F20" s="13">
        <v>1.5202169184470069</v>
      </c>
      <c r="G20" s="14">
        <v>1245.2400299999999</v>
      </c>
      <c r="H20" s="13">
        <v>1.6677252546796095</v>
      </c>
      <c r="I20" s="19">
        <v>920.0360300000001</v>
      </c>
      <c r="J20" s="20">
        <v>2.2278251881657525</v>
      </c>
      <c r="K20" s="19">
        <v>325.20322000000004</v>
      </c>
      <c r="L20" s="20">
        <v>0.98335265243841385</v>
      </c>
      <c r="M20" s="25">
        <v>7.7000000000000007E-4</v>
      </c>
      <c r="N20" s="26">
        <v>3.9919509825746675E-4</v>
      </c>
      <c r="O20" s="18" t="s">
        <v>43</v>
      </c>
      <c r="P20" s="18" t="s">
        <v>43</v>
      </c>
    </row>
    <row r="21" spans="1:16" s="5" customFormat="1" ht="12" customHeight="1" x14ac:dyDescent="0.2">
      <c r="A21" s="9" t="s">
        <v>12</v>
      </c>
      <c r="B21" s="6" t="s">
        <v>28</v>
      </c>
      <c r="C21" s="10">
        <v>28</v>
      </c>
      <c r="D21" s="13">
        <v>0.71156289707750953</v>
      </c>
      <c r="E21" s="10">
        <v>929</v>
      </c>
      <c r="F21" s="13">
        <v>0.55361878370727924</v>
      </c>
      <c r="G21" s="14">
        <v>2660.3625400000014</v>
      </c>
      <c r="H21" s="13">
        <v>3.56297074272628</v>
      </c>
      <c r="I21" s="19">
        <v>2539.1913500000001</v>
      </c>
      <c r="J21" s="20">
        <v>6.1485357775636249</v>
      </c>
      <c r="K21" s="19">
        <v>121.17119000000001</v>
      </c>
      <c r="L21" s="20">
        <v>0.36639862017854252</v>
      </c>
      <c r="M21" s="18" t="s">
        <v>43</v>
      </c>
      <c r="N21" s="18" t="s">
        <v>43</v>
      </c>
      <c r="O21" s="18" t="s">
        <v>43</v>
      </c>
      <c r="P21" s="18" t="s">
        <v>43</v>
      </c>
    </row>
    <row r="22" spans="1:16" s="5" customFormat="1" ht="12" customHeight="1" x14ac:dyDescent="0.2">
      <c r="A22" s="9" t="s">
        <v>13</v>
      </c>
      <c r="B22" s="6" t="s">
        <v>29</v>
      </c>
      <c r="C22" s="10">
        <v>473</v>
      </c>
      <c r="D22" s="13">
        <v>12.020330368487929</v>
      </c>
      <c r="E22" s="10">
        <v>20476</v>
      </c>
      <c r="F22" s="13">
        <v>12.202258573939991</v>
      </c>
      <c r="G22" s="14">
        <v>24976.814249999996</v>
      </c>
      <c r="H22" s="13">
        <v>33.450951545596027</v>
      </c>
      <c r="I22" s="19">
        <v>19951.623519999994</v>
      </c>
      <c r="J22" s="20">
        <v>48.311944286199562</v>
      </c>
      <c r="K22" s="19">
        <v>5010.4768400000021</v>
      </c>
      <c r="L22" s="20">
        <v>15.150728490927129</v>
      </c>
      <c r="M22" s="23">
        <v>14.713879999999998</v>
      </c>
      <c r="N22" s="24">
        <v>7.6281932108423032</v>
      </c>
      <c r="O22" s="18" t="s">
        <v>43</v>
      </c>
      <c r="P22" s="18" t="s">
        <v>43</v>
      </c>
    </row>
    <row r="23" spans="1:16" s="5" customFormat="1" ht="12" customHeight="1" x14ac:dyDescent="0.2">
      <c r="A23" s="9" t="s">
        <v>14</v>
      </c>
      <c r="B23" s="6" t="s">
        <v>30</v>
      </c>
      <c r="C23" s="10">
        <v>200</v>
      </c>
      <c r="D23" s="13">
        <v>5.082592121982211</v>
      </c>
      <c r="E23" s="10">
        <v>4392</v>
      </c>
      <c r="F23" s="13">
        <v>2.6173236792705818</v>
      </c>
      <c r="G23" s="14">
        <v>1972.2699399999997</v>
      </c>
      <c r="H23" s="13">
        <v>2.6414219818996965</v>
      </c>
      <c r="I23" s="19">
        <v>548.10451000000012</v>
      </c>
      <c r="J23" s="20">
        <v>1.327210014943923</v>
      </c>
      <c r="K23" s="19">
        <v>1370.3989300000007</v>
      </c>
      <c r="L23" s="20">
        <v>4.143825583013184</v>
      </c>
      <c r="M23" s="23">
        <v>43.097529999999999</v>
      </c>
      <c r="N23" s="24">
        <v>22.343276263641712</v>
      </c>
      <c r="O23" s="15">
        <v>10.668950000000001</v>
      </c>
      <c r="P23" s="20">
        <v>10.090948540366632</v>
      </c>
    </row>
    <row r="24" spans="1:16" s="5" customFormat="1" ht="12" customHeight="1" x14ac:dyDescent="0.2">
      <c r="A24" s="9" t="s">
        <v>15</v>
      </c>
      <c r="B24" s="7" t="s">
        <v>31</v>
      </c>
      <c r="C24" s="10">
        <v>83</v>
      </c>
      <c r="D24" s="13">
        <v>2.1092757306226178</v>
      </c>
      <c r="E24" s="10">
        <v>1011</v>
      </c>
      <c r="F24" s="13">
        <v>0.60248502726378839</v>
      </c>
      <c r="G24" s="14">
        <v>463.17519000000004</v>
      </c>
      <c r="H24" s="13">
        <v>0.62032133813111245</v>
      </c>
      <c r="I24" s="19">
        <v>222.35714999999999</v>
      </c>
      <c r="J24" s="20">
        <v>0.53842767390180402</v>
      </c>
      <c r="K24" s="19">
        <v>238.84057000000004</v>
      </c>
      <c r="L24" s="20">
        <v>0.72220843329719386</v>
      </c>
      <c r="M24" s="23">
        <v>1.9774700000000001</v>
      </c>
      <c r="N24" s="24">
        <v>1.0251900401963543</v>
      </c>
      <c r="O24" s="18" t="s">
        <v>43</v>
      </c>
      <c r="P24" s="18" t="s">
        <v>43</v>
      </c>
    </row>
    <row r="25" spans="1:16" s="5" customFormat="1" ht="12" customHeight="1" x14ac:dyDescent="0.2">
      <c r="A25" s="9" t="s">
        <v>16</v>
      </c>
      <c r="B25" s="6" t="s">
        <v>32</v>
      </c>
      <c r="C25" s="10">
        <v>23</v>
      </c>
      <c r="D25" s="13">
        <v>0.58449809402795427</v>
      </c>
      <c r="E25" s="10">
        <v>1136</v>
      </c>
      <c r="F25" s="13">
        <v>0.67697625219749114</v>
      </c>
      <c r="G25" s="14">
        <v>2217.3477099999996</v>
      </c>
      <c r="H25" s="13">
        <v>2.9696497745683605</v>
      </c>
      <c r="I25" s="19">
        <v>1420.3862500000002</v>
      </c>
      <c r="J25" s="20">
        <v>3.4394003729118063</v>
      </c>
      <c r="K25" s="19">
        <v>770.20803999999998</v>
      </c>
      <c r="L25" s="20">
        <v>2.3289625455227405</v>
      </c>
      <c r="M25" s="25">
        <v>26.753419999999998</v>
      </c>
      <c r="N25" s="24">
        <v>13.869914448861396</v>
      </c>
      <c r="O25" s="18" t="s">
        <v>43</v>
      </c>
      <c r="P25" s="18" t="s">
        <v>43</v>
      </c>
    </row>
    <row r="26" spans="1:16" s="5" customFormat="1" ht="12" customHeight="1" x14ac:dyDescent="0.2">
      <c r="A26" s="9" t="s">
        <v>17</v>
      </c>
      <c r="B26" s="6" t="s">
        <v>33</v>
      </c>
      <c r="C26" s="10">
        <v>156</v>
      </c>
      <c r="D26" s="13">
        <v>3.9644218551461248</v>
      </c>
      <c r="E26" s="10">
        <v>3979</v>
      </c>
      <c r="F26" s="13">
        <v>2.3712046720896276</v>
      </c>
      <c r="G26" s="14">
        <v>1301.8968999999997</v>
      </c>
      <c r="H26" s="13">
        <v>1.7436046760551809</v>
      </c>
      <c r="I26" s="19">
        <v>829.68321999999966</v>
      </c>
      <c r="J26" s="20">
        <v>2.0090399891344108</v>
      </c>
      <c r="K26" s="19">
        <v>440.41991000000019</v>
      </c>
      <c r="L26" s="20">
        <v>1.3317459977339328</v>
      </c>
      <c r="M26" s="23">
        <v>31.793769999999999</v>
      </c>
      <c r="N26" s="24">
        <v>16.483009271591296</v>
      </c>
      <c r="O26" s="18" t="s">
        <v>43</v>
      </c>
      <c r="P26" s="18" t="s">
        <v>43</v>
      </c>
    </row>
    <row r="27" spans="1:16" s="5" customFormat="1" ht="12" customHeight="1" x14ac:dyDescent="0.2">
      <c r="A27" s="9" t="s">
        <v>18</v>
      </c>
      <c r="B27" s="7" t="s">
        <v>34</v>
      </c>
      <c r="C27" s="10">
        <v>254</v>
      </c>
      <c r="D27" s="13">
        <v>6.4548919949174079</v>
      </c>
      <c r="E27" s="10">
        <v>9905</v>
      </c>
      <c r="F27" s="13">
        <v>5.9026846637466113</v>
      </c>
      <c r="G27" s="14">
        <v>1991.4706200000001</v>
      </c>
      <c r="H27" s="13">
        <v>2.6671370714981433</v>
      </c>
      <c r="I27" s="19">
        <v>613.25886999999977</v>
      </c>
      <c r="J27" s="20">
        <v>1.4849783192208963</v>
      </c>
      <c r="K27" s="19">
        <v>1375.0303700000002</v>
      </c>
      <c r="L27" s="20">
        <v>4.1578301762291092</v>
      </c>
      <c r="M27" s="23">
        <v>3.1813600000000002</v>
      </c>
      <c r="N27" s="24">
        <v>1.6493289841459406</v>
      </c>
      <c r="O27" s="18" t="s">
        <v>43</v>
      </c>
      <c r="P27" s="18" t="s">
        <v>43</v>
      </c>
    </row>
    <row r="28" spans="1:16" s="5" customFormat="1" ht="12" customHeight="1" x14ac:dyDescent="0.2">
      <c r="A28" s="41" t="s">
        <v>41</v>
      </c>
      <c r="B28" s="42"/>
      <c r="C28" s="11">
        <f>SUM(C10:C27)</f>
        <v>3935</v>
      </c>
      <c r="D28" s="12">
        <f t="shared" ref="D28:P28" si="0">SUM(D10:D27)</f>
        <v>100</v>
      </c>
      <c r="E28" s="11">
        <f t="shared" si="0"/>
        <v>167805</v>
      </c>
      <c r="F28" s="12">
        <f t="shared" si="0"/>
        <v>99.999999999999986</v>
      </c>
      <c r="G28" s="11">
        <f t="shared" si="0"/>
        <v>74666.976859999995</v>
      </c>
      <c r="H28" s="12">
        <f t="shared" si="0"/>
        <v>99.999999999999986</v>
      </c>
      <c r="I28" s="11">
        <f t="shared" si="0"/>
        <v>41297.49654</v>
      </c>
      <c r="J28" s="12">
        <f t="shared" si="0"/>
        <v>100</v>
      </c>
      <c r="K28" s="11">
        <f t="shared" si="0"/>
        <v>33070.864170000001</v>
      </c>
      <c r="L28" s="12">
        <f t="shared" si="0"/>
        <v>100</v>
      </c>
      <c r="M28" s="11">
        <f t="shared" si="0"/>
        <v>192.88814000000002</v>
      </c>
      <c r="N28" s="12">
        <f t="shared" si="0"/>
        <v>99.999999999999986</v>
      </c>
      <c r="O28" s="11">
        <f t="shared" si="0"/>
        <v>105.72792</v>
      </c>
      <c r="P28" s="12">
        <f t="shared" si="0"/>
        <v>100</v>
      </c>
    </row>
    <row r="29" spans="1:16" ht="14.45" customHeight="1" x14ac:dyDescent="0.25">
      <c r="A29" s="3"/>
      <c r="B29" s="2" t="s">
        <v>0</v>
      </c>
      <c r="C29" s="1"/>
      <c r="D29" s="1"/>
      <c r="E29" s="1"/>
      <c r="F29" s="1"/>
      <c r="G29" s="1"/>
      <c r="H29" s="1"/>
      <c r="I29" s="1"/>
      <c r="J29" s="1"/>
      <c r="K29" s="1"/>
      <c r="L29" s="1"/>
      <c r="M29" s="1"/>
      <c r="N29" s="1"/>
      <c r="O29" s="1"/>
    </row>
    <row r="30" spans="1:16" ht="34.15" customHeight="1" x14ac:dyDescent="0.25">
      <c r="B30" s="36" t="s">
        <v>52</v>
      </c>
      <c r="C30" s="37"/>
      <c r="D30" s="37"/>
      <c r="E30" s="37"/>
      <c r="F30" s="37"/>
      <c r="G30" s="37"/>
      <c r="H30" s="37"/>
      <c r="I30" s="37"/>
      <c r="J30" s="37"/>
      <c r="K30" s="37"/>
      <c r="L30" s="37"/>
      <c r="M30" s="37"/>
      <c r="N30" s="37"/>
      <c r="O30" s="37"/>
      <c r="P30" s="37"/>
    </row>
    <row r="31" spans="1:16" x14ac:dyDescent="0.25">
      <c r="B31" s="36" t="s">
        <v>56</v>
      </c>
      <c r="C31" s="37"/>
      <c r="D31" s="37"/>
      <c r="E31" s="37"/>
      <c r="F31" s="37"/>
      <c r="G31" s="37"/>
      <c r="H31" s="37"/>
      <c r="I31" s="37"/>
      <c r="J31" s="37"/>
      <c r="K31" s="37"/>
      <c r="L31" s="37"/>
      <c r="M31" s="37"/>
      <c r="N31" s="37"/>
      <c r="O31" s="37"/>
      <c r="P31" s="37"/>
    </row>
  </sheetData>
  <mergeCells count="12">
    <mergeCell ref="A28:B28"/>
    <mergeCell ref="B30:P30"/>
    <mergeCell ref="B31:P31"/>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orientation="landscape" r:id="rId1"/>
  <headerFooter>
    <oddFooter>&amp;C&amp;F - &amp;A</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P31"/>
  <sheetViews>
    <sheetView workbookViewId="0">
      <selection activeCell="S9" sqref="S9"/>
    </sheetView>
  </sheetViews>
  <sheetFormatPr defaultColWidth="8.85546875" defaultRowHeight="15" x14ac:dyDescent="0.25"/>
  <cols>
    <col min="1" max="1" width="2.140625" customWidth="1"/>
    <col min="2" max="2" width="33.7109375" customWidth="1"/>
    <col min="3" max="3" width="5.42578125" bestFit="1" customWidth="1"/>
    <col min="4" max="4" width="4.85546875" bestFit="1" customWidth="1"/>
    <col min="5" max="5" width="5.85546875" bestFit="1" customWidth="1"/>
    <col min="6" max="6" width="4.85546875" bestFit="1" customWidth="1"/>
    <col min="7" max="7" width="7.85546875" bestFit="1" customWidth="1"/>
    <col min="8" max="8" width="4.85546875" bestFit="1" customWidth="1"/>
    <col min="9" max="9" width="11.28515625" bestFit="1" customWidth="1"/>
    <col min="10" max="10" width="4.85546875" bestFit="1" customWidth="1"/>
    <col min="11" max="11" width="11.28515625" customWidth="1"/>
    <col min="12" max="12" width="4.85546875" bestFit="1" customWidth="1"/>
    <col min="13" max="13" width="11" customWidth="1"/>
    <col min="14" max="14" width="4.85546875" bestFit="1" customWidth="1"/>
    <col min="15" max="15" width="7" bestFit="1" customWidth="1"/>
    <col min="16" max="16" width="4.7109375" style="3" bestFit="1" customWidth="1"/>
    <col min="17" max="16384" width="8.85546875" style="3"/>
  </cols>
  <sheetData>
    <row r="3" spans="1:16" x14ac:dyDescent="0.25">
      <c r="M3" s="38" t="s">
        <v>54</v>
      </c>
      <c r="N3" s="37"/>
      <c r="O3" s="37"/>
      <c r="P3" s="37"/>
    </row>
    <row r="4" spans="1:16" ht="14.45" x14ac:dyDescent="0.3">
      <c r="M4" s="39" t="s">
        <v>55</v>
      </c>
      <c r="N4" s="40"/>
      <c r="O4" s="40"/>
      <c r="P4" s="37"/>
    </row>
    <row r="5" spans="1:16" ht="14.45" x14ac:dyDescent="0.3">
      <c r="A5" s="16"/>
      <c r="B5" s="16"/>
      <c r="C5" s="16"/>
      <c r="D5" s="16"/>
      <c r="E5" s="16"/>
      <c r="F5" s="16"/>
      <c r="G5" s="16"/>
      <c r="H5" s="16"/>
      <c r="I5" s="16"/>
      <c r="J5" s="16"/>
      <c r="K5" s="16"/>
      <c r="L5" s="16"/>
      <c r="M5" s="16"/>
      <c r="N5" s="16"/>
      <c r="O5" s="16"/>
      <c r="P5" s="17"/>
    </row>
    <row r="6" spans="1:16" ht="16.149999999999999" customHeight="1" x14ac:dyDescent="0.25">
      <c r="A6" s="43" t="s">
        <v>64</v>
      </c>
      <c r="B6" s="44"/>
      <c r="C6" s="44"/>
      <c r="D6" s="44"/>
      <c r="E6" s="44"/>
      <c r="F6" s="44"/>
      <c r="G6" s="44"/>
      <c r="H6" s="44"/>
      <c r="I6" s="44"/>
      <c r="J6" s="44"/>
      <c r="K6" s="44"/>
      <c r="L6" s="44"/>
      <c r="M6" s="44"/>
      <c r="N6" s="44"/>
      <c r="O6" s="44"/>
      <c r="P6" s="44"/>
    </row>
    <row r="7" spans="1:16" ht="13.15" customHeight="1" x14ac:dyDescent="0.3">
      <c r="O7" s="45" t="s">
        <v>42</v>
      </c>
      <c r="P7" s="45"/>
    </row>
    <row r="8" spans="1:16" ht="39" customHeight="1" x14ac:dyDescent="0.25">
      <c r="A8" s="46" t="s">
        <v>39</v>
      </c>
      <c r="B8" s="47"/>
      <c r="C8" s="48" t="s">
        <v>51</v>
      </c>
      <c r="D8" s="48"/>
      <c r="E8" s="48" t="s">
        <v>44</v>
      </c>
      <c r="F8" s="48"/>
      <c r="G8" s="48" t="s">
        <v>45</v>
      </c>
      <c r="H8" s="48"/>
      <c r="I8" s="49" t="s">
        <v>46</v>
      </c>
      <c r="J8" s="50"/>
      <c r="K8" s="50"/>
      <c r="L8" s="50"/>
      <c r="M8" s="50"/>
      <c r="N8" s="50"/>
      <c r="O8" s="50"/>
      <c r="P8" s="51"/>
    </row>
    <row r="9" spans="1:16" ht="56.25" x14ac:dyDescent="0.25">
      <c r="A9" s="47"/>
      <c r="B9" s="47"/>
      <c r="C9" s="30" t="s">
        <v>38</v>
      </c>
      <c r="D9" s="30" t="s">
        <v>40</v>
      </c>
      <c r="E9" s="30" t="s">
        <v>35</v>
      </c>
      <c r="F9" s="30" t="s">
        <v>40</v>
      </c>
      <c r="G9" s="30" t="s">
        <v>37</v>
      </c>
      <c r="H9" s="30" t="s">
        <v>40</v>
      </c>
      <c r="I9" s="30" t="s">
        <v>47</v>
      </c>
      <c r="J9" s="30" t="s">
        <v>40</v>
      </c>
      <c r="K9" s="30" t="s">
        <v>48</v>
      </c>
      <c r="L9" s="30" t="s">
        <v>40</v>
      </c>
      <c r="M9" s="30" t="s">
        <v>49</v>
      </c>
      <c r="N9" s="30" t="s">
        <v>40</v>
      </c>
      <c r="O9" s="30" t="s">
        <v>50</v>
      </c>
      <c r="P9" s="30" t="s">
        <v>40</v>
      </c>
    </row>
    <row r="10" spans="1:16" s="4" customFormat="1" ht="12" customHeight="1" x14ac:dyDescent="0.2">
      <c r="A10" s="9" t="s">
        <v>1</v>
      </c>
      <c r="B10" s="6" t="s">
        <v>53</v>
      </c>
      <c r="C10" s="10">
        <v>58</v>
      </c>
      <c r="D10" s="13">
        <v>1.4769544181308887</v>
      </c>
      <c r="E10" s="10">
        <v>2367</v>
      </c>
      <c r="F10" s="13">
        <v>1.4222708263231265</v>
      </c>
      <c r="G10" s="14">
        <v>656.10341000000028</v>
      </c>
      <c r="H10" s="13">
        <v>0.88803017892170444</v>
      </c>
      <c r="I10" s="19">
        <v>237.30268000000001</v>
      </c>
      <c r="J10" s="20">
        <v>0.58506631742295279</v>
      </c>
      <c r="K10" s="19">
        <v>407.07171</v>
      </c>
      <c r="L10" s="20">
        <v>1.2321101465220008</v>
      </c>
      <c r="M10" s="23">
        <v>11.729040000000001</v>
      </c>
      <c r="N10" s="24">
        <v>5.8276200923373285</v>
      </c>
      <c r="O10" s="18" t="s">
        <v>43</v>
      </c>
      <c r="P10" s="18" t="s">
        <v>43</v>
      </c>
    </row>
    <row r="11" spans="1:16" s="5" customFormat="1" ht="12" customHeight="1" x14ac:dyDescent="0.2">
      <c r="A11" s="9" t="s">
        <v>2</v>
      </c>
      <c r="B11" s="7" t="s">
        <v>19</v>
      </c>
      <c r="C11" s="10">
        <v>1</v>
      </c>
      <c r="D11" s="13">
        <v>2.5464731347084286E-2</v>
      </c>
      <c r="E11" s="10">
        <v>111</v>
      </c>
      <c r="F11" s="13">
        <v>6.6697110993606687E-2</v>
      </c>
      <c r="G11" s="14">
        <v>968.81117000000006</v>
      </c>
      <c r="H11" s="13">
        <v>1.3112773741511958</v>
      </c>
      <c r="I11" s="19">
        <v>72.699960000000004</v>
      </c>
      <c r="J11" s="20">
        <v>0.17924069746703228</v>
      </c>
      <c r="K11" s="19">
        <v>896.11120999999991</v>
      </c>
      <c r="L11" s="20">
        <v>2.7123174790336262</v>
      </c>
      <c r="M11" s="18" t="s">
        <v>43</v>
      </c>
      <c r="N11" s="18" t="s">
        <v>43</v>
      </c>
      <c r="O11" s="18" t="s">
        <v>43</v>
      </c>
      <c r="P11" s="18" t="s">
        <v>43</v>
      </c>
    </row>
    <row r="12" spans="1:16" s="5" customFormat="1" ht="12" customHeight="1" x14ac:dyDescent="0.2">
      <c r="A12" s="9" t="s">
        <v>3</v>
      </c>
      <c r="B12" s="6" t="s">
        <v>36</v>
      </c>
      <c r="C12" s="10">
        <v>408</v>
      </c>
      <c r="D12" s="13">
        <v>10.38961038961039</v>
      </c>
      <c r="E12" s="10">
        <v>23398</v>
      </c>
      <c r="F12" s="13">
        <v>14.059270297553237</v>
      </c>
      <c r="G12" s="14">
        <v>5876.2979399999958</v>
      </c>
      <c r="H12" s="13">
        <v>7.9535174356972744</v>
      </c>
      <c r="I12" s="19">
        <v>2295.3677100000018</v>
      </c>
      <c r="J12" s="20">
        <v>5.659195813638755</v>
      </c>
      <c r="K12" s="19">
        <v>3540.848660000001</v>
      </c>
      <c r="L12" s="20">
        <v>10.717314551986016</v>
      </c>
      <c r="M12" s="23">
        <v>22.374260000000003</v>
      </c>
      <c r="N12" s="24">
        <v>11.116739914535154</v>
      </c>
      <c r="O12" s="15">
        <v>17.707319999999999</v>
      </c>
      <c r="P12" s="20">
        <v>21.283312343280752</v>
      </c>
    </row>
    <row r="13" spans="1:16" s="5" customFormat="1" ht="12" customHeight="1" x14ac:dyDescent="0.2">
      <c r="A13" s="9" t="s">
        <v>4</v>
      </c>
      <c r="B13" s="6" t="s">
        <v>20</v>
      </c>
      <c r="C13" s="10">
        <v>7</v>
      </c>
      <c r="D13" s="13">
        <v>0.17825311942959002</v>
      </c>
      <c r="E13" s="10">
        <v>90</v>
      </c>
      <c r="F13" s="13">
        <v>5.4078738643464887E-2</v>
      </c>
      <c r="G13" s="14">
        <v>18.472799999999999</v>
      </c>
      <c r="H13" s="13">
        <v>2.5002771878879358E-2</v>
      </c>
      <c r="I13" s="19">
        <v>8.6663199999999989</v>
      </c>
      <c r="J13" s="20">
        <v>2.1366686326546685E-2</v>
      </c>
      <c r="K13" s="19">
        <v>9.8064799999999988</v>
      </c>
      <c r="L13" s="20">
        <v>2.9681904226813178E-2</v>
      </c>
      <c r="M13" s="18" t="s">
        <v>43</v>
      </c>
      <c r="N13" s="18" t="s">
        <v>43</v>
      </c>
      <c r="O13" s="18" t="s">
        <v>43</v>
      </c>
      <c r="P13" s="18" t="s">
        <v>43</v>
      </c>
    </row>
    <row r="14" spans="1:16" s="5" customFormat="1" ht="12" customHeight="1" x14ac:dyDescent="0.2">
      <c r="A14" s="9" t="s">
        <v>5</v>
      </c>
      <c r="B14" s="6" t="s">
        <v>21</v>
      </c>
      <c r="C14" s="10">
        <v>8</v>
      </c>
      <c r="D14" s="13">
        <v>0.20371785077667429</v>
      </c>
      <c r="E14" s="10">
        <v>1110</v>
      </c>
      <c r="F14" s="13">
        <v>0.6669711099360669</v>
      </c>
      <c r="G14" s="14">
        <v>81.131370000000004</v>
      </c>
      <c r="H14" s="13">
        <v>0.10981059375573582</v>
      </c>
      <c r="I14" s="19">
        <v>7.999649999999999</v>
      </c>
      <c r="J14" s="20">
        <v>1.9723021106093381E-2</v>
      </c>
      <c r="K14" s="19">
        <v>73.131720000000001</v>
      </c>
      <c r="L14" s="20">
        <v>0.22135248417190656</v>
      </c>
      <c r="M14" s="18" t="s">
        <v>43</v>
      </c>
      <c r="N14" s="18" t="s">
        <v>43</v>
      </c>
      <c r="O14" s="18" t="s">
        <v>43</v>
      </c>
      <c r="P14" s="18" t="s">
        <v>43</v>
      </c>
    </row>
    <row r="15" spans="1:16" s="5" customFormat="1" ht="12" customHeight="1" x14ac:dyDescent="0.2">
      <c r="A15" s="9" t="s">
        <v>6</v>
      </c>
      <c r="B15" s="7" t="s">
        <v>22</v>
      </c>
      <c r="C15" s="10">
        <v>760</v>
      </c>
      <c r="D15" s="13">
        <v>19.353195823784059</v>
      </c>
      <c r="E15" s="10">
        <v>31570</v>
      </c>
      <c r="F15" s="13">
        <v>18.96961976637985</v>
      </c>
      <c r="G15" s="14">
        <v>9490.0107500000013</v>
      </c>
      <c r="H15" s="13">
        <v>12.844645852841088</v>
      </c>
      <c r="I15" s="15">
        <v>3851.6951799999997</v>
      </c>
      <c r="J15" s="20">
        <v>9.4962986292372964</v>
      </c>
      <c r="K15" s="15">
        <v>5571.546580000002</v>
      </c>
      <c r="L15" s="20">
        <v>16.86375865578562</v>
      </c>
      <c r="M15" s="23">
        <v>16.188610000000001</v>
      </c>
      <c r="N15" s="24">
        <v>8.0433751528695439</v>
      </c>
      <c r="O15" s="15">
        <v>50.580449999999999</v>
      </c>
      <c r="P15" s="20">
        <v>60.795169218927249</v>
      </c>
    </row>
    <row r="16" spans="1:16" s="5" customFormat="1" ht="12" customHeight="1" x14ac:dyDescent="0.2">
      <c r="A16" s="9" t="s">
        <v>7</v>
      </c>
      <c r="B16" s="6" t="s">
        <v>23</v>
      </c>
      <c r="C16" s="10">
        <v>560</v>
      </c>
      <c r="D16" s="13">
        <v>14.260249554367203</v>
      </c>
      <c r="E16" s="10">
        <v>23786</v>
      </c>
      <c r="F16" s="13">
        <v>14.292409748593954</v>
      </c>
      <c r="G16" s="14">
        <v>6351.066810000003</v>
      </c>
      <c r="H16" s="13">
        <v>8.5961129140115258</v>
      </c>
      <c r="I16" s="15">
        <v>2597.472479999999</v>
      </c>
      <c r="J16" s="20">
        <v>6.4040307445371605</v>
      </c>
      <c r="K16" s="15">
        <v>3740.2303999999999</v>
      </c>
      <c r="L16" s="20">
        <v>11.320796097989815</v>
      </c>
      <c r="M16" s="23">
        <v>13.36387</v>
      </c>
      <c r="N16" s="24">
        <v>6.6398918686767239</v>
      </c>
      <c r="O16" s="18" t="s">
        <v>43</v>
      </c>
      <c r="P16" s="18" t="s">
        <v>43</v>
      </c>
    </row>
    <row r="17" spans="1:16" s="5" customFormat="1" ht="12" customHeight="1" x14ac:dyDescent="0.2">
      <c r="A17" s="9" t="s">
        <v>8</v>
      </c>
      <c r="B17" s="7" t="s">
        <v>24</v>
      </c>
      <c r="C17" s="10">
        <v>224</v>
      </c>
      <c r="D17" s="13">
        <v>5.7040998217468806</v>
      </c>
      <c r="E17" s="10">
        <v>10912</v>
      </c>
      <c r="F17" s="13">
        <v>6.5567466230832094</v>
      </c>
      <c r="G17" s="14">
        <v>2709.9700800000005</v>
      </c>
      <c r="H17" s="13">
        <v>3.6679206026605851</v>
      </c>
      <c r="I17" s="19">
        <v>1081.4680400000004</v>
      </c>
      <c r="J17" s="20">
        <v>2.6663437748508314</v>
      </c>
      <c r="K17" s="19">
        <v>1623.6586100000002</v>
      </c>
      <c r="L17" s="20">
        <v>4.9144320244430846</v>
      </c>
      <c r="M17" s="23">
        <v>0.60202</v>
      </c>
      <c r="N17" s="24">
        <v>0.29911602722720004</v>
      </c>
      <c r="O17" s="15">
        <v>4.2414199999999997</v>
      </c>
      <c r="P17" s="20">
        <v>5.097974546065573</v>
      </c>
    </row>
    <row r="18" spans="1:16" s="5" customFormat="1" ht="12" customHeight="1" x14ac:dyDescent="0.2">
      <c r="A18" s="9" t="s">
        <v>9</v>
      </c>
      <c r="B18" s="7" t="s">
        <v>25</v>
      </c>
      <c r="C18" s="10">
        <v>525</v>
      </c>
      <c r="D18" s="13">
        <v>13.368983957219251</v>
      </c>
      <c r="E18" s="10">
        <v>26775</v>
      </c>
      <c r="F18" s="13">
        <v>16.088424746430803</v>
      </c>
      <c r="G18" s="14">
        <v>10038.164459999984</v>
      </c>
      <c r="H18" s="13">
        <v>13.586567064876673</v>
      </c>
      <c r="I18" s="19">
        <v>3017.3936900000017</v>
      </c>
      <c r="J18" s="20">
        <v>7.4393404003003916</v>
      </c>
      <c r="K18" s="19">
        <v>7019.2612899999895</v>
      </c>
      <c r="L18" s="20">
        <v>21.245649953169419</v>
      </c>
      <c r="M18" s="23">
        <v>1.50949</v>
      </c>
      <c r="N18" s="24">
        <v>0.74999609969633263</v>
      </c>
      <c r="O18" s="18" t="s">
        <v>43</v>
      </c>
      <c r="P18" s="18" t="s">
        <v>43</v>
      </c>
    </row>
    <row r="19" spans="1:16" s="5" customFormat="1" ht="12" customHeight="1" x14ac:dyDescent="0.2">
      <c r="A19" s="9" t="s">
        <v>10</v>
      </c>
      <c r="B19" s="6" t="s">
        <v>26</v>
      </c>
      <c r="C19" s="10">
        <v>126</v>
      </c>
      <c r="D19" s="13">
        <v>3.2085561497326207</v>
      </c>
      <c r="E19" s="10">
        <v>2914</v>
      </c>
      <c r="F19" s="13">
        <v>1.7509493823006297</v>
      </c>
      <c r="G19" s="14">
        <v>781.34919000000002</v>
      </c>
      <c r="H19" s="13">
        <v>1.0575492375447775</v>
      </c>
      <c r="I19" s="19">
        <v>379.62320999999991</v>
      </c>
      <c r="J19" s="20">
        <v>0.93595552095315659</v>
      </c>
      <c r="K19" s="19">
        <v>390.63790000000006</v>
      </c>
      <c r="L19" s="20">
        <v>1.1823688760047875</v>
      </c>
      <c r="M19" s="25">
        <v>11.08807</v>
      </c>
      <c r="N19" s="26">
        <v>5.5091516029651828</v>
      </c>
      <c r="O19" s="18" t="s">
        <v>43</v>
      </c>
      <c r="P19" s="18" t="s">
        <v>43</v>
      </c>
    </row>
    <row r="20" spans="1:16" s="5" customFormat="1" ht="12" customHeight="1" x14ac:dyDescent="0.2">
      <c r="A20" s="9" t="s">
        <v>11</v>
      </c>
      <c r="B20" s="6" t="s">
        <v>27</v>
      </c>
      <c r="C20" s="10">
        <v>56</v>
      </c>
      <c r="D20" s="13">
        <v>1.4260249554367201</v>
      </c>
      <c r="E20" s="10">
        <v>2610</v>
      </c>
      <c r="F20" s="13">
        <v>1.5682834206604817</v>
      </c>
      <c r="G20" s="14">
        <v>1235.3539500000002</v>
      </c>
      <c r="H20" s="13">
        <v>1.6720406761033813</v>
      </c>
      <c r="I20" s="19">
        <v>907.35094000000004</v>
      </c>
      <c r="J20" s="20">
        <v>2.2370605889324748</v>
      </c>
      <c r="K20" s="19">
        <v>328.00300999999996</v>
      </c>
      <c r="L20" s="20">
        <v>0.99278782284024902</v>
      </c>
      <c r="M20" s="18" t="s">
        <v>43</v>
      </c>
      <c r="N20" s="18" t="s">
        <v>43</v>
      </c>
      <c r="O20" s="18" t="s">
        <v>43</v>
      </c>
      <c r="P20" s="18" t="s">
        <v>43</v>
      </c>
    </row>
    <row r="21" spans="1:16" s="5" customFormat="1" ht="12" customHeight="1" x14ac:dyDescent="0.2">
      <c r="A21" s="9" t="s">
        <v>12</v>
      </c>
      <c r="B21" s="6" t="s">
        <v>28</v>
      </c>
      <c r="C21" s="10">
        <v>23</v>
      </c>
      <c r="D21" s="13">
        <v>0.58568882098293862</v>
      </c>
      <c r="E21" s="10">
        <v>967</v>
      </c>
      <c r="F21" s="13">
        <v>0.58104600298033937</v>
      </c>
      <c r="G21" s="14">
        <v>2449.2122400000012</v>
      </c>
      <c r="H21" s="13">
        <v>3.314987165978041</v>
      </c>
      <c r="I21" s="19">
        <v>2337.2090800000001</v>
      </c>
      <c r="J21" s="20">
        <v>5.7623551048099726</v>
      </c>
      <c r="K21" s="19">
        <v>108.43171000000001</v>
      </c>
      <c r="L21" s="20">
        <v>0.32819723604897799</v>
      </c>
      <c r="M21" s="19">
        <v>3.57145</v>
      </c>
      <c r="N21" s="21">
        <v>1.7744891123892621</v>
      </c>
      <c r="O21" s="18" t="s">
        <v>43</v>
      </c>
      <c r="P21" s="18" t="s">
        <v>43</v>
      </c>
    </row>
    <row r="22" spans="1:16" s="5" customFormat="1" ht="12" customHeight="1" x14ac:dyDescent="0.2">
      <c r="A22" s="9" t="s">
        <v>13</v>
      </c>
      <c r="B22" s="6" t="s">
        <v>29</v>
      </c>
      <c r="C22" s="10">
        <v>473</v>
      </c>
      <c r="D22" s="13">
        <v>12.044817927170868</v>
      </c>
      <c r="E22" s="10">
        <v>19975</v>
      </c>
      <c r="F22" s="13">
        <v>12.002475604480123</v>
      </c>
      <c r="G22" s="14">
        <v>25189.001669999987</v>
      </c>
      <c r="H22" s="13">
        <v>34.093091605588803</v>
      </c>
      <c r="I22" s="19">
        <v>20074.591720000004</v>
      </c>
      <c r="J22" s="20">
        <v>49.493614869371477</v>
      </c>
      <c r="K22" s="19">
        <v>5100.3320399999939</v>
      </c>
      <c r="L22" s="20">
        <v>15.43750327703993</v>
      </c>
      <c r="M22" s="23">
        <v>14.077909999999999</v>
      </c>
      <c r="N22" s="24">
        <v>6.9946654776619903</v>
      </c>
      <c r="O22" s="18" t="s">
        <v>43</v>
      </c>
      <c r="P22" s="18" t="s">
        <v>43</v>
      </c>
    </row>
    <row r="23" spans="1:16" s="5" customFormat="1" ht="12" customHeight="1" x14ac:dyDescent="0.2">
      <c r="A23" s="9" t="s">
        <v>14</v>
      </c>
      <c r="B23" s="6" t="s">
        <v>30</v>
      </c>
      <c r="C23" s="10">
        <v>189</v>
      </c>
      <c r="D23" s="13">
        <v>4.8128342245989302</v>
      </c>
      <c r="E23" s="10">
        <v>4146</v>
      </c>
      <c r="F23" s="13">
        <v>2.4912272268422826</v>
      </c>
      <c r="G23" s="14">
        <v>1970.8486700000001</v>
      </c>
      <c r="H23" s="13">
        <v>2.6675262929173047</v>
      </c>
      <c r="I23" s="19">
        <v>560.99613999999997</v>
      </c>
      <c r="J23" s="20">
        <v>1.3831278505505762</v>
      </c>
      <c r="K23" s="19">
        <v>1356.0803800000001</v>
      </c>
      <c r="L23" s="20">
        <v>4.1045357725728735</v>
      </c>
      <c r="M23" s="23">
        <v>43.10322</v>
      </c>
      <c r="N23" s="24">
        <v>21.416005991661393</v>
      </c>
      <c r="O23" s="15">
        <v>10.668950000000001</v>
      </c>
      <c r="P23" s="20">
        <v>12.823543891726427</v>
      </c>
    </row>
    <row r="24" spans="1:16" s="5" customFormat="1" ht="12" customHeight="1" x14ac:dyDescent="0.2">
      <c r="A24" s="9" t="s">
        <v>15</v>
      </c>
      <c r="B24" s="7" t="s">
        <v>31</v>
      </c>
      <c r="C24" s="10">
        <v>85</v>
      </c>
      <c r="D24" s="13">
        <v>2.1645021645021645</v>
      </c>
      <c r="E24" s="10">
        <v>962</v>
      </c>
      <c r="F24" s="13">
        <v>0.57804162861125796</v>
      </c>
      <c r="G24" s="14">
        <v>518.52757999999994</v>
      </c>
      <c r="H24" s="13">
        <v>0.70182250636868071</v>
      </c>
      <c r="I24" s="19">
        <v>219.4186</v>
      </c>
      <c r="J24" s="20">
        <v>0.54097337744394591</v>
      </c>
      <c r="K24" s="19">
        <v>297.39529000000005</v>
      </c>
      <c r="L24" s="20">
        <v>0.90014546659814065</v>
      </c>
      <c r="M24" s="23">
        <v>1.7136900000000002</v>
      </c>
      <c r="N24" s="24">
        <v>0.8514536804408166</v>
      </c>
      <c r="O24" s="18" t="s">
        <v>43</v>
      </c>
      <c r="P24" s="18" t="s">
        <v>43</v>
      </c>
    </row>
    <row r="25" spans="1:16" s="5" customFormat="1" ht="12" customHeight="1" x14ac:dyDescent="0.2">
      <c r="A25" s="9" t="s">
        <v>16</v>
      </c>
      <c r="B25" s="6" t="s">
        <v>32</v>
      </c>
      <c r="C25" s="10">
        <v>26</v>
      </c>
      <c r="D25" s="13">
        <v>0.66208301502419142</v>
      </c>
      <c r="E25" s="10">
        <v>890</v>
      </c>
      <c r="F25" s="13">
        <v>0.53477863769648604</v>
      </c>
      <c r="G25" s="14">
        <v>2218.6124199999999</v>
      </c>
      <c r="H25" s="13">
        <v>3.00287234338641</v>
      </c>
      <c r="I25" s="19">
        <v>1423.5990200000001</v>
      </c>
      <c r="J25" s="20">
        <v>3.509862746254381</v>
      </c>
      <c r="K25" s="19">
        <v>768.2599799999997</v>
      </c>
      <c r="L25" s="20">
        <v>2.3253419318301169</v>
      </c>
      <c r="M25" s="25">
        <v>26.753419999999998</v>
      </c>
      <c r="N25" s="24">
        <v>13.292542947311912</v>
      </c>
      <c r="O25" s="18" t="s">
        <v>43</v>
      </c>
      <c r="P25" s="18" t="s">
        <v>43</v>
      </c>
    </row>
    <row r="26" spans="1:16" s="5" customFormat="1" ht="12" customHeight="1" x14ac:dyDescent="0.2">
      <c r="A26" s="9" t="s">
        <v>17</v>
      </c>
      <c r="B26" s="6" t="s">
        <v>33</v>
      </c>
      <c r="C26" s="10">
        <v>159</v>
      </c>
      <c r="D26" s="13">
        <v>4.0488922841864019</v>
      </c>
      <c r="E26" s="10">
        <v>3962</v>
      </c>
      <c r="F26" s="13">
        <v>2.3806662500600875</v>
      </c>
      <c r="G26" s="14">
        <v>1532.8317900000006</v>
      </c>
      <c r="H26" s="13">
        <v>2.0746743089333686</v>
      </c>
      <c r="I26" s="19">
        <v>1049.6081799999999</v>
      </c>
      <c r="J26" s="20">
        <v>2.5877937518851777</v>
      </c>
      <c r="K26" s="19">
        <v>451.21364000000023</v>
      </c>
      <c r="L26" s="20">
        <v>1.3657173673236236</v>
      </c>
      <c r="M26" s="23">
        <v>32.009970000000003</v>
      </c>
      <c r="N26" s="24">
        <v>15.904280685129823</v>
      </c>
      <c r="O26" s="18" t="s">
        <v>43</v>
      </c>
      <c r="P26" s="18" t="s">
        <v>43</v>
      </c>
    </row>
    <row r="27" spans="1:16" s="5" customFormat="1" ht="12" customHeight="1" x14ac:dyDescent="0.2">
      <c r="A27" s="9" t="s">
        <v>18</v>
      </c>
      <c r="B27" s="7" t="s">
        <v>34</v>
      </c>
      <c r="C27" s="10">
        <v>239</v>
      </c>
      <c r="D27" s="13">
        <v>6.0860707919531452</v>
      </c>
      <c r="E27" s="10">
        <v>9879</v>
      </c>
      <c r="F27" s="13">
        <v>5.936042878430996</v>
      </c>
      <c r="G27" s="14">
        <v>1797.24191</v>
      </c>
      <c r="H27" s="13">
        <v>2.4325510743845773</v>
      </c>
      <c r="I27" s="19">
        <v>437.50007999999991</v>
      </c>
      <c r="J27" s="20">
        <v>1.0786501049117827</v>
      </c>
      <c r="K27" s="19">
        <v>1356.5604899999998</v>
      </c>
      <c r="L27" s="20">
        <v>4.1059889524129716</v>
      </c>
      <c r="M27" s="23">
        <v>3.1813600000000002</v>
      </c>
      <c r="N27" s="24">
        <v>1.5806713470973142</v>
      </c>
      <c r="O27" s="18" t="s">
        <v>43</v>
      </c>
      <c r="P27" s="18" t="s">
        <v>43</v>
      </c>
    </row>
    <row r="28" spans="1:16" s="5" customFormat="1" ht="12" customHeight="1" x14ac:dyDescent="0.2">
      <c r="A28" s="41" t="s">
        <v>41</v>
      </c>
      <c r="B28" s="42"/>
      <c r="C28" s="11">
        <f>SUM(C10:C27)</f>
        <v>3927</v>
      </c>
      <c r="D28" s="12">
        <f t="shared" ref="D28:P28" si="0">SUM(D10:D27)</f>
        <v>100.00000000000001</v>
      </c>
      <c r="E28" s="11">
        <f t="shared" si="0"/>
        <v>166424</v>
      </c>
      <c r="F28" s="12">
        <f t="shared" si="0"/>
        <v>100.00000000000001</v>
      </c>
      <c r="G28" s="11">
        <f t="shared" si="0"/>
        <v>73883.008209999971</v>
      </c>
      <c r="H28" s="12">
        <f t="shared" si="0"/>
        <v>100</v>
      </c>
      <c r="I28" s="11">
        <f t="shared" si="0"/>
        <v>40559.962680000004</v>
      </c>
      <c r="J28" s="12">
        <f t="shared" si="0"/>
        <v>100.00000000000001</v>
      </c>
      <c r="K28" s="11">
        <f t="shared" si="0"/>
        <v>33038.581099999996</v>
      </c>
      <c r="L28" s="12">
        <f t="shared" si="0"/>
        <v>99.999999999999972</v>
      </c>
      <c r="M28" s="11">
        <f t="shared" si="0"/>
        <v>201.26638000000005</v>
      </c>
      <c r="N28" s="12">
        <f t="shared" si="0"/>
        <v>99.999999999999957</v>
      </c>
      <c r="O28" s="11">
        <f t="shared" si="0"/>
        <v>83.198139999999995</v>
      </c>
      <c r="P28" s="12">
        <f t="shared" si="0"/>
        <v>100</v>
      </c>
    </row>
    <row r="29" spans="1:16" ht="14.45" customHeight="1" x14ac:dyDescent="0.25">
      <c r="A29" s="3"/>
      <c r="B29" s="2" t="s">
        <v>0</v>
      </c>
      <c r="C29" s="1"/>
      <c r="D29" s="1"/>
      <c r="E29" s="1"/>
      <c r="F29" s="1"/>
      <c r="G29" s="1"/>
      <c r="H29" s="1"/>
      <c r="I29" s="1"/>
      <c r="J29" s="1"/>
      <c r="K29" s="1"/>
      <c r="L29" s="1"/>
      <c r="M29" s="1"/>
      <c r="N29" s="1"/>
      <c r="O29" s="1"/>
    </row>
    <row r="30" spans="1:16" ht="34.15" customHeight="1" x14ac:dyDescent="0.25">
      <c r="B30" s="36" t="s">
        <v>52</v>
      </c>
      <c r="C30" s="37"/>
      <c r="D30" s="37"/>
      <c r="E30" s="37"/>
      <c r="F30" s="37"/>
      <c r="G30" s="37"/>
      <c r="H30" s="37"/>
      <c r="I30" s="37"/>
      <c r="J30" s="37"/>
      <c r="K30" s="37"/>
      <c r="L30" s="37"/>
      <c r="M30" s="37"/>
      <c r="N30" s="37"/>
      <c r="O30" s="37"/>
      <c r="P30" s="37"/>
    </row>
    <row r="31" spans="1:16" x14ac:dyDescent="0.25">
      <c r="B31" s="36" t="s">
        <v>56</v>
      </c>
      <c r="C31" s="37"/>
      <c r="D31" s="37"/>
      <c r="E31" s="37"/>
      <c r="F31" s="37"/>
      <c r="G31" s="37"/>
      <c r="H31" s="37"/>
      <c r="I31" s="37"/>
      <c r="J31" s="37"/>
      <c r="K31" s="37"/>
      <c r="L31" s="37"/>
      <c r="M31" s="37"/>
      <c r="N31" s="37"/>
      <c r="O31" s="37"/>
      <c r="P31" s="37"/>
    </row>
  </sheetData>
  <mergeCells count="12">
    <mergeCell ref="A28:B28"/>
    <mergeCell ref="B30:P30"/>
    <mergeCell ref="B31:P31"/>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orientation="landscape" r:id="rId1"/>
  <headerFooter>
    <oddFooter>&amp;C&amp;F - &amp;A</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P31"/>
  <sheetViews>
    <sheetView topLeftCell="A4" workbookViewId="0">
      <selection activeCell="M20" sqref="M20:N20"/>
    </sheetView>
  </sheetViews>
  <sheetFormatPr defaultColWidth="8.85546875" defaultRowHeight="15" x14ac:dyDescent="0.25"/>
  <cols>
    <col min="1" max="1" width="2.140625" customWidth="1"/>
    <col min="2" max="2" width="33.7109375" customWidth="1"/>
    <col min="3" max="3" width="5.42578125" bestFit="1" customWidth="1"/>
    <col min="4" max="4" width="4.85546875" bestFit="1" customWidth="1"/>
    <col min="5" max="5" width="5.85546875" bestFit="1" customWidth="1"/>
    <col min="6" max="6" width="4.85546875" bestFit="1" customWidth="1"/>
    <col min="7" max="7" width="7.85546875" bestFit="1" customWidth="1"/>
    <col min="8" max="8" width="4.85546875" bestFit="1" customWidth="1"/>
    <col min="9" max="9" width="11.28515625" bestFit="1" customWidth="1"/>
    <col min="10" max="10" width="4.85546875" bestFit="1" customWidth="1"/>
    <col min="11" max="11" width="11.28515625" customWidth="1"/>
    <col min="12" max="12" width="4.85546875" bestFit="1" customWidth="1"/>
    <col min="13" max="13" width="11" customWidth="1"/>
    <col min="14" max="14" width="4.85546875" bestFit="1" customWidth="1"/>
    <col min="15" max="15" width="7" bestFit="1" customWidth="1"/>
    <col min="16" max="16" width="4.7109375" style="3" bestFit="1" customWidth="1"/>
    <col min="17" max="16384" width="8.85546875" style="3"/>
  </cols>
  <sheetData>
    <row r="3" spans="1:16" x14ac:dyDescent="0.25">
      <c r="M3" s="38" t="s">
        <v>54</v>
      </c>
      <c r="N3" s="37"/>
      <c r="O3" s="37"/>
      <c r="P3" s="37"/>
    </row>
    <row r="4" spans="1:16" ht="14.45" x14ac:dyDescent="0.3">
      <c r="M4" s="39" t="s">
        <v>55</v>
      </c>
      <c r="N4" s="40"/>
      <c r="O4" s="40"/>
      <c r="P4" s="37"/>
    </row>
    <row r="5" spans="1:16" ht="14.45" x14ac:dyDescent="0.3">
      <c r="A5" s="16"/>
      <c r="B5" s="16"/>
      <c r="C5" s="16"/>
      <c r="D5" s="16"/>
      <c r="E5" s="16"/>
      <c r="F5" s="16"/>
      <c r="G5" s="16"/>
      <c r="H5" s="16"/>
      <c r="I5" s="16"/>
      <c r="J5" s="16"/>
      <c r="K5" s="16"/>
      <c r="L5" s="16"/>
      <c r="M5" s="16"/>
      <c r="N5" s="16"/>
      <c r="O5" s="16"/>
      <c r="P5" s="17"/>
    </row>
    <row r="6" spans="1:16" ht="16.149999999999999" customHeight="1" x14ac:dyDescent="0.25">
      <c r="A6" s="43" t="s">
        <v>65</v>
      </c>
      <c r="B6" s="44"/>
      <c r="C6" s="44"/>
      <c r="D6" s="44"/>
      <c r="E6" s="44"/>
      <c r="F6" s="44"/>
      <c r="G6" s="44"/>
      <c r="H6" s="44"/>
      <c r="I6" s="44"/>
      <c r="J6" s="44"/>
      <c r="K6" s="44"/>
      <c r="L6" s="44"/>
      <c r="M6" s="44"/>
      <c r="N6" s="44"/>
      <c r="O6" s="44"/>
      <c r="P6" s="44"/>
    </row>
    <row r="7" spans="1:16" ht="13.15" customHeight="1" x14ac:dyDescent="0.3">
      <c r="O7" s="45" t="s">
        <v>42</v>
      </c>
      <c r="P7" s="45"/>
    </row>
    <row r="8" spans="1:16" ht="39" customHeight="1" x14ac:dyDescent="0.25">
      <c r="A8" s="46" t="s">
        <v>39</v>
      </c>
      <c r="B8" s="47"/>
      <c r="C8" s="48" t="s">
        <v>51</v>
      </c>
      <c r="D8" s="48"/>
      <c r="E8" s="48" t="s">
        <v>44</v>
      </c>
      <c r="F8" s="48"/>
      <c r="G8" s="48" t="s">
        <v>45</v>
      </c>
      <c r="H8" s="48"/>
      <c r="I8" s="49" t="s">
        <v>46</v>
      </c>
      <c r="J8" s="50"/>
      <c r="K8" s="50"/>
      <c r="L8" s="50"/>
      <c r="M8" s="50"/>
      <c r="N8" s="50"/>
      <c r="O8" s="50"/>
      <c r="P8" s="51"/>
    </row>
    <row r="9" spans="1:16" ht="56.25" x14ac:dyDescent="0.25">
      <c r="A9" s="47"/>
      <c r="B9" s="47"/>
      <c r="C9" s="31" t="s">
        <v>38</v>
      </c>
      <c r="D9" s="31" t="s">
        <v>40</v>
      </c>
      <c r="E9" s="31" t="s">
        <v>35</v>
      </c>
      <c r="F9" s="31" t="s">
        <v>40</v>
      </c>
      <c r="G9" s="31" t="s">
        <v>37</v>
      </c>
      <c r="H9" s="31" t="s">
        <v>40</v>
      </c>
      <c r="I9" s="31" t="s">
        <v>47</v>
      </c>
      <c r="J9" s="31" t="s">
        <v>40</v>
      </c>
      <c r="K9" s="31" t="s">
        <v>48</v>
      </c>
      <c r="L9" s="31" t="s">
        <v>40</v>
      </c>
      <c r="M9" s="31" t="s">
        <v>49</v>
      </c>
      <c r="N9" s="31" t="s">
        <v>40</v>
      </c>
      <c r="O9" s="31" t="s">
        <v>50</v>
      </c>
      <c r="P9" s="31" t="s">
        <v>40</v>
      </c>
    </row>
    <row r="10" spans="1:16" s="4" customFormat="1" ht="12" customHeight="1" x14ac:dyDescent="0.2">
      <c r="A10" s="9" t="s">
        <v>1</v>
      </c>
      <c r="B10" s="6" t="s">
        <v>53</v>
      </c>
      <c r="C10" s="10">
        <v>53</v>
      </c>
      <c r="D10" s="13">
        <v>1.4413924394887137</v>
      </c>
      <c r="E10" s="10">
        <v>2386</v>
      </c>
      <c r="F10" s="13">
        <v>1.460363315869363</v>
      </c>
      <c r="G10" s="14">
        <v>617.11649000000023</v>
      </c>
      <c r="H10" s="13">
        <v>1.101532608562261</v>
      </c>
      <c r="I10" s="19">
        <v>203.44528</v>
      </c>
      <c r="J10" s="20">
        <v>0.86548371689463155</v>
      </c>
      <c r="K10" s="19">
        <v>404.08451000000008</v>
      </c>
      <c r="L10" s="20">
        <v>1.2534664931109769</v>
      </c>
      <c r="M10" s="23">
        <v>9.5867099999999983</v>
      </c>
      <c r="N10" s="24">
        <v>4.4019723379533158</v>
      </c>
      <c r="O10" s="18" t="s">
        <v>43</v>
      </c>
      <c r="P10" s="18" t="s">
        <v>43</v>
      </c>
    </row>
    <row r="11" spans="1:16" s="5" customFormat="1" ht="12" customHeight="1" x14ac:dyDescent="0.2">
      <c r="A11" s="9" t="s">
        <v>2</v>
      </c>
      <c r="B11" s="7" t="s">
        <v>19</v>
      </c>
      <c r="C11" s="10">
        <v>1</v>
      </c>
      <c r="D11" s="13">
        <v>2.7196083763937992E-2</v>
      </c>
      <c r="E11" s="10">
        <v>115</v>
      </c>
      <c r="F11" s="13">
        <v>7.0386329138716161E-2</v>
      </c>
      <c r="G11" s="14">
        <v>984.85642000000007</v>
      </c>
      <c r="H11" s="13">
        <v>1.7579362712895414</v>
      </c>
      <c r="I11" s="19">
        <v>75.645960000000002</v>
      </c>
      <c r="J11" s="20">
        <v>0.3218081374454233</v>
      </c>
      <c r="K11" s="19">
        <v>909.21046000000001</v>
      </c>
      <c r="L11" s="20">
        <v>2.8203626186908726</v>
      </c>
      <c r="M11" s="18" t="s">
        <v>43</v>
      </c>
      <c r="N11" s="18" t="s">
        <v>43</v>
      </c>
      <c r="O11" s="18" t="s">
        <v>43</v>
      </c>
      <c r="P11" s="18" t="s">
        <v>43</v>
      </c>
    </row>
    <row r="12" spans="1:16" s="5" customFormat="1" ht="12" customHeight="1" x14ac:dyDescent="0.2">
      <c r="A12" s="9" t="s">
        <v>3</v>
      </c>
      <c r="B12" s="6" t="s">
        <v>36</v>
      </c>
      <c r="C12" s="10">
        <v>393</v>
      </c>
      <c r="D12" s="13">
        <v>10.688060919227631</v>
      </c>
      <c r="E12" s="10">
        <v>22967</v>
      </c>
      <c r="F12" s="13">
        <v>14.057068011555598</v>
      </c>
      <c r="G12" s="14">
        <v>5476.3704199999993</v>
      </c>
      <c r="H12" s="13">
        <v>9.7751408234056463</v>
      </c>
      <c r="I12" s="19">
        <v>2039.642540000001</v>
      </c>
      <c r="J12" s="20">
        <v>8.6769150243033799</v>
      </c>
      <c r="K12" s="19">
        <v>3414.5482199999997</v>
      </c>
      <c r="L12" s="20">
        <v>10.591897677250058</v>
      </c>
      <c r="M12" s="23">
        <v>21.752340000000004</v>
      </c>
      <c r="N12" s="24">
        <v>9.9881188609810305</v>
      </c>
      <c r="O12" s="15">
        <v>0.42731999999999998</v>
      </c>
      <c r="P12" s="20">
        <v>0.69190582554847524</v>
      </c>
    </row>
    <row r="13" spans="1:16" s="5" customFormat="1" ht="12" customHeight="1" x14ac:dyDescent="0.2">
      <c r="A13" s="9" t="s">
        <v>4</v>
      </c>
      <c r="B13" s="6" t="s">
        <v>20</v>
      </c>
      <c r="C13" s="10">
        <v>9</v>
      </c>
      <c r="D13" s="13">
        <v>0.24476475387544194</v>
      </c>
      <c r="E13" s="10">
        <v>98</v>
      </c>
      <c r="F13" s="13">
        <v>5.9981393526905936E-2</v>
      </c>
      <c r="G13" s="14">
        <v>30.85886</v>
      </c>
      <c r="H13" s="13">
        <v>5.5082048695632164E-2</v>
      </c>
      <c r="I13" s="19">
        <v>19.895520000000001</v>
      </c>
      <c r="J13" s="20">
        <v>8.4638230973711856E-2</v>
      </c>
      <c r="K13" s="19">
        <v>10.963330000000001</v>
      </c>
      <c r="L13" s="20">
        <v>3.4008150443377218E-2</v>
      </c>
      <c r="M13" s="18" t="s">
        <v>43</v>
      </c>
      <c r="N13" s="18" t="s">
        <v>43</v>
      </c>
      <c r="O13" s="18" t="s">
        <v>43</v>
      </c>
      <c r="P13" s="18" t="s">
        <v>43</v>
      </c>
    </row>
    <row r="14" spans="1:16" s="5" customFormat="1" ht="12" customHeight="1" x14ac:dyDescent="0.2">
      <c r="A14" s="9" t="s">
        <v>5</v>
      </c>
      <c r="B14" s="6" t="s">
        <v>21</v>
      </c>
      <c r="C14" s="10">
        <v>10</v>
      </c>
      <c r="D14" s="13">
        <v>0.27196083763937995</v>
      </c>
      <c r="E14" s="10">
        <v>892</v>
      </c>
      <c r="F14" s="13">
        <v>0.5459530921020419</v>
      </c>
      <c r="G14" s="14">
        <v>60.143160000000002</v>
      </c>
      <c r="H14" s="13">
        <v>0.10735355965285812</v>
      </c>
      <c r="I14" s="19">
        <v>6.1748700000000003</v>
      </c>
      <c r="J14" s="20">
        <v>2.6268731518082671E-2</v>
      </c>
      <c r="K14" s="19">
        <v>53.968290000000003</v>
      </c>
      <c r="L14" s="20">
        <v>0.16740914717442695</v>
      </c>
      <c r="M14" s="18" t="s">
        <v>43</v>
      </c>
      <c r="N14" s="18" t="s">
        <v>43</v>
      </c>
      <c r="O14" s="18" t="s">
        <v>43</v>
      </c>
      <c r="P14" s="18" t="s">
        <v>43</v>
      </c>
    </row>
    <row r="15" spans="1:16" s="5" customFormat="1" ht="12" customHeight="1" x14ac:dyDescent="0.2">
      <c r="A15" s="9" t="s">
        <v>6</v>
      </c>
      <c r="B15" s="7" t="s">
        <v>22</v>
      </c>
      <c r="C15" s="10">
        <v>718</v>
      </c>
      <c r="D15" s="13">
        <v>19.526788142507478</v>
      </c>
      <c r="E15" s="10">
        <v>31059</v>
      </c>
      <c r="F15" s="13">
        <v>19.009817362777262</v>
      </c>
      <c r="G15" s="14">
        <v>9276.3444299999992</v>
      </c>
      <c r="H15" s="13">
        <v>16.557969270761014</v>
      </c>
      <c r="I15" s="15">
        <v>3822.692369999997</v>
      </c>
      <c r="J15" s="20">
        <v>16.262249981579053</v>
      </c>
      <c r="K15" s="15">
        <v>5385.9843799999935</v>
      </c>
      <c r="L15" s="20">
        <v>16.707274804344987</v>
      </c>
      <c r="M15" s="23">
        <v>17.004170000000002</v>
      </c>
      <c r="N15" s="24">
        <v>7.8078804897462897</v>
      </c>
      <c r="O15" s="15">
        <v>50.663579999999996</v>
      </c>
      <c r="P15" s="20">
        <v>82.033197943324012</v>
      </c>
    </row>
    <row r="16" spans="1:16" s="5" customFormat="1" ht="12" customHeight="1" x14ac:dyDescent="0.2">
      <c r="A16" s="9" t="s">
        <v>7</v>
      </c>
      <c r="B16" s="6" t="s">
        <v>23</v>
      </c>
      <c r="C16" s="10">
        <v>522</v>
      </c>
      <c r="D16" s="13">
        <v>14.196355724775634</v>
      </c>
      <c r="E16" s="10">
        <v>23320</v>
      </c>
      <c r="F16" s="13">
        <v>14.273123439259658</v>
      </c>
      <c r="G16" s="14">
        <v>6302.0350800000006</v>
      </c>
      <c r="H16" s="13">
        <v>11.248925046425637</v>
      </c>
      <c r="I16" s="15">
        <v>2510.1727800000003</v>
      </c>
      <c r="J16" s="20">
        <v>10.678614257760763</v>
      </c>
      <c r="K16" s="15">
        <v>3773.5021199999996</v>
      </c>
      <c r="L16" s="20">
        <v>11.705369426566822</v>
      </c>
      <c r="M16" s="23">
        <v>18.360169999999997</v>
      </c>
      <c r="N16" s="24">
        <v>8.4305210505084975</v>
      </c>
      <c r="O16" s="18" t="s">
        <v>43</v>
      </c>
      <c r="P16" s="18" t="s">
        <v>43</v>
      </c>
    </row>
    <row r="17" spans="1:16" s="5" customFormat="1" ht="12" customHeight="1" x14ac:dyDescent="0.2">
      <c r="A17" s="9" t="s">
        <v>8</v>
      </c>
      <c r="B17" s="7" t="s">
        <v>24</v>
      </c>
      <c r="C17" s="10">
        <v>203</v>
      </c>
      <c r="D17" s="13">
        <v>5.5208050040794125</v>
      </c>
      <c r="E17" s="10">
        <v>10944</v>
      </c>
      <c r="F17" s="13">
        <v>6.6983303138618222</v>
      </c>
      <c r="G17" s="14">
        <v>2879.7006600000027</v>
      </c>
      <c r="H17" s="13">
        <v>5.1401708288304961</v>
      </c>
      <c r="I17" s="19">
        <v>1163.0975399999998</v>
      </c>
      <c r="J17" s="20">
        <v>4.9479741286217216</v>
      </c>
      <c r="K17" s="19">
        <v>1708.3558699999994</v>
      </c>
      <c r="L17" s="20">
        <v>5.2993044483552483</v>
      </c>
      <c r="M17" s="23">
        <v>8.2472399999999997</v>
      </c>
      <c r="N17" s="24">
        <v>3.7869219309296001</v>
      </c>
      <c r="O17" s="18" t="s">
        <v>43</v>
      </c>
      <c r="P17" s="18" t="s">
        <v>43</v>
      </c>
    </row>
    <row r="18" spans="1:16" s="5" customFormat="1" ht="12" customHeight="1" x14ac:dyDescent="0.2">
      <c r="A18" s="9" t="s">
        <v>9</v>
      </c>
      <c r="B18" s="7" t="s">
        <v>25</v>
      </c>
      <c r="C18" s="10">
        <v>507</v>
      </c>
      <c r="D18" s="13">
        <v>13.788414468316562</v>
      </c>
      <c r="E18" s="10">
        <v>26491</v>
      </c>
      <c r="F18" s="13">
        <v>16.213949958380258</v>
      </c>
      <c r="G18" s="14">
        <v>10101.96725</v>
      </c>
      <c r="H18" s="13">
        <v>18.031678810759093</v>
      </c>
      <c r="I18" s="19">
        <v>3134.2761999999989</v>
      </c>
      <c r="J18" s="20">
        <v>13.333634554462904</v>
      </c>
      <c r="K18" s="19">
        <v>6966.1815899999992</v>
      </c>
      <c r="L18" s="20">
        <v>21.609032249198435</v>
      </c>
      <c r="M18" s="23">
        <v>1.50949</v>
      </c>
      <c r="N18" s="24">
        <v>0.69311924783550893</v>
      </c>
      <c r="O18" s="18" t="s">
        <v>43</v>
      </c>
      <c r="P18" s="18" t="s">
        <v>43</v>
      </c>
    </row>
    <row r="19" spans="1:16" s="5" customFormat="1" ht="12" customHeight="1" x14ac:dyDescent="0.2">
      <c r="A19" s="9" t="s">
        <v>10</v>
      </c>
      <c r="B19" s="6" t="s">
        <v>26</v>
      </c>
      <c r="C19" s="10">
        <v>103</v>
      </c>
      <c r="D19" s="13">
        <v>2.8011966276856133</v>
      </c>
      <c r="E19" s="10">
        <v>2682</v>
      </c>
      <c r="F19" s="13">
        <v>1.6415316065220584</v>
      </c>
      <c r="G19" s="14">
        <v>773.80231000000003</v>
      </c>
      <c r="H19" s="13">
        <v>1.381211636470455</v>
      </c>
      <c r="I19" s="19">
        <v>379.82819999999998</v>
      </c>
      <c r="J19" s="20">
        <v>1.6158404968520157</v>
      </c>
      <c r="K19" s="19">
        <v>382.88603000000001</v>
      </c>
      <c r="L19" s="20">
        <v>1.1877089999942938</v>
      </c>
      <c r="M19" s="25">
        <v>11.08807</v>
      </c>
      <c r="N19" s="26">
        <v>5.0913584974709813</v>
      </c>
      <c r="O19" s="18" t="s">
        <v>43</v>
      </c>
      <c r="P19" s="18" t="s">
        <v>43</v>
      </c>
    </row>
    <row r="20" spans="1:16" s="5" customFormat="1" ht="12" customHeight="1" x14ac:dyDescent="0.2">
      <c r="A20" s="9" t="s">
        <v>11</v>
      </c>
      <c r="B20" s="6" t="s">
        <v>27</v>
      </c>
      <c r="C20" s="10">
        <v>54</v>
      </c>
      <c r="D20" s="13">
        <v>1.4685885232526517</v>
      </c>
      <c r="E20" s="10">
        <v>2454</v>
      </c>
      <c r="F20" s="13">
        <v>1.5019830583166038</v>
      </c>
      <c r="G20" s="14">
        <v>1221.4090500000002</v>
      </c>
      <c r="H20" s="13">
        <v>2.1801749244588375</v>
      </c>
      <c r="I20" s="19">
        <v>911.07756000000006</v>
      </c>
      <c r="J20" s="20">
        <v>3.8758470730217569</v>
      </c>
      <c r="K20" s="19">
        <v>310.33149999999995</v>
      </c>
      <c r="L20" s="20">
        <v>0.96264550454277253</v>
      </c>
      <c r="M20" s="18" t="s">
        <v>43</v>
      </c>
      <c r="N20" s="18" t="s">
        <v>43</v>
      </c>
      <c r="O20" s="18" t="s">
        <v>43</v>
      </c>
      <c r="P20" s="18" t="s">
        <v>43</v>
      </c>
    </row>
    <row r="21" spans="1:16" s="5" customFormat="1" ht="12" customHeight="1" x14ac:dyDescent="0.2">
      <c r="A21" s="9" t="s">
        <v>12</v>
      </c>
      <c r="B21" s="6" t="s">
        <v>28</v>
      </c>
      <c r="C21" s="10">
        <v>20</v>
      </c>
      <c r="D21" s="13">
        <v>0.5439216752787599</v>
      </c>
      <c r="E21" s="10">
        <v>975</v>
      </c>
      <c r="F21" s="13">
        <v>0.59675366008911523</v>
      </c>
      <c r="G21" s="14">
        <v>2304.4566800000002</v>
      </c>
      <c r="H21" s="13">
        <v>4.1133792714550976</v>
      </c>
      <c r="I21" s="19">
        <v>2209.7857600000007</v>
      </c>
      <c r="J21" s="20">
        <v>9.4007272771608594</v>
      </c>
      <c r="K21" s="19">
        <v>91.099469999999997</v>
      </c>
      <c r="L21" s="20">
        <v>0.28258973150237465</v>
      </c>
      <c r="M21" s="19">
        <v>3.57145</v>
      </c>
      <c r="N21" s="21">
        <v>1.6399186067361349</v>
      </c>
      <c r="O21" s="18" t="s">
        <v>43</v>
      </c>
      <c r="P21" s="18" t="s">
        <v>43</v>
      </c>
    </row>
    <row r="22" spans="1:16" s="5" customFormat="1" ht="12" customHeight="1" x14ac:dyDescent="0.2">
      <c r="A22" s="9" t="s">
        <v>13</v>
      </c>
      <c r="B22" s="6" t="s">
        <v>29</v>
      </c>
      <c r="C22" s="10">
        <v>444</v>
      </c>
      <c r="D22" s="13">
        <v>12.075061191188469</v>
      </c>
      <c r="E22" s="10">
        <v>18530</v>
      </c>
      <c r="F22" s="13">
        <v>11.341379816873133</v>
      </c>
      <c r="G22" s="14">
        <v>8010.8217799999957</v>
      </c>
      <c r="H22" s="13">
        <v>14.299053023280528</v>
      </c>
      <c r="I22" s="19">
        <v>3390.529500000001</v>
      </c>
      <c r="J22" s="20">
        <v>14.423770725479097</v>
      </c>
      <c r="K22" s="19">
        <v>4605.5514399999965</v>
      </c>
      <c r="L22" s="20">
        <v>14.286378887275349</v>
      </c>
      <c r="M22" s="23">
        <v>14.740819999999999</v>
      </c>
      <c r="N22" s="24">
        <v>6.7686079873855585</v>
      </c>
      <c r="O22" s="18" t="s">
        <v>43</v>
      </c>
      <c r="P22" s="18" t="s">
        <v>43</v>
      </c>
    </row>
    <row r="23" spans="1:16" s="5" customFormat="1" ht="12" customHeight="1" x14ac:dyDescent="0.2">
      <c r="A23" s="9" t="s">
        <v>14</v>
      </c>
      <c r="B23" s="6" t="s">
        <v>30</v>
      </c>
      <c r="C23" s="10">
        <v>173</v>
      </c>
      <c r="D23" s="13">
        <v>4.7049224911612733</v>
      </c>
      <c r="E23" s="10">
        <v>4511</v>
      </c>
      <c r="F23" s="13">
        <v>2.7609802673456398</v>
      </c>
      <c r="G23" s="14">
        <v>1918.5091099999986</v>
      </c>
      <c r="H23" s="13">
        <v>3.4244755710364498</v>
      </c>
      <c r="I23" s="19">
        <v>537.66925000000015</v>
      </c>
      <c r="J23" s="20">
        <v>2.2873176558824517</v>
      </c>
      <c r="K23" s="19">
        <v>1326.8661399999994</v>
      </c>
      <c r="L23" s="20">
        <v>4.1159267583246324</v>
      </c>
      <c r="M23" s="23">
        <v>43.304759999999995</v>
      </c>
      <c r="N23" s="24">
        <v>19.884439564950565</v>
      </c>
      <c r="O23" s="15">
        <v>10.668950000000001</v>
      </c>
      <c r="P23" s="20">
        <v>17.274896231127503</v>
      </c>
    </row>
    <row r="24" spans="1:16" s="5" customFormat="1" ht="12" customHeight="1" x14ac:dyDescent="0.2">
      <c r="A24" s="9" t="s">
        <v>15</v>
      </c>
      <c r="B24" s="7" t="s">
        <v>31</v>
      </c>
      <c r="C24" s="10">
        <v>78</v>
      </c>
      <c r="D24" s="13">
        <v>2.1212945335871631</v>
      </c>
      <c r="E24" s="10">
        <v>982</v>
      </c>
      <c r="F24" s="13">
        <v>0.60103804534103711</v>
      </c>
      <c r="G24" s="14">
        <v>505.91401000000008</v>
      </c>
      <c r="H24" s="13">
        <v>0.90303984446031205</v>
      </c>
      <c r="I24" s="19">
        <v>214.34030999999999</v>
      </c>
      <c r="J24" s="20">
        <v>0.91183264698570332</v>
      </c>
      <c r="K24" s="19">
        <v>290.07774000000001</v>
      </c>
      <c r="L24" s="20">
        <v>0.89981852431650422</v>
      </c>
      <c r="M24" s="23">
        <v>1.49597</v>
      </c>
      <c r="N24" s="24">
        <v>0.6869112092060804</v>
      </c>
      <c r="O24" s="18" t="s">
        <v>43</v>
      </c>
      <c r="P24" s="18" t="s">
        <v>43</v>
      </c>
    </row>
    <row r="25" spans="1:16" s="5" customFormat="1" ht="12" customHeight="1" x14ac:dyDescent="0.2">
      <c r="A25" s="9" t="s">
        <v>16</v>
      </c>
      <c r="B25" s="6" t="s">
        <v>32</v>
      </c>
      <c r="C25" s="10">
        <v>21</v>
      </c>
      <c r="D25" s="13">
        <v>0.5711177590426979</v>
      </c>
      <c r="E25" s="10">
        <v>864</v>
      </c>
      <c r="F25" s="13">
        <v>0.52881555109435441</v>
      </c>
      <c r="G25" s="14">
        <v>2231.4418599999999</v>
      </c>
      <c r="H25" s="13">
        <v>3.9830502226586471</v>
      </c>
      <c r="I25" s="19">
        <v>1421.6238600000001</v>
      </c>
      <c r="J25" s="20">
        <v>6.0477800339181789</v>
      </c>
      <c r="K25" s="19">
        <v>783.06457999999986</v>
      </c>
      <c r="L25" s="20">
        <v>2.4290592405336686</v>
      </c>
      <c r="M25" s="25">
        <v>26.753419999999998</v>
      </c>
      <c r="N25" s="24">
        <v>12.284487043589198</v>
      </c>
      <c r="O25" s="18" t="s">
        <v>43</v>
      </c>
      <c r="P25" s="18" t="s">
        <v>43</v>
      </c>
    </row>
    <row r="26" spans="1:16" s="5" customFormat="1" ht="12" customHeight="1" x14ac:dyDescent="0.2">
      <c r="A26" s="9" t="s">
        <v>17</v>
      </c>
      <c r="B26" s="6" t="s">
        <v>33</v>
      </c>
      <c r="C26" s="10">
        <v>147</v>
      </c>
      <c r="D26" s="13">
        <v>3.9978243132988851</v>
      </c>
      <c r="E26" s="10">
        <v>4142</v>
      </c>
      <c r="F26" s="13">
        <v>2.5351319590657595</v>
      </c>
      <c r="G26" s="14">
        <v>1549.81729</v>
      </c>
      <c r="H26" s="13">
        <v>2.7663728160117609</v>
      </c>
      <c r="I26" s="19">
        <v>1032.9572699999999</v>
      </c>
      <c r="J26" s="20">
        <v>4.394339831491453</v>
      </c>
      <c r="K26" s="19">
        <v>479.67384000000021</v>
      </c>
      <c r="L26" s="20">
        <v>1.4879439106979775</v>
      </c>
      <c r="M26" s="23">
        <v>37.18618</v>
      </c>
      <c r="N26" s="24">
        <v>17.07494392905938</v>
      </c>
      <c r="O26" s="18" t="s">
        <v>43</v>
      </c>
      <c r="P26" s="18" t="s">
        <v>43</v>
      </c>
    </row>
    <row r="27" spans="1:16" s="5" customFormat="1" ht="12" customHeight="1" x14ac:dyDescent="0.2">
      <c r="A27" s="9" t="s">
        <v>18</v>
      </c>
      <c r="B27" s="7" t="s">
        <v>34</v>
      </c>
      <c r="C27" s="10">
        <v>221</v>
      </c>
      <c r="D27" s="13">
        <v>6.0103345118302967</v>
      </c>
      <c r="E27" s="10">
        <v>9972</v>
      </c>
      <c r="F27" s="13">
        <v>6.1034128188806731</v>
      </c>
      <c r="G27" s="14">
        <v>1777.8778600000005</v>
      </c>
      <c r="H27" s="13">
        <v>3.173453421785716</v>
      </c>
      <c r="I27" s="19">
        <v>433.68567999999976</v>
      </c>
      <c r="J27" s="20">
        <v>1.844957495648833</v>
      </c>
      <c r="K27" s="19">
        <v>1341.0108199999995</v>
      </c>
      <c r="L27" s="20">
        <v>4.1598034276772315</v>
      </c>
      <c r="M27" s="23">
        <v>3.1813600000000002</v>
      </c>
      <c r="N27" s="24">
        <v>1.4607992436478379</v>
      </c>
      <c r="O27" s="18" t="s">
        <v>43</v>
      </c>
      <c r="P27" s="18" t="s">
        <v>43</v>
      </c>
    </row>
    <row r="28" spans="1:16" s="5" customFormat="1" ht="12" customHeight="1" x14ac:dyDescent="0.2">
      <c r="A28" s="41" t="s">
        <v>41</v>
      </c>
      <c r="B28" s="42"/>
      <c r="C28" s="11">
        <f>SUM(C10:C27)</f>
        <v>3677</v>
      </c>
      <c r="D28" s="12">
        <f t="shared" ref="D28:P28" si="0">SUM(D10:D27)</f>
        <v>99.999999999999986</v>
      </c>
      <c r="E28" s="11">
        <f t="shared" si="0"/>
        <v>163384</v>
      </c>
      <c r="F28" s="12">
        <f t="shared" si="0"/>
        <v>100.00000000000001</v>
      </c>
      <c r="G28" s="11">
        <f t="shared" si="0"/>
        <v>56023.442720000006</v>
      </c>
      <c r="H28" s="12">
        <f t="shared" si="0"/>
        <v>100</v>
      </c>
      <c r="I28" s="11">
        <f t="shared" si="0"/>
        <v>23506.540449999993</v>
      </c>
      <c r="J28" s="12">
        <f t="shared" si="0"/>
        <v>100</v>
      </c>
      <c r="K28" s="11">
        <f t="shared" si="0"/>
        <v>32237.360329999985</v>
      </c>
      <c r="L28" s="12">
        <f t="shared" si="0"/>
        <v>100.00000000000001</v>
      </c>
      <c r="M28" s="11">
        <f t="shared" si="0"/>
        <v>217.78215000000003</v>
      </c>
      <c r="N28" s="12">
        <f t="shared" si="0"/>
        <v>99.999999999999972</v>
      </c>
      <c r="O28" s="11">
        <f t="shared" si="0"/>
        <v>61.75985</v>
      </c>
      <c r="P28" s="12">
        <f t="shared" si="0"/>
        <v>99.999999999999986</v>
      </c>
    </row>
    <row r="29" spans="1:16" ht="14.45" customHeight="1" x14ac:dyDescent="0.25">
      <c r="A29" s="3"/>
      <c r="B29" s="2" t="s">
        <v>0</v>
      </c>
      <c r="C29" s="1"/>
      <c r="D29" s="1"/>
      <c r="E29" s="1"/>
      <c r="F29" s="1"/>
      <c r="G29" s="1"/>
      <c r="H29" s="1"/>
      <c r="I29" s="1"/>
      <c r="J29" s="1"/>
      <c r="K29" s="1"/>
      <c r="L29" s="1"/>
      <c r="M29" s="1"/>
      <c r="N29" s="1"/>
      <c r="O29" s="1"/>
    </row>
    <row r="30" spans="1:16" ht="34.15" customHeight="1" x14ac:dyDescent="0.25">
      <c r="B30" s="36" t="s">
        <v>52</v>
      </c>
      <c r="C30" s="37"/>
      <c r="D30" s="37"/>
      <c r="E30" s="37"/>
      <c r="F30" s="37"/>
      <c r="G30" s="37"/>
      <c r="H30" s="37"/>
      <c r="I30" s="37"/>
      <c r="J30" s="37"/>
      <c r="K30" s="37"/>
      <c r="L30" s="37"/>
      <c r="M30" s="37"/>
      <c r="N30" s="37"/>
      <c r="O30" s="37"/>
      <c r="P30" s="37"/>
    </row>
    <row r="31" spans="1:16" x14ac:dyDescent="0.25">
      <c r="B31" s="36" t="s">
        <v>56</v>
      </c>
      <c r="C31" s="37"/>
      <c r="D31" s="37"/>
      <c r="E31" s="37"/>
      <c r="F31" s="37"/>
      <c r="G31" s="37"/>
      <c r="H31" s="37"/>
      <c r="I31" s="37"/>
      <c r="J31" s="37"/>
      <c r="K31" s="37"/>
      <c r="L31" s="37"/>
      <c r="M31" s="37"/>
      <c r="N31" s="37"/>
      <c r="O31" s="37"/>
      <c r="P31" s="37"/>
    </row>
  </sheetData>
  <mergeCells count="12">
    <mergeCell ref="A28:B28"/>
    <mergeCell ref="B30:P30"/>
    <mergeCell ref="B31:P31"/>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orientation="landscape" r:id="rId1"/>
  <headerFooter>
    <oddFooter>&amp;C&amp;F - &amp;A</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P32"/>
  <sheetViews>
    <sheetView topLeftCell="A4" workbookViewId="0">
      <selection activeCell="K24" sqref="K24:P24"/>
    </sheetView>
  </sheetViews>
  <sheetFormatPr defaultColWidth="8.85546875" defaultRowHeight="15" x14ac:dyDescent="0.25"/>
  <cols>
    <col min="1" max="1" width="2.140625" customWidth="1"/>
    <col min="2" max="2" width="33.7109375" customWidth="1"/>
    <col min="3" max="3" width="5.42578125" bestFit="1" customWidth="1"/>
    <col min="4" max="4" width="4.85546875" bestFit="1" customWidth="1"/>
    <col min="5" max="5" width="5.85546875" bestFit="1" customWidth="1"/>
    <col min="6" max="6" width="4.85546875" bestFit="1" customWidth="1"/>
    <col min="7" max="7" width="7.85546875" bestFit="1" customWidth="1"/>
    <col min="8" max="8" width="4.85546875" bestFit="1" customWidth="1"/>
    <col min="9" max="9" width="11.28515625" bestFit="1" customWidth="1"/>
    <col min="10" max="10" width="4.85546875" bestFit="1" customWidth="1"/>
    <col min="11" max="11" width="11.28515625" customWidth="1"/>
    <col min="12" max="12" width="4.85546875" bestFit="1" customWidth="1"/>
    <col min="13" max="13" width="11" customWidth="1"/>
    <col min="14" max="14" width="4.85546875" bestFit="1" customWidth="1"/>
    <col min="15" max="15" width="7" bestFit="1" customWidth="1"/>
    <col min="16" max="16" width="4.7109375" style="3" bestFit="1" customWidth="1"/>
    <col min="17" max="16384" width="8.85546875" style="3"/>
  </cols>
  <sheetData>
    <row r="3" spans="1:16" x14ac:dyDescent="0.25">
      <c r="M3" s="38" t="s">
        <v>54</v>
      </c>
      <c r="N3" s="37"/>
      <c r="O3" s="37"/>
      <c r="P3" s="37"/>
    </row>
    <row r="4" spans="1:16" ht="14.45" x14ac:dyDescent="0.3">
      <c r="M4" s="39" t="s">
        <v>55</v>
      </c>
      <c r="N4" s="40"/>
      <c r="O4" s="40"/>
      <c r="P4" s="37"/>
    </row>
    <row r="5" spans="1:16" ht="14.45" x14ac:dyDescent="0.3">
      <c r="A5" s="16"/>
      <c r="B5" s="16"/>
      <c r="C5" s="16"/>
      <c r="D5" s="16"/>
      <c r="E5" s="16"/>
      <c r="F5" s="16"/>
      <c r="G5" s="16"/>
      <c r="H5" s="16"/>
      <c r="I5" s="16"/>
      <c r="J5" s="16"/>
      <c r="K5" s="16"/>
      <c r="L5" s="16"/>
      <c r="M5" s="16"/>
      <c r="N5" s="16"/>
      <c r="O5" s="16"/>
      <c r="P5" s="17"/>
    </row>
    <row r="6" spans="1:16" ht="16.149999999999999" customHeight="1" x14ac:dyDescent="0.25">
      <c r="A6" s="43" t="s">
        <v>66</v>
      </c>
      <c r="B6" s="44"/>
      <c r="C6" s="44"/>
      <c r="D6" s="44"/>
      <c r="E6" s="44"/>
      <c r="F6" s="44"/>
      <c r="G6" s="44"/>
      <c r="H6" s="44"/>
      <c r="I6" s="44"/>
      <c r="J6" s="44"/>
      <c r="K6" s="44"/>
      <c r="L6" s="44"/>
      <c r="M6" s="44"/>
      <c r="N6" s="44"/>
      <c r="O6" s="44"/>
      <c r="P6" s="44"/>
    </row>
    <row r="7" spans="1:16" ht="13.15" customHeight="1" x14ac:dyDescent="0.3">
      <c r="O7" s="45" t="s">
        <v>42</v>
      </c>
      <c r="P7" s="45"/>
    </row>
    <row r="8" spans="1:16" ht="39" customHeight="1" x14ac:dyDescent="0.25">
      <c r="A8" s="46" t="s">
        <v>39</v>
      </c>
      <c r="B8" s="47"/>
      <c r="C8" s="48" t="s">
        <v>51</v>
      </c>
      <c r="D8" s="48"/>
      <c r="E8" s="48" t="s">
        <v>44</v>
      </c>
      <c r="F8" s="48"/>
      <c r="G8" s="48" t="s">
        <v>45</v>
      </c>
      <c r="H8" s="48"/>
      <c r="I8" s="49" t="s">
        <v>46</v>
      </c>
      <c r="J8" s="50"/>
      <c r="K8" s="50"/>
      <c r="L8" s="50"/>
      <c r="M8" s="50"/>
      <c r="N8" s="50"/>
      <c r="O8" s="50"/>
      <c r="P8" s="51"/>
    </row>
    <row r="9" spans="1:16" ht="56.25" x14ac:dyDescent="0.25">
      <c r="A9" s="47"/>
      <c r="B9" s="47"/>
      <c r="C9" s="32" t="s">
        <v>38</v>
      </c>
      <c r="D9" s="32" t="s">
        <v>40</v>
      </c>
      <c r="E9" s="32" t="s">
        <v>35</v>
      </c>
      <c r="F9" s="32" t="s">
        <v>40</v>
      </c>
      <c r="G9" s="32" t="s">
        <v>37</v>
      </c>
      <c r="H9" s="32" t="s">
        <v>40</v>
      </c>
      <c r="I9" s="32" t="s">
        <v>47</v>
      </c>
      <c r="J9" s="32" t="s">
        <v>40</v>
      </c>
      <c r="K9" s="32" t="s">
        <v>48</v>
      </c>
      <c r="L9" s="32" t="s">
        <v>40</v>
      </c>
      <c r="M9" s="32" t="s">
        <v>49</v>
      </c>
      <c r="N9" s="32" t="s">
        <v>40</v>
      </c>
      <c r="O9" s="32" t="s">
        <v>50</v>
      </c>
      <c r="P9" s="32" t="s">
        <v>40</v>
      </c>
    </row>
    <row r="10" spans="1:16" s="4" customFormat="1" ht="12" customHeight="1" x14ac:dyDescent="0.2">
      <c r="A10" s="9" t="s">
        <v>1</v>
      </c>
      <c r="B10" s="6" t="s">
        <v>53</v>
      </c>
      <c r="C10" s="10">
        <v>56</v>
      </c>
      <c r="D10" s="13">
        <v>1.4530358069538143</v>
      </c>
      <c r="E10" s="10">
        <v>2502</v>
      </c>
      <c r="F10" s="13">
        <v>1.5294894366197183</v>
      </c>
      <c r="G10" s="14">
        <v>625.61690999999996</v>
      </c>
      <c r="H10" s="13">
        <v>1.1274660115143564</v>
      </c>
      <c r="I10" s="19">
        <v>202.77474999999995</v>
      </c>
      <c r="J10" s="20">
        <v>0.88982481895055132</v>
      </c>
      <c r="K10" s="19">
        <v>413.56213000000014</v>
      </c>
      <c r="L10" s="20">
        <v>1.2755483349591457</v>
      </c>
      <c r="M10" s="23">
        <v>9.2800200000000004</v>
      </c>
      <c r="N10" s="24">
        <v>4.3744288035906447</v>
      </c>
      <c r="O10" s="18" t="s">
        <v>43</v>
      </c>
      <c r="P10" s="18" t="s">
        <v>43</v>
      </c>
    </row>
    <row r="11" spans="1:16" s="5" customFormat="1" ht="12" customHeight="1" x14ac:dyDescent="0.2">
      <c r="A11" s="9" t="s">
        <v>2</v>
      </c>
      <c r="B11" s="7" t="s">
        <v>19</v>
      </c>
      <c r="C11" s="10">
        <v>1</v>
      </c>
      <c r="D11" s="13">
        <v>2.5947067981318111E-2</v>
      </c>
      <c r="E11" s="10">
        <v>116</v>
      </c>
      <c r="F11" s="13">
        <v>7.0911580594679197E-2</v>
      </c>
      <c r="G11" s="14">
        <v>989.58034999999995</v>
      </c>
      <c r="H11" s="13">
        <v>1.7833888318131954</v>
      </c>
      <c r="I11" s="19">
        <v>80.361500000000007</v>
      </c>
      <c r="J11" s="20">
        <v>0.35264576673424447</v>
      </c>
      <c r="K11" s="19">
        <v>909.21884999999997</v>
      </c>
      <c r="L11" s="20">
        <v>2.8043007473410797</v>
      </c>
      <c r="M11" s="18" t="s">
        <v>43</v>
      </c>
      <c r="N11" s="18" t="s">
        <v>43</v>
      </c>
      <c r="O11" s="18" t="s">
        <v>43</v>
      </c>
      <c r="P11" s="18" t="s">
        <v>43</v>
      </c>
    </row>
    <row r="12" spans="1:16" s="5" customFormat="1" ht="12" customHeight="1" x14ac:dyDescent="0.2">
      <c r="A12" s="9" t="s">
        <v>3</v>
      </c>
      <c r="B12" s="6" t="s">
        <v>36</v>
      </c>
      <c r="C12" s="10">
        <v>416</v>
      </c>
      <c r="D12" s="13">
        <v>10.793980280228334</v>
      </c>
      <c r="E12" s="10">
        <v>23317</v>
      </c>
      <c r="F12" s="13">
        <v>14.25383900625978</v>
      </c>
      <c r="G12" s="14">
        <v>5574.815880000001</v>
      </c>
      <c r="H12" s="13">
        <v>10.04674797736925</v>
      </c>
      <c r="I12" s="19">
        <v>2014.3263200000004</v>
      </c>
      <c r="J12" s="20">
        <v>8.8393527941784225</v>
      </c>
      <c r="K12" s="19">
        <v>3538.783719999999</v>
      </c>
      <c r="L12" s="20">
        <v>10.914659139187934</v>
      </c>
      <c r="M12" s="23">
        <v>21.278550000000003</v>
      </c>
      <c r="N12" s="24">
        <v>10.030312652197271</v>
      </c>
      <c r="O12" s="15">
        <v>0.42731999999999998</v>
      </c>
      <c r="P12" s="20">
        <v>0.64597965644802802</v>
      </c>
    </row>
    <row r="13" spans="1:16" s="5" customFormat="1" ht="12" customHeight="1" x14ac:dyDescent="0.2">
      <c r="A13" s="9" t="s">
        <v>4</v>
      </c>
      <c r="B13" s="6" t="s">
        <v>20</v>
      </c>
      <c r="C13" s="10">
        <v>9</v>
      </c>
      <c r="D13" s="13">
        <v>0.23352361183186301</v>
      </c>
      <c r="E13" s="10">
        <v>103</v>
      </c>
      <c r="F13" s="13">
        <v>6.2964593114241005E-2</v>
      </c>
      <c r="G13" s="14">
        <v>38.043680000000002</v>
      </c>
      <c r="H13" s="13">
        <v>6.8561056242754853E-2</v>
      </c>
      <c r="I13" s="19">
        <v>28.382709999999999</v>
      </c>
      <c r="J13" s="20">
        <v>0.12455022031626721</v>
      </c>
      <c r="K13" s="19">
        <v>9.6609700000000007</v>
      </c>
      <c r="L13" s="20">
        <v>2.979729840735237E-2</v>
      </c>
      <c r="M13" s="18" t="s">
        <v>43</v>
      </c>
      <c r="N13" s="18" t="s">
        <v>43</v>
      </c>
      <c r="O13" s="18" t="s">
        <v>43</v>
      </c>
      <c r="P13" s="18" t="s">
        <v>43</v>
      </c>
    </row>
    <row r="14" spans="1:16" s="5" customFormat="1" ht="12" customHeight="1" x14ac:dyDescent="0.2">
      <c r="A14" s="9" t="s">
        <v>5</v>
      </c>
      <c r="B14" s="6" t="s">
        <v>21</v>
      </c>
      <c r="C14" s="10">
        <v>7</v>
      </c>
      <c r="D14" s="13">
        <v>0.18162947586922679</v>
      </c>
      <c r="E14" s="10">
        <v>853</v>
      </c>
      <c r="F14" s="13">
        <v>0.52144464006259783</v>
      </c>
      <c r="G14" s="14">
        <v>57.095359999999999</v>
      </c>
      <c r="H14" s="13">
        <v>0.10289536102081438</v>
      </c>
      <c r="I14" s="19">
        <v>4.3874199999999988</v>
      </c>
      <c r="J14" s="20">
        <v>1.9253063841331464E-2</v>
      </c>
      <c r="K14" s="19">
        <v>52.707950000000004</v>
      </c>
      <c r="L14" s="20">
        <v>0.16256695907241284</v>
      </c>
      <c r="M14" s="18" t="s">
        <v>43</v>
      </c>
      <c r="N14" s="18" t="s">
        <v>43</v>
      </c>
      <c r="O14" s="18" t="s">
        <v>43</v>
      </c>
      <c r="P14" s="18" t="s">
        <v>43</v>
      </c>
    </row>
    <row r="15" spans="1:16" s="5" customFormat="1" ht="12" customHeight="1" x14ac:dyDescent="0.2">
      <c r="A15" s="9" t="s">
        <v>6</v>
      </c>
      <c r="B15" s="7" t="s">
        <v>22</v>
      </c>
      <c r="C15" s="10">
        <v>736</v>
      </c>
      <c r="D15" s="13">
        <v>19.09704203425013</v>
      </c>
      <c r="E15" s="10">
        <v>31082</v>
      </c>
      <c r="F15" s="13">
        <v>19.000635758998435</v>
      </c>
      <c r="G15" s="14">
        <v>9401.2356199999904</v>
      </c>
      <c r="H15" s="13">
        <v>16.942594514889453</v>
      </c>
      <c r="I15" s="15">
        <v>3870.6633599999982</v>
      </c>
      <c r="J15" s="20">
        <v>16.985410281756145</v>
      </c>
      <c r="K15" s="15">
        <v>5460.1041100000039</v>
      </c>
      <c r="L15" s="20">
        <v>16.840581380635818</v>
      </c>
      <c r="M15" s="23">
        <v>17.963720000000002</v>
      </c>
      <c r="N15" s="24">
        <v>8.4677634517638261</v>
      </c>
      <c r="O15" s="15">
        <v>52.504420000000003</v>
      </c>
      <c r="P15" s="20">
        <v>79.370933243477893</v>
      </c>
    </row>
    <row r="16" spans="1:16" s="5" customFormat="1" ht="12" customHeight="1" x14ac:dyDescent="0.2">
      <c r="A16" s="9" t="s">
        <v>7</v>
      </c>
      <c r="B16" s="6" t="s">
        <v>23</v>
      </c>
      <c r="C16" s="10">
        <v>548</v>
      </c>
      <c r="D16" s="13">
        <v>14.218993253762324</v>
      </c>
      <c r="E16" s="10">
        <v>23574</v>
      </c>
      <c r="F16" s="13">
        <v>14.41094483568075</v>
      </c>
      <c r="G16" s="14">
        <v>5991.2097500000045</v>
      </c>
      <c r="H16" s="13">
        <v>10.797159176817058</v>
      </c>
      <c r="I16" s="15">
        <v>2265.4974199999988</v>
      </c>
      <c r="J16" s="20">
        <v>9.9415525433242564</v>
      </c>
      <c r="K16" s="15">
        <v>3707.2615200000023</v>
      </c>
      <c r="L16" s="20">
        <v>11.434294670776826</v>
      </c>
      <c r="M16" s="23">
        <v>18.450809999999997</v>
      </c>
      <c r="N16" s="24">
        <v>8.6973686170480544</v>
      </c>
      <c r="O16" s="18" t="s">
        <v>43</v>
      </c>
      <c r="P16" s="18" t="s">
        <v>43</v>
      </c>
    </row>
    <row r="17" spans="1:16" s="5" customFormat="1" ht="12" customHeight="1" x14ac:dyDescent="0.2">
      <c r="A17" s="9" t="s">
        <v>8</v>
      </c>
      <c r="B17" s="7" t="s">
        <v>24</v>
      </c>
      <c r="C17" s="10">
        <v>210</v>
      </c>
      <c r="D17" s="13">
        <v>5.4488842760768037</v>
      </c>
      <c r="E17" s="10">
        <v>10791</v>
      </c>
      <c r="F17" s="13">
        <v>6.596610915492958</v>
      </c>
      <c r="G17" s="14">
        <v>2758.3682299999996</v>
      </c>
      <c r="H17" s="13">
        <v>4.9710395880539977</v>
      </c>
      <c r="I17" s="19">
        <v>1018.3101600000001</v>
      </c>
      <c r="J17" s="20">
        <v>4.4685921386045706</v>
      </c>
      <c r="K17" s="19">
        <v>1727.2989199999997</v>
      </c>
      <c r="L17" s="20">
        <v>5.3275024514036851</v>
      </c>
      <c r="M17" s="23">
        <v>10.209149999999999</v>
      </c>
      <c r="N17" s="24">
        <v>4.8124034021669591</v>
      </c>
      <c r="O17" s="19">
        <v>2.5499999999999998</v>
      </c>
      <c r="P17" s="21">
        <v>3.854835074282672</v>
      </c>
    </row>
    <row r="18" spans="1:16" s="5" customFormat="1" ht="12" customHeight="1" x14ac:dyDescent="0.2">
      <c r="A18" s="9" t="s">
        <v>9</v>
      </c>
      <c r="B18" s="7" t="s">
        <v>25</v>
      </c>
      <c r="C18" s="10">
        <v>510</v>
      </c>
      <c r="D18" s="13">
        <v>13.233004670472237</v>
      </c>
      <c r="E18" s="10">
        <v>26032</v>
      </c>
      <c r="F18" s="13">
        <v>15.913536776212833</v>
      </c>
      <c r="G18" s="14">
        <v>9858.0878499999981</v>
      </c>
      <c r="H18" s="13">
        <v>17.765918426657677</v>
      </c>
      <c r="I18" s="19">
        <v>2921.2494999999994</v>
      </c>
      <c r="J18" s="20">
        <v>12.819151829539372</v>
      </c>
      <c r="K18" s="19">
        <v>6935.1840199999988</v>
      </c>
      <c r="L18" s="20">
        <v>21.390165558307451</v>
      </c>
      <c r="M18" s="23">
        <v>1.6543399999999999</v>
      </c>
      <c r="N18" s="24">
        <v>0.7798251024170364</v>
      </c>
      <c r="O18" s="18" t="s">
        <v>43</v>
      </c>
      <c r="P18" s="18" t="s">
        <v>43</v>
      </c>
    </row>
    <row r="19" spans="1:16" s="5" customFormat="1" ht="12" customHeight="1" x14ac:dyDescent="0.2">
      <c r="A19" s="9" t="s">
        <v>10</v>
      </c>
      <c r="B19" s="6" t="s">
        <v>26</v>
      </c>
      <c r="C19" s="10">
        <v>118</v>
      </c>
      <c r="D19" s="13">
        <v>3.061754021795537</v>
      </c>
      <c r="E19" s="10">
        <v>2855</v>
      </c>
      <c r="F19" s="13">
        <v>1.7452807120500784</v>
      </c>
      <c r="G19" s="14">
        <v>755.96237999999994</v>
      </c>
      <c r="H19" s="13">
        <v>1.3623702873272727</v>
      </c>
      <c r="I19" s="19">
        <v>370.80595</v>
      </c>
      <c r="J19" s="20">
        <v>1.6271865078099574</v>
      </c>
      <c r="K19" s="19">
        <v>385.03715999999991</v>
      </c>
      <c r="L19" s="20">
        <v>1.1875688625924186</v>
      </c>
      <c r="M19" s="25">
        <v>0.11928</v>
      </c>
      <c r="N19" s="26">
        <v>5.6226373185865118E-2</v>
      </c>
      <c r="O19" s="18" t="s">
        <v>43</v>
      </c>
      <c r="P19" s="18" t="s">
        <v>43</v>
      </c>
    </row>
    <row r="20" spans="1:16" s="5" customFormat="1" ht="12" customHeight="1" x14ac:dyDescent="0.2">
      <c r="A20" s="9" t="s">
        <v>11</v>
      </c>
      <c r="B20" s="6" t="s">
        <v>27</v>
      </c>
      <c r="C20" s="10">
        <v>55</v>
      </c>
      <c r="D20" s="13">
        <v>1.4270887389724962</v>
      </c>
      <c r="E20" s="10">
        <v>2348</v>
      </c>
      <c r="F20" s="13">
        <v>1.4353482003129892</v>
      </c>
      <c r="G20" s="14">
        <v>1196.55429</v>
      </c>
      <c r="H20" s="13">
        <v>2.1563903905773469</v>
      </c>
      <c r="I20" s="19">
        <v>913.3802300000001</v>
      </c>
      <c r="J20" s="20">
        <v>4.0081341379671933</v>
      </c>
      <c r="K20" s="19">
        <v>283.17406</v>
      </c>
      <c r="L20" s="20">
        <v>0.87339283395368206</v>
      </c>
      <c r="M20" s="18" t="s">
        <v>43</v>
      </c>
      <c r="N20" s="18" t="s">
        <v>43</v>
      </c>
      <c r="O20" s="18" t="s">
        <v>43</v>
      </c>
      <c r="P20" s="18" t="s">
        <v>43</v>
      </c>
    </row>
    <row r="21" spans="1:16" s="5" customFormat="1" ht="12" customHeight="1" x14ac:dyDescent="0.2">
      <c r="A21" s="9" t="s">
        <v>12</v>
      </c>
      <c r="B21" s="6" t="s">
        <v>28</v>
      </c>
      <c r="C21" s="10">
        <v>23</v>
      </c>
      <c r="D21" s="13">
        <v>0.59678256357031656</v>
      </c>
      <c r="E21" s="10">
        <v>997</v>
      </c>
      <c r="F21" s="13">
        <v>0.60947280907668233</v>
      </c>
      <c r="G21" s="14">
        <v>2299.4213700000009</v>
      </c>
      <c r="H21" s="13">
        <v>4.1439408036857239</v>
      </c>
      <c r="I21" s="19">
        <v>2203.4596600000009</v>
      </c>
      <c r="J21" s="20">
        <v>9.6693157951093234</v>
      </c>
      <c r="K21" s="19">
        <v>92.390260000000012</v>
      </c>
      <c r="L21" s="20">
        <v>0.28495897897963368</v>
      </c>
      <c r="M21" s="19">
        <v>3.57145</v>
      </c>
      <c r="N21" s="21">
        <v>1.6835150948579642</v>
      </c>
      <c r="O21" s="18" t="s">
        <v>43</v>
      </c>
      <c r="P21" s="18" t="s">
        <v>43</v>
      </c>
    </row>
    <row r="22" spans="1:16" s="5" customFormat="1" ht="12" customHeight="1" x14ac:dyDescent="0.2">
      <c r="A22" s="9" t="s">
        <v>13</v>
      </c>
      <c r="B22" s="6" t="s">
        <v>29</v>
      </c>
      <c r="C22" s="10">
        <v>474</v>
      </c>
      <c r="D22" s="13">
        <v>12.298910223144786</v>
      </c>
      <c r="E22" s="10">
        <v>18032</v>
      </c>
      <c r="F22" s="13">
        <v>11.023082942097027</v>
      </c>
      <c r="G22" s="14">
        <v>7926.2967200000021</v>
      </c>
      <c r="H22" s="13">
        <v>14.284508628415637</v>
      </c>
      <c r="I22" s="19">
        <v>3266.6804100000013</v>
      </c>
      <c r="J22" s="20">
        <v>14.334986502991937</v>
      </c>
      <c r="K22" s="19">
        <v>4643.9282399999984</v>
      </c>
      <c r="L22" s="20">
        <v>14.323252794451346</v>
      </c>
      <c r="M22" s="23">
        <v>15.688039999999997</v>
      </c>
      <c r="N22" s="24">
        <v>7.3950502313445616</v>
      </c>
      <c r="O22" s="18" t="s">
        <v>43</v>
      </c>
      <c r="P22" s="18" t="s">
        <v>43</v>
      </c>
    </row>
    <row r="23" spans="1:16" s="5" customFormat="1" ht="12" customHeight="1" x14ac:dyDescent="0.2">
      <c r="A23" s="9" t="s">
        <v>14</v>
      </c>
      <c r="B23" s="6" t="s">
        <v>30</v>
      </c>
      <c r="C23" s="10">
        <v>189</v>
      </c>
      <c r="D23" s="13">
        <v>4.9039958484691235</v>
      </c>
      <c r="E23" s="10">
        <v>4651</v>
      </c>
      <c r="F23" s="13">
        <v>2.8431875978090768</v>
      </c>
      <c r="G23" s="14">
        <v>1926.0064</v>
      </c>
      <c r="H23" s="13">
        <v>3.4709847500111928</v>
      </c>
      <c r="I23" s="19">
        <v>524.47447000000011</v>
      </c>
      <c r="J23" s="20">
        <v>2.3015212708285255</v>
      </c>
      <c r="K23" s="19">
        <v>1348.0059200000001</v>
      </c>
      <c r="L23" s="20">
        <v>4.1576502828512627</v>
      </c>
      <c r="M23" s="23">
        <v>42.85707</v>
      </c>
      <c r="N23" s="24">
        <v>20.202025582434143</v>
      </c>
      <c r="O23" s="15">
        <v>10.668950000000001</v>
      </c>
      <c r="P23" s="20">
        <v>16.128252025791419</v>
      </c>
    </row>
    <row r="24" spans="1:16" s="5" customFormat="1" ht="12" customHeight="1" x14ac:dyDescent="0.2">
      <c r="A24" s="9" t="s">
        <v>61</v>
      </c>
      <c r="B24" s="6" t="s">
        <v>62</v>
      </c>
      <c r="C24" s="10">
        <v>1</v>
      </c>
      <c r="D24" s="13">
        <v>2.5947067981318111E-2</v>
      </c>
      <c r="E24" s="10">
        <v>3</v>
      </c>
      <c r="F24" s="13">
        <v>1.8339201877934272E-3</v>
      </c>
      <c r="G24" s="14">
        <v>0.3901</v>
      </c>
      <c r="H24" s="13">
        <v>7.0302526044532679E-4</v>
      </c>
      <c r="I24" s="19">
        <v>0.3901</v>
      </c>
      <c r="J24" s="20">
        <v>1.7118534821155499E-3</v>
      </c>
      <c r="K24" s="18" t="s">
        <v>43</v>
      </c>
      <c r="L24" s="18" t="s">
        <v>43</v>
      </c>
      <c r="M24" s="18" t="s">
        <v>43</v>
      </c>
      <c r="N24" s="18" t="s">
        <v>43</v>
      </c>
      <c r="O24" s="18" t="s">
        <v>43</v>
      </c>
      <c r="P24" s="18" t="s">
        <v>43</v>
      </c>
    </row>
    <row r="25" spans="1:16" s="5" customFormat="1" ht="12" customHeight="1" x14ac:dyDescent="0.2">
      <c r="A25" s="9" t="s">
        <v>15</v>
      </c>
      <c r="B25" s="7" t="s">
        <v>31</v>
      </c>
      <c r="C25" s="10">
        <v>81</v>
      </c>
      <c r="D25" s="13">
        <v>2.1017125064867672</v>
      </c>
      <c r="E25" s="10">
        <v>954</v>
      </c>
      <c r="F25" s="13">
        <v>0.58318661971830987</v>
      </c>
      <c r="G25" s="14">
        <v>457.99167000000006</v>
      </c>
      <c r="H25" s="13">
        <v>0.82537737268274847</v>
      </c>
      <c r="I25" s="19">
        <v>168.15034999999997</v>
      </c>
      <c r="J25" s="20">
        <v>0.73788454797859115</v>
      </c>
      <c r="K25" s="19">
        <v>288.55993000000001</v>
      </c>
      <c r="L25" s="20">
        <v>0.89000445530984063</v>
      </c>
      <c r="M25" s="23">
        <v>1.2813999999999999</v>
      </c>
      <c r="N25" s="24">
        <v>0.60402812374553627</v>
      </c>
      <c r="O25" s="18" t="s">
        <v>43</v>
      </c>
      <c r="P25" s="18" t="s">
        <v>43</v>
      </c>
    </row>
    <row r="26" spans="1:16" s="5" customFormat="1" ht="12" customHeight="1" x14ac:dyDescent="0.2">
      <c r="A26" s="9" t="s">
        <v>16</v>
      </c>
      <c r="B26" s="6" t="s">
        <v>32</v>
      </c>
      <c r="C26" s="10">
        <v>25</v>
      </c>
      <c r="D26" s="13">
        <v>0.64867669953295282</v>
      </c>
      <c r="E26" s="10">
        <v>900</v>
      </c>
      <c r="F26" s="13">
        <v>0.55017605633802813</v>
      </c>
      <c r="G26" s="14">
        <v>2241.7140600000007</v>
      </c>
      <c r="H26" s="13">
        <v>4.0399426067045665</v>
      </c>
      <c r="I26" s="19">
        <v>1421.53981</v>
      </c>
      <c r="J26" s="20">
        <v>6.2380617116492623</v>
      </c>
      <c r="K26" s="19">
        <v>793.4208299999998</v>
      </c>
      <c r="L26" s="20">
        <v>2.447145290185063</v>
      </c>
      <c r="M26" s="25">
        <v>26.753419999999998</v>
      </c>
      <c r="N26" s="24">
        <v>12.61106452815382</v>
      </c>
      <c r="O26" s="18" t="s">
        <v>43</v>
      </c>
      <c r="P26" s="18" t="s">
        <v>43</v>
      </c>
    </row>
    <row r="27" spans="1:16" s="5" customFormat="1" ht="12" customHeight="1" x14ac:dyDescent="0.2">
      <c r="A27" s="9" t="s">
        <v>17</v>
      </c>
      <c r="B27" s="6" t="s">
        <v>33</v>
      </c>
      <c r="C27" s="10">
        <v>156</v>
      </c>
      <c r="D27" s="13">
        <v>4.0477426050856256</v>
      </c>
      <c r="E27" s="10">
        <v>4084</v>
      </c>
      <c r="F27" s="13">
        <v>2.4965766823161188</v>
      </c>
      <c r="G27" s="14">
        <v>1581.0697699999989</v>
      </c>
      <c r="H27" s="13">
        <v>2.8493514146026202</v>
      </c>
      <c r="I27" s="19">
        <v>1042.6964499999999</v>
      </c>
      <c r="J27" s="20">
        <v>4.5756050979800627</v>
      </c>
      <c r="K27" s="19">
        <v>498.50298000000026</v>
      </c>
      <c r="L27" s="20">
        <v>1.5375311228597561</v>
      </c>
      <c r="M27" s="23">
        <v>39.870350000000002</v>
      </c>
      <c r="N27" s="24">
        <v>18.794141332587671</v>
      </c>
      <c r="O27" s="18" t="s">
        <v>43</v>
      </c>
      <c r="P27" s="18" t="s">
        <v>43</v>
      </c>
    </row>
    <row r="28" spans="1:16" s="5" customFormat="1" ht="12" customHeight="1" x14ac:dyDescent="0.2">
      <c r="A28" s="9" t="s">
        <v>18</v>
      </c>
      <c r="B28" s="7" t="s">
        <v>34</v>
      </c>
      <c r="C28" s="10">
        <v>239</v>
      </c>
      <c r="D28" s="13">
        <v>6.2013492475350285</v>
      </c>
      <c r="E28" s="10">
        <v>10390</v>
      </c>
      <c r="F28" s="13">
        <v>6.3514769170579033</v>
      </c>
      <c r="G28" s="14">
        <v>1809.2996800000005</v>
      </c>
      <c r="H28" s="13">
        <v>3.2606597763538754</v>
      </c>
      <c r="I28" s="19">
        <v>470.63465999999983</v>
      </c>
      <c r="J28" s="20">
        <v>2.0652591169578765</v>
      </c>
      <c r="K28" s="19">
        <v>1335.5001699999998</v>
      </c>
      <c r="L28" s="20">
        <v>4.1190788387252848</v>
      </c>
      <c r="M28" s="23">
        <v>3.1648400000000003</v>
      </c>
      <c r="N28" s="24">
        <v>1.4918467045066515</v>
      </c>
      <c r="O28" s="18" t="s">
        <v>43</v>
      </c>
      <c r="P28" s="18" t="s">
        <v>43</v>
      </c>
    </row>
    <row r="29" spans="1:16" s="5" customFormat="1" ht="12" customHeight="1" x14ac:dyDescent="0.2">
      <c r="A29" s="41" t="s">
        <v>41</v>
      </c>
      <c r="B29" s="42"/>
      <c r="C29" s="11">
        <f>SUM(C10:C28)</f>
        <v>3854</v>
      </c>
      <c r="D29" s="12">
        <f t="shared" ref="D29:P29" si="0">SUM(D10:D28)</f>
        <v>100.00000000000001</v>
      </c>
      <c r="E29" s="11">
        <f t="shared" si="0"/>
        <v>163584</v>
      </c>
      <c r="F29" s="12">
        <f t="shared" si="0"/>
        <v>100</v>
      </c>
      <c r="G29" s="11">
        <f t="shared" si="0"/>
        <v>55488.760070000004</v>
      </c>
      <c r="H29" s="12">
        <f t="shared" si="0"/>
        <v>100</v>
      </c>
      <c r="I29" s="11">
        <f t="shared" si="0"/>
        <v>22788.165229999999</v>
      </c>
      <c r="J29" s="12">
        <f t="shared" si="0"/>
        <v>100.00000000000003</v>
      </c>
      <c r="K29" s="11">
        <f t="shared" si="0"/>
        <v>32422.301740000003</v>
      </c>
      <c r="L29" s="12">
        <f t="shared" si="0"/>
        <v>100.00000000000001</v>
      </c>
      <c r="M29" s="11">
        <f t="shared" si="0"/>
        <v>212.14243999999999</v>
      </c>
      <c r="N29" s="12">
        <f t="shared" si="0"/>
        <v>100.00000000000001</v>
      </c>
      <c r="O29" s="11">
        <f t="shared" si="0"/>
        <v>66.150689999999997</v>
      </c>
      <c r="P29" s="12">
        <f t="shared" si="0"/>
        <v>100.00000000000003</v>
      </c>
    </row>
    <row r="30" spans="1:16" ht="14.45" customHeight="1" x14ac:dyDescent="0.25">
      <c r="A30" s="3"/>
      <c r="B30" s="2" t="s">
        <v>0</v>
      </c>
      <c r="C30" s="1"/>
      <c r="D30" s="1"/>
      <c r="E30" s="1"/>
      <c r="F30" s="1"/>
      <c r="G30" s="1"/>
      <c r="H30" s="1"/>
      <c r="I30" s="1"/>
      <c r="J30" s="1"/>
      <c r="K30" s="1"/>
      <c r="L30" s="1"/>
      <c r="M30" s="1"/>
      <c r="N30" s="1"/>
      <c r="O30" s="1"/>
    </row>
    <row r="31" spans="1:16" ht="34.15" customHeight="1" x14ac:dyDescent="0.25">
      <c r="B31" s="36" t="s">
        <v>52</v>
      </c>
      <c r="C31" s="37"/>
      <c r="D31" s="37"/>
      <c r="E31" s="37"/>
      <c r="F31" s="37"/>
      <c r="G31" s="37"/>
      <c r="H31" s="37"/>
      <c r="I31" s="37"/>
      <c r="J31" s="37"/>
      <c r="K31" s="37"/>
      <c r="L31" s="37"/>
      <c r="M31" s="37"/>
      <c r="N31" s="37"/>
      <c r="O31" s="37"/>
      <c r="P31" s="37"/>
    </row>
    <row r="32" spans="1:16" x14ac:dyDescent="0.25">
      <c r="B32" s="36" t="s">
        <v>56</v>
      </c>
      <c r="C32" s="37"/>
      <c r="D32" s="37"/>
      <c r="E32" s="37"/>
      <c r="F32" s="37"/>
      <c r="G32" s="37"/>
      <c r="H32" s="37"/>
      <c r="I32" s="37"/>
      <c r="J32" s="37"/>
      <c r="K32" s="37"/>
      <c r="L32" s="37"/>
      <c r="M32" s="37"/>
      <c r="N32" s="37"/>
      <c r="O32" s="37"/>
      <c r="P32" s="37"/>
    </row>
  </sheetData>
  <mergeCells count="12">
    <mergeCell ref="A29:B29"/>
    <mergeCell ref="B31:P31"/>
    <mergeCell ref="B32:P32"/>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orientation="landscape" r:id="rId1"/>
  <headerFooter>
    <oddFooter>&amp;C&amp;F - &amp;A</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P32"/>
  <sheetViews>
    <sheetView topLeftCell="A4" workbookViewId="0">
      <selection activeCell="O10" sqref="O10:P10"/>
    </sheetView>
  </sheetViews>
  <sheetFormatPr defaultColWidth="8.85546875" defaultRowHeight="15" x14ac:dyDescent="0.25"/>
  <cols>
    <col min="1" max="1" width="2.140625" customWidth="1"/>
    <col min="2" max="2" width="33.7109375" customWidth="1"/>
    <col min="3" max="3" width="5.42578125" bestFit="1" customWidth="1"/>
    <col min="4" max="4" width="4.85546875" bestFit="1" customWidth="1"/>
    <col min="5" max="5" width="5.85546875" bestFit="1" customWidth="1"/>
    <col min="6" max="6" width="4.85546875" bestFit="1" customWidth="1"/>
    <col min="7" max="7" width="7.85546875" bestFit="1" customWidth="1"/>
    <col min="8" max="8" width="4.85546875" bestFit="1" customWidth="1"/>
    <col min="9" max="9" width="11.28515625" bestFit="1" customWidth="1"/>
    <col min="10" max="10" width="4.85546875" bestFit="1" customWidth="1"/>
    <col min="11" max="11" width="11.28515625" customWidth="1"/>
    <col min="12" max="12" width="4.85546875" bestFit="1" customWidth="1"/>
    <col min="13" max="13" width="11" customWidth="1"/>
    <col min="14" max="14" width="4.85546875" bestFit="1" customWidth="1"/>
    <col min="15" max="15" width="7" bestFit="1" customWidth="1"/>
    <col min="16" max="16" width="4.7109375" style="3" bestFit="1" customWidth="1"/>
    <col min="17" max="16384" width="8.85546875" style="3"/>
  </cols>
  <sheetData>
    <row r="3" spans="1:16" x14ac:dyDescent="0.25">
      <c r="M3" s="38" t="s">
        <v>54</v>
      </c>
      <c r="N3" s="37"/>
      <c r="O3" s="37"/>
      <c r="P3" s="37"/>
    </row>
    <row r="4" spans="1:16" ht="14.45" x14ac:dyDescent="0.3">
      <c r="M4" s="39" t="s">
        <v>55</v>
      </c>
      <c r="N4" s="40"/>
      <c r="O4" s="40"/>
      <c r="P4" s="37"/>
    </row>
    <row r="5" spans="1:16" ht="14.45" x14ac:dyDescent="0.3">
      <c r="A5" s="16"/>
      <c r="B5" s="16"/>
      <c r="C5" s="16"/>
      <c r="D5" s="16"/>
      <c r="E5" s="16"/>
      <c r="F5" s="16"/>
      <c r="G5" s="16"/>
      <c r="H5" s="16"/>
      <c r="I5" s="16"/>
      <c r="J5" s="16"/>
      <c r="K5" s="16"/>
      <c r="L5" s="16"/>
      <c r="M5" s="16"/>
      <c r="N5" s="16"/>
      <c r="O5" s="16"/>
      <c r="P5" s="17"/>
    </row>
    <row r="6" spans="1:16" ht="16.149999999999999" customHeight="1" x14ac:dyDescent="0.25">
      <c r="A6" s="43" t="s">
        <v>67</v>
      </c>
      <c r="B6" s="44"/>
      <c r="C6" s="44"/>
      <c r="D6" s="44"/>
      <c r="E6" s="44"/>
      <c r="F6" s="44"/>
      <c r="G6" s="44"/>
      <c r="H6" s="44"/>
      <c r="I6" s="44"/>
      <c r="J6" s="44"/>
      <c r="K6" s="44"/>
      <c r="L6" s="44"/>
      <c r="M6" s="44"/>
      <c r="N6" s="44"/>
      <c r="O6" s="44"/>
      <c r="P6" s="44"/>
    </row>
    <row r="7" spans="1:16" ht="13.15" customHeight="1" x14ac:dyDescent="0.3">
      <c r="O7" s="45" t="s">
        <v>42</v>
      </c>
      <c r="P7" s="45"/>
    </row>
    <row r="8" spans="1:16" ht="39" customHeight="1" x14ac:dyDescent="0.25">
      <c r="A8" s="46" t="s">
        <v>39</v>
      </c>
      <c r="B8" s="47"/>
      <c r="C8" s="48" t="s">
        <v>51</v>
      </c>
      <c r="D8" s="48"/>
      <c r="E8" s="48" t="s">
        <v>44</v>
      </c>
      <c r="F8" s="48"/>
      <c r="G8" s="48" t="s">
        <v>45</v>
      </c>
      <c r="H8" s="48"/>
      <c r="I8" s="49" t="s">
        <v>46</v>
      </c>
      <c r="J8" s="50"/>
      <c r="K8" s="50"/>
      <c r="L8" s="50"/>
      <c r="M8" s="50"/>
      <c r="N8" s="50"/>
      <c r="O8" s="50"/>
      <c r="P8" s="51"/>
    </row>
    <row r="9" spans="1:16" ht="56.25" x14ac:dyDescent="0.25">
      <c r="A9" s="47"/>
      <c r="B9" s="47"/>
      <c r="C9" s="33" t="s">
        <v>38</v>
      </c>
      <c r="D9" s="33" t="s">
        <v>40</v>
      </c>
      <c r="E9" s="33" t="s">
        <v>35</v>
      </c>
      <c r="F9" s="33" t="s">
        <v>40</v>
      </c>
      <c r="G9" s="33" t="s">
        <v>37</v>
      </c>
      <c r="H9" s="33" t="s">
        <v>40</v>
      </c>
      <c r="I9" s="33" t="s">
        <v>47</v>
      </c>
      <c r="J9" s="33" t="s">
        <v>40</v>
      </c>
      <c r="K9" s="33" t="s">
        <v>48</v>
      </c>
      <c r="L9" s="33" t="s">
        <v>40</v>
      </c>
      <c r="M9" s="33" t="s">
        <v>49</v>
      </c>
      <c r="N9" s="33" t="s">
        <v>40</v>
      </c>
      <c r="O9" s="33" t="s">
        <v>50</v>
      </c>
      <c r="P9" s="33" t="s">
        <v>40</v>
      </c>
    </row>
    <row r="10" spans="1:16" s="4" customFormat="1" ht="12" customHeight="1" x14ac:dyDescent="0.2">
      <c r="A10" s="9" t="s">
        <v>1</v>
      </c>
      <c r="B10" s="6" t="s">
        <v>53</v>
      </c>
      <c r="C10" s="10">
        <v>62</v>
      </c>
      <c r="D10" s="13">
        <v>1.5909674108288425</v>
      </c>
      <c r="E10" s="10">
        <v>2497</v>
      </c>
      <c r="F10" s="13">
        <v>1.5134067106283942</v>
      </c>
      <c r="G10" s="14">
        <v>561.86182000000008</v>
      </c>
      <c r="H10" s="13">
        <v>1.0079012990156571</v>
      </c>
      <c r="I10" s="19">
        <v>190.29992999999999</v>
      </c>
      <c r="J10" s="20">
        <v>0.83200828387100922</v>
      </c>
      <c r="K10" s="19">
        <v>363.78024000000011</v>
      </c>
      <c r="L10" s="20">
        <v>1.1165470587008972</v>
      </c>
      <c r="M10" s="23">
        <v>7.78165</v>
      </c>
      <c r="N10" s="24">
        <v>3.5259968095135688</v>
      </c>
      <c r="O10" s="18" t="s">
        <v>43</v>
      </c>
      <c r="P10" s="18" t="s">
        <v>43</v>
      </c>
    </row>
    <row r="11" spans="1:16" s="5" customFormat="1" ht="12" customHeight="1" x14ac:dyDescent="0.2">
      <c r="A11" s="9" t="s">
        <v>2</v>
      </c>
      <c r="B11" s="7" t="s">
        <v>19</v>
      </c>
      <c r="C11" s="10">
        <v>1</v>
      </c>
      <c r="D11" s="13">
        <v>2.5660764690787787E-2</v>
      </c>
      <c r="E11" s="10">
        <v>120</v>
      </c>
      <c r="F11" s="13">
        <v>7.2730799069045768E-2</v>
      </c>
      <c r="G11" s="14">
        <v>995.2962</v>
      </c>
      <c r="H11" s="13">
        <v>1.785421783749868</v>
      </c>
      <c r="I11" s="19">
        <v>80.807539999999989</v>
      </c>
      <c r="J11" s="20">
        <v>0.35329777934883067</v>
      </c>
      <c r="K11" s="19">
        <v>914.48865999999998</v>
      </c>
      <c r="L11" s="20">
        <v>2.8068309140109546</v>
      </c>
      <c r="M11" s="18" t="s">
        <v>43</v>
      </c>
      <c r="N11" s="18" t="s">
        <v>43</v>
      </c>
      <c r="O11" s="18" t="s">
        <v>43</v>
      </c>
      <c r="P11" s="18" t="s">
        <v>43</v>
      </c>
    </row>
    <row r="12" spans="1:16" s="5" customFormat="1" ht="12" customHeight="1" x14ac:dyDescent="0.2">
      <c r="A12" s="9" t="s">
        <v>3</v>
      </c>
      <c r="B12" s="6" t="s">
        <v>36</v>
      </c>
      <c r="C12" s="10">
        <v>414</v>
      </c>
      <c r="D12" s="13">
        <v>10.623556581986143</v>
      </c>
      <c r="E12" s="10">
        <v>23530</v>
      </c>
      <c r="F12" s="13">
        <v>14.261297517455393</v>
      </c>
      <c r="G12" s="14">
        <v>5734.041299999998</v>
      </c>
      <c r="H12" s="13">
        <v>10.28606584245113</v>
      </c>
      <c r="I12" s="19">
        <v>2213.6022600000015</v>
      </c>
      <c r="J12" s="20">
        <v>9.6780667103534341</v>
      </c>
      <c r="K12" s="19">
        <v>3499.153690000001</v>
      </c>
      <c r="L12" s="20">
        <v>10.739917485655326</v>
      </c>
      <c r="M12" s="23">
        <v>20.858080000000001</v>
      </c>
      <c r="N12" s="24">
        <v>9.4511477042245264</v>
      </c>
      <c r="O12" s="15">
        <v>0.42731999999999998</v>
      </c>
      <c r="P12" s="20">
        <v>0.59481901115724123</v>
      </c>
    </row>
    <row r="13" spans="1:16" s="5" customFormat="1" ht="12" customHeight="1" x14ac:dyDescent="0.2">
      <c r="A13" s="9" t="s">
        <v>4</v>
      </c>
      <c r="B13" s="6" t="s">
        <v>20</v>
      </c>
      <c r="C13" s="10">
        <v>7</v>
      </c>
      <c r="D13" s="13">
        <v>0.17962535283551451</v>
      </c>
      <c r="E13" s="10">
        <v>34</v>
      </c>
      <c r="F13" s="13">
        <v>2.0607059736229637E-2</v>
      </c>
      <c r="G13" s="14">
        <v>37.294620000000002</v>
      </c>
      <c r="H13" s="13">
        <v>6.6901317381372005E-2</v>
      </c>
      <c r="I13" s="19">
        <v>28.382709999999999</v>
      </c>
      <c r="J13" s="20">
        <v>0.12409174211839454</v>
      </c>
      <c r="K13" s="19">
        <v>8.9119100000000007</v>
      </c>
      <c r="L13" s="20">
        <v>2.7353236387735382E-2</v>
      </c>
      <c r="M13" s="18" t="s">
        <v>43</v>
      </c>
      <c r="N13" s="18" t="s">
        <v>43</v>
      </c>
      <c r="O13" s="18" t="s">
        <v>43</v>
      </c>
      <c r="P13" s="18" t="s">
        <v>43</v>
      </c>
    </row>
    <row r="14" spans="1:16" s="5" customFormat="1" ht="12" customHeight="1" x14ac:dyDescent="0.2">
      <c r="A14" s="9" t="s">
        <v>5</v>
      </c>
      <c r="B14" s="6" t="s">
        <v>21</v>
      </c>
      <c r="C14" s="10">
        <v>5</v>
      </c>
      <c r="D14" s="13">
        <v>0.12830382345393893</v>
      </c>
      <c r="E14" s="10">
        <v>833</v>
      </c>
      <c r="F14" s="13">
        <v>0.50487296353762601</v>
      </c>
      <c r="G14" s="14">
        <v>35.283929999999998</v>
      </c>
      <c r="H14" s="13">
        <v>6.3294421538337503E-2</v>
      </c>
      <c r="I14" s="19">
        <v>3.9672599999999996</v>
      </c>
      <c r="J14" s="20">
        <v>1.7345214915581417E-2</v>
      </c>
      <c r="K14" s="19">
        <v>31.316670000000002</v>
      </c>
      <c r="L14" s="20">
        <v>9.6119942569741046E-2</v>
      </c>
      <c r="M14" s="18" t="s">
        <v>43</v>
      </c>
      <c r="N14" s="18" t="s">
        <v>43</v>
      </c>
      <c r="O14" s="18" t="s">
        <v>43</v>
      </c>
      <c r="P14" s="18" t="s">
        <v>43</v>
      </c>
    </row>
    <row r="15" spans="1:16" s="5" customFormat="1" ht="12" customHeight="1" x14ac:dyDescent="0.2">
      <c r="A15" s="9" t="s">
        <v>6</v>
      </c>
      <c r="B15" s="7" t="s">
        <v>22</v>
      </c>
      <c r="C15" s="10">
        <v>722</v>
      </c>
      <c r="D15" s="13">
        <v>18.527072106748783</v>
      </c>
      <c r="E15" s="10">
        <v>30883</v>
      </c>
      <c r="F15" s="13">
        <v>18.717877230411169</v>
      </c>
      <c r="G15" s="14">
        <v>9461.7513099999851</v>
      </c>
      <c r="H15" s="13">
        <v>16.973054756260318</v>
      </c>
      <c r="I15" s="15">
        <v>3973.7152799999967</v>
      </c>
      <c r="J15" s="20">
        <v>17.373437976066537</v>
      </c>
      <c r="K15" s="15">
        <v>5414.4815799999969</v>
      </c>
      <c r="L15" s="20">
        <v>16.618614256066191</v>
      </c>
      <c r="M15" s="23">
        <v>21.045439999999999</v>
      </c>
      <c r="N15" s="24">
        <v>9.5360436790152789</v>
      </c>
      <c r="O15" s="15">
        <v>52.509070000000001</v>
      </c>
      <c r="P15" s="20">
        <v>73.091343944084898</v>
      </c>
    </row>
    <row r="16" spans="1:16" s="5" customFormat="1" ht="12" customHeight="1" x14ac:dyDescent="0.2">
      <c r="A16" s="9" t="s">
        <v>7</v>
      </c>
      <c r="B16" s="6" t="s">
        <v>23</v>
      </c>
      <c r="C16" s="10">
        <v>555</v>
      </c>
      <c r="D16" s="13">
        <v>14.24172440338722</v>
      </c>
      <c r="E16" s="10">
        <v>23562</v>
      </c>
      <c r="F16" s="13">
        <v>14.280692397207137</v>
      </c>
      <c r="G16" s="14">
        <v>6541.706619999999</v>
      </c>
      <c r="H16" s="13">
        <v>11.734904144362972</v>
      </c>
      <c r="I16" s="15">
        <v>2254.1272399999993</v>
      </c>
      <c r="J16" s="20">
        <v>9.8552455409694257</v>
      </c>
      <c r="K16" s="15">
        <v>4269.2817200000063</v>
      </c>
      <c r="L16" s="20">
        <v>13.103663759283663</v>
      </c>
      <c r="M16" s="23">
        <v>18.297690000000003</v>
      </c>
      <c r="N16" s="24">
        <v>8.2909918283999335</v>
      </c>
      <c r="O16" s="18" t="s">
        <v>43</v>
      </c>
      <c r="P16" s="18" t="s">
        <v>43</v>
      </c>
    </row>
    <row r="17" spans="1:16" s="5" customFormat="1" ht="12" customHeight="1" x14ac:dyDescent="0.2">
      <c r="A17" s="9" t="s">
        <v>8</v>
      </c>
      <c r="B17" s="7" t="s">
        <v>24</v>
      </c>
      <c r="C17" s="10">
        <v>223</v>
      </c>
      <c r="D17" s="13">
        <v>5.722350526045676</v>
      </c>
      <c r="E17" s="10">
        <v>11147</v>
      </c>
      <c r="F17" s="13">
        <v>6.7560851435221103</v>
      </c>
      <c r="G17" s="14">
        <v>2848.2120899999982</v>
      </c>
      <c r="H17" s="13">
        <v>5.1092930026516088</v>
      </c>
      <c r="I17" s="19">
        <v>1036.6813399999999</v>
      </c>
      <c r="J17" s="20">
        <v>4.5324633730264541</v>
      </c>
      <c r="K17" s="19">
        <v>1790.8333700000007</v>
      </c>
      <c r="L17" s="20">
        <v>5.496586983110781</v>
      </c>
      <c r="M17" s="23">
        <v>12.462380000000001</v>
      </c>
      <c r="N17" s="24">
        <v>5.6469144871519168</v>
      </c>
      <c r="O17" s="19">
        <v>8.2349999999999994</v>
      </c>
      <c r="P17" s="21">
        <v>11.462919022933354</v>
      </c>
    </row>
    <row r="18" spans="1:16" s="5" customFormat="1" ht="12" customHeight="1" x14ac:dyDescent="0.2">
      <c r="A18" s="9" t="s">
        <v>9</v>
      </c>
      <c r="B18" s="7" t="s">
        <v>25</v>
      </c>
      <c r="C18" s="10">
        <v>539</v>
      </c>
      <c r="D18" s="13">
        <v>13.831152168334615</v>
      </c>
      <c r="E18" s="10">
        <v>26626</v>
      </c>
      <c r="F18" s="13">
        <v>16.137752133436774</v>
      </c>
      <c r="G18" s="14">
        <v>9901.8865399999868</v>
      </c>
      <c r="H18" s="13">
        <v>17.762595626041357</v>
      </c>
      <c r="I18" s="19">
        <v>3303.774280000001</v>
      </c>
      <c r="J18" s="20">
        <v>14.444396111969038</v>
      </c>
      <c r="K18" s="19">
        <v>6596.1537599999929</v>
      </c>
      <c r="L18" s="20">
        <v>20.245508880490192</v>
      </c>
      <c r="M18" s="23">
        <v>1.95852</v>
      </c>
      <c r="N18" s="24">
        <v>0.88743843161392699</v>
      </c>
      <c r="O18" s="18" t="s">
        <v>43</v>
      </c>
      <c r="P18" s="18" t="s">
        <v>43</v>
      </c>
    </row>
    <row r="19" spans="1:16" s="5" customFormat="1" ht="12" customHeight="1" x14ac:dyDescent="0.2">
      <c r="A19" s="9" t="s">
        <v>10</v>
      </c>
      <c r="B19" s="6" t="s">
        <v>26</v>
      </c>
      <c r="C19" s="10">
        <v>116</v>
      </c>
      <c r="D19" s="13">
        <v>2.9766487041313834</v>
      </c>
      <c r="E19" s="10">
        <v>2885</v>
      </c>
      <c r="F19" s="13">
        <v>1.7485696276183089</v>
      </c>
      <c r="G19" s="14">
        <v>713.16598999999985</v>
      </c>
      <c r="H19" s="13">
        <v>1.2793197582544173</v>
      </c>
      <c r="I19" s="19">
        <v>365.39520999999991</v>
      </c>
      <c r="J19" s="20">
        <v>1.5975404804761986</v>
      </c>
      <c r="K19" s="19">
        <v>345.30566999999996</v>
      </c>
      <c r="L19" s="20">
        <v>1.0598432454474231</v>
      </c>
      <c r="M19" s="25">
        <v>2.4651199999999998</v>
      </c>
      <c r="N19" s="26">
        <v>1.1169874326226557</v>
      </c>
      <c r="O19" s="18" t="s">
        <v>43</v>
      </c>
      <c r="P19" s="18" t="s">
        <v>43</v>
      </c>
    </row>
    <row r="20" spans="1:16" s="5" customFormat="1" ht="12" customHeight="1" x14ac:dyDescent="0.2">
      <c r="A20" s="9" t="s">
        <v>11</v>
      </c>
      <c r="B20" s="6" t="s">
        <v>27</v>
      </c>
      <c r="C20" s="10">
        <v>53</v>
      </c>
      <c r="D20" s="13">
        <v>1.3600205286117526</v>
      </c>
      <c r="E20" s="10">
        <v>2332</v>
      </c>
      <c r="F20" s="13">
        <v>1.4134018619084561</v>
      </c>
      <c r="G20" s="14">
        <v>1195.55089</v>
      </c>
      <c r="H20" s="13">
        <v>2.1446506101274596</v>
      </c>
      <c r="I20" s="19">
        <v>918.27227000000005</v>
      </c>
      <c r="J20" s="20">
        <v>4.0147683474662132</v>
      </c>
      <c r="K20" s="19">
        <v>277.27861999999999</v>
      </c>
      <c r="L20" s="20">
        <v>0.85104850005498833</v>
      </c>
      <c r="M20" s="18" t="s">
        <v>43</v>
      </c>
      <c r="N20" s="18" t="s">
        <v>43</v>
      </c>
      <c r="O20" s="18" t="s">
        <v>43</v>
      </c>
      <c r="P20" s="18" t="s">
        <v>43</v>
      </c>
    </row>
    <row r="21" spans="1:16" s="5" customFormat="1" ht="12" customHeight="1" x14ac:dyDescent="0.2">
      <c r="A21" s="9" t="s">
        <v>12</v>
      </c>
      <c r="B21" s="6" t="s">
        <v>28</v>
      </c>
      <c r="C21" s="10">
        <v>25</v>
      </c>
      <c r="D21" s="13">
        <v>0.64151911726969468</v>
      </c>
      <c r="E21" s="10">
        <v>965</v>
      </c>
      <c r="F21" s="13">
        <v>0.58487684251357641</v>
      </c>
      <c r="G21" s="14">
        <v>2299.8245000000002</v>
      </c>
      <c r="H21" s="13">
        <v>4.1255625823766318</v>
      </c>
      <c r="I21" s="19">
        <v>2209.1805200000003</v>
      </c>
      <c r="J21" s="20">
        <v>9.6587344683020326</v>
      </c>
      <c r="K21" s="19">
        <v>87.07253</v>
      </c>
      <c r="L21" s="20">
        <v>0.2672508470090228</v>
      </c>
      <c r="M21" s="19">
        <v>3.57145</v>
      </c>
      <c r="N21" s="21">
        <v>1.6182842077627799</v>
      </c>
      <c r="O21" s="18" t="s">
        <v>43</v>
      </c>
      <c r="P21" s="18" t="s">
        <v>43</v>
      </c>
    </row>
    <row r="22" spans="1:16" s="5" customFormat="1" ht="12" customHeight="1" x14ac:dyDescent="0.2">
      <c r="A22" s="9" t="s">
        <v>13</v>
      </c>
      <c r="B22" s="6" t="s">
        <v>29</v>
      </c>
      <c r="C22" s="10">
        <v>462</v>
      </c>
      <c r="D22" s="13">
        <v>11.855273287143957</v>
      </c>
      <c r="E22" s="10">
        <v>18173</v>
      </c>
      <c r="F22" s="13">
        <v>11.014473429014741</v>
      </c>
      <c r="G22" s="14">
        <v>7312.7879699999985</v>
      </c>
      <c r="H22" s="13">
        <v>13.118115935318524</v>
      </c>
      <c r="I22" s="19">
        <v>2638.701250000001</v>
      </c>
      <c r="J22" s="20">
        <v>11.536637447322171</v>
      </c>
      <c r="K22" s="19">
        <v>4657.6892599999992</v>
      </c>
      <c r="L22" s="20">
        <v>14.295799143999014</v>
      </c>
      <c r="M22" s="23">
        <v>16.39752</v>
      </c>
      <c r="N22" s="24">
        <v>7.4299927655362215</v>
      </c>
      <c r="O22" s="18" t="s">
        <v>43</v>
      </c>
      <c r="P22" s="18" t="s">
        <v>43</v>
      </c>
    </row>
    <row r="23" spans="1:16" s="5" customFormat="1" ht="12" customHeight="1" x14ac:dyDescent="0.2">
      <c r="A23" s="9" t="s">
        <v>14</v>
      </c>
      <c r="B23" s="6" t="s">
        <v>30</v>
      </c>
      <c r="C23" s="10">
        <v>191</v>
      </c>
      <c r="D23" s="13">
        <v>4.9012060559404675</v>
      </c>
      <c r="E23" s="10">
        <v>4828</v>
      </c>
      <c r="F23" s="13">
        <v>2.9262024825446082</v>
      </c>
      <c r="G23" s="14">
        <v>1970.6483799999994</v>
      </c>
      <c r="H23" s="13">
        <v>3.5350667929440367</v>
      </c>
      <c r="I23" s="19">
        <v>537.40454</v>
      </c>
      <c r="J23" s="20">
        <v>2.3495806281688547</v>
      </c>
      <c r="K23" s="19">
        <v>1378.5403499999991</v>
      </c>
      <c r="L23" s="20">
        <v>4.2311401331006975</v>
      </c>
      <c r="M23" s="23">
        <v>44.034550000000003</v>
      </c>
      <c r="N23" s="24">
        <v>19.952797004281319</v>
      </c>
      <c r="O23" s="15">
        <v>10.668950000000001</v>
      </c>
      <c r="P23" s="20">
        <v>14.850918021824508</v>
      </c>
    </row>
    <row r="24" spans="1:16" s="5" customFormat="1" ht="12" customHeight="1" x14ac:dyDescent="0.2">
      <c r="A24" s="9" t="s">
        <v>61</v>
      </c>
      <c r="B24" s="6" t="s">
        <v>62</v>
      </c>
      <c r="C24" s="10">
        <v>1</v>
      </c>
      <c r="D24" s="13">
        <v>2.5660764690787787E-2</v>
      </c>
      <c r="E24" s="10">
        <v>4</v>
      </c>
      <c r="F24" s="13">
        <v>2.4243599689681922E-3</v>
      </c>
      <c r="G24" s="14">
        <v>0.59975000000000001</v>
      </c>
      <c r="H24" s="13">
        <v>1.075867379785016E-3</v>
      </c>
      <c r="I24" s="19">
        <v>0.59975000000000001</v>
      </c>
      <c r="J24" s="20">
        <v>2.6221605454696583E-3</v>
      </c>
      <c r="K24" s="18" t="s">
        <v>43</v>
      </c>
      <c r="L24" s="18" t="s">
        <v>43</v>
      </c>
      <c r="M24" s="18" t="s">
        <v>43</v>
      </c>
      <c r="N24" s="18" t="s">
        <v>43</v>
      </c>
      <c r="O24" s="18" t="s">
        <v>43</v>
      </c>
      <c r="P24" s="18" t="s">
        <v>43</v>
      </c>
    </row>
    <row r="25" spans="1:16" s="5" customFormat="1" ht="12" customHeight="1" x14ac:dyDescent="0.2">
      <c r="A25" s="9" t="s">
        <v>15</v>
      </c>
      <c r="B25" s="7" t="s">
        <v>31</v>
      </c>
      <c r="C25" s="10">
        <v>90</v>
      </c>
      <c r="D25" s="13">
        <v>2.3094688221709005</v>
      </c>
      <c r="E25" s="10">
        <v>995</v>
      </c>
      <c r="F25" s="13">
        <v>0.6030595422808378</v>
      </c>
      <c r="G25" s="14">
        <v>467.58229999999998</v>
      </c>
      <c r="H25" s="13">
        <v>0.83877706366794702</v>
      </c>
      <c r="I25" s="19">
        <v>168.66868999999997</v>
      </c>
      <c r="J25" s="20">
        <v>0.73743457136148838</v>
      </c>
      <c r="K25" s="19">
        <v>297.27008999999998</v>
      </c>
      <c r="L25" s="20">
        <v>0.91240811933394428</v>
      </c>
      <c r="M25" s="23">
        <v>1.6435299999999999</v>
      </c>
      <c r="N25" s="24">
        <v>0.74471115204870897</v>
      </c>
      <c r="O25" s="18" t="s">
        <v>43</v>
      </c>
      <c r="P25" s="18" t="s">
        <v>43</v>
      </c>
    </row>
    <row r="26" spans="1:16" s="5" customFormat="1" ht="12" customHeight="1" x14ac:dyDescent="0.2">
      <c r="A26" s="9" t="s">
        <v>16</v>
      </c>
      <c r="B26" s="6" t="s">
        <v>32</v>
      </c>
      <c r="C26" s="10">
        <v>30</v>
      </c>
      <c r="D26" s="13">
        <v>0.76982294072363355</v>
      </c>
      <c r="E26" s="10">
        <v>885</v>
      </c>
      <c r="F26" s="13">
        <v>0.53638964313421256</v>
      </c>
      <c r="G26" s="14">
        <v>2243.2740100000001</v>
      </c>
      <c r="H26" s="13">
        <v>4.0241189350204678</v>
      </c>
      <c r="I26" s="19">
        <v>1423.7303699999998</v>
      </c>
      <c r="J26" s="20">
        <v>6.2246762877881077</v>
      </c>
      <c r="K26" s="19">
        <v>792.79022000000009</v>
      </c>
      <c r="L26" s="20">
        <v>2.4333031071391811</v>
      </c>
      <c r="M26" s="25">
        <v>26.753419999999998</v>
      </c>
      <c r="N26" s="24">
        <v>12.122425650546671</v>
      </c>
      <c r="O26" s="18" t="s">
        <v>43</v>
      </c>
      <c r="P26" s="18" t="s">
        <v>43</v>
      </c>
    </row>
    <row r="27" spans="1:16" s="5" customFormat="1" ht="12" customHeight="1" x14ac:dyDescent="0.2">
      <c r="A27" s="9" t="s">
        <v>17</v>
      </c>
      <c r="B27" s="6" t="s">
        <v>33</v>
      </c>
      <c r="C27" s="10">
        <v>154</v>
      </c>
      <c r="D27" s="13">
        <v>3.9517577623813187</v>
      </c>
      <c r="E27" s="10">
        <v>4108</v>
      </c>
      <c r="F27" s="13">
        <v>2.4898176881303336</v>
      </c>
      <c r="G27" s="14">
        <v>1602.1236299999996</v>
      </c>
      <c r="H27" s="13">
        <v>2.873985080283048</v>
      </c>
      <c r="I27" s="19">
        <v>1046.7182099999998</v>
      </c>
      <c r="J27" s="20">
        <v>4.5763454647546871</v>
      </c>
      <c r="K27" s="19">
        <v>515.13050999999996</v>
      </c>
      <c r="L27" s="20">
        <v>1.5810849313519417</v>
      </c>
      <c r="M27" s="23">
        <v>40.274910000000006</v>
      </c>
      <c r="N27" s="24">
        <v>18.249240734734425</v>
      </c>
      <c r="O27" s="18" t="s">
        <v>43</v>
      </c>
      <c r="P27" s="18" t="s">
        <v>43</v>
      </c>
    </row>
    <row r="28" spans="1:16" s="5" customFormat="1" ht="12" customHeight="1" x14ac:dyDescent="0.2">
      <c r="A28" s="9" t="s">
        <v>18</v>
      </c>
      <c r="B28" s="7" t="s">
        <v>34</v>
      </c>
      <c r="C28" s="10">
        <v>247</v>
      </c>
      <c r="D28" s="13">
        <v>6.3382088786245836</v>
      </c>
      <c r="E28" s="10">
        <v>10585</v>
      </c>
      <c r="F28" s="13">
        <v>6.4154625678820798</v>
      </c>
      <c r="G28" s="14">
        <v>1822.8265600000007</v>
      </c>
      <c r="H28" s="13">
        <v>3.2698951811750474</v>
      </c>
      <c r="I28" s="19">
        <v>478.33135999999979</v>
      </c>
      <c r="J28" s="20">
        <v>2.0913074111760617</v>
      </c>
      <c r="K28" s="19">
        <v>1341.3458600000015</v>
      </c>
      <c r="L28" s="20">
        <v>4.1169794562882975</v>
      </c>
      <c r="M28" s="23">
        <v>3.1493600000000002</v>
      </c>
      <c r="N28" s="24">
        <v>1.4270281125480655</v>
      </c>
      <c r="O28" s="18" t="s">
        <v>43</v>
      </c>
      <c r="P28" s="18" t="s">
        <v>43</v>
      </c>
    </row>
    <row r="29" spans="1:16" s="5" customFormat="1" ht="12" customHeight="1" x14ac:dyDescent="0.2">
      <c r="A29" s="41" t="s">
        <v>41</v>
      </c>
      <c r="B29" s="42"/>
      <c r="C29" s="11">
        <f>SUM(C10:C28)</f>
        <v>3897</v>
      </c>
      <c r="D29" s="12">
        <f t="shared" ref="D29:P29" si="0">SUM(D10:D28)</f>
        <v>99.999999999999986</v>
      </c>
      <c r="E29" s="11">
        <f t="shared" si="0"/>
        <v>164992</v>
      </c>
      <c r="F29" s="12">
        <f t="shared" si="0"/>
        <v>100</v>
      </c>
      <c r="G29" s="11">
        <f t="shared" si="0"/>
        <v>55745.718409999972</v>
      </c>
      <c r="H29" s="12">
        <f t="shared" si="0"/>
        <v>99.999999999999986</v>
      </c>
      <c r="I29" s="11">
        <f t="shared" si="0"/>
        <v>22872.36001</v>
      </c>
      <c r="J29" s="12">
        <f t="shared" si="0"/>
        <v>99.999999999999986</v>
      </c>
      <c r="K29" s="11">
        <f t="shared" si="0"/>
        <v>32580.824710000001</v>
      </c>
      <c r="L29" s="12">
        <f t="shared" si="0"/>
        <v>99.999999999999986</v>
      </c>
      <c r="M29" s="11">
        <f t="shared" si="0"/>
        <v>220.69362000000001</v>
      </c>
      <c r="N29" s="12">
        <f t="shared" si="0"/>
        <v>100.00000000000001</v>
      </c>
      <c r="O29" s="11">
        <f t="shared" si="0"/>
        <v>71.840339999999998</v>
      </c>
      <c r="P29" s="12">
        <f t="shared" si="0"/>
        <v>100</v>
      </c>
    </row>
    <row r="30" spans="1:16" ht="14.45" customHeight="1" x14ac:dyDescent="0.25">
      <c r="A30" s="3"/>
      <c r="B30" s="2" t="s">
        <v>0</v>
      </c>
      <c r="C30" s="1"/>
      <c r="D30" s="1"/>
      <c r="E30" s="1"/>
      <c r="F30" s="1"/>
      <c r="G30" s="1"/>
      <c r="H30" s="1"/>
      <c r="I30" s="1"/>
      <c r="J30" s="1"/>
      <c r="K30" s="1"/>
      <c r="L30" s="1"/>
      <c r="M30" s="1"/>
      <c r="N30" s="1"/>
      <c r="O30" s="1"/>
    </row>
    <row r="31" spans="1:16" ht="34.15" customHeight="1" x14ac:dyDescent="0.25">
      <c r="B31" s="36" t="s">
        <v>52</v>
      </c>
      <c r="C31" s="37"/>
      <c r="D31" s="37"/>
      <c r="E31" s="37"/>
      <c r="F31" s="37"/>
      <c r="G31" s="37"/>
      <c r="H31" s="37"/>
      <c r="I31" s="37"/>
      <c r="J31" s="37"/>
      <c r="K31" s="37"/>
      <c r="L31" s="37"/>
      <c r="M31" s="37"/>
      <c r="N31" s="37"/>
      <c r="O31" s="37"/>
      <c r="P31" s="37"/>
    </row>
    <row r="32" spans="1:16" x14ac:dyDescent="0.25">
      <c r="B32" s="36" t="s">
        <v>56</v>
      </c>
      <c r="C32" s="37"/>
      <c r="D32" s="37"/>
      <c r="E32" s="37"/>
      <c r="F32" s="37"/>
      <c r="G32" s="37"/>
      <c r="H32" s="37"/>
      <c r="I32" s="37"/>
      <c r="J32" s="37"/>
      <c r="K32" s="37"/>
      <c r="L32" s="37"/>
      <c r="M32" s="37"/>
      <c r="N32" s="37"/>
      <c r="O32" s="37"/>
      <c r="P32" s="37"/>
    </row>
  </sheetData>
  <mergeCells count="12">
    <mergeCell ref="A29:B29"/>
    <mergeCell ref="B31:P31"/>
    <mergeCell ref="B32:P32"/>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orientation="landscape" r:id="rId1"/>
  <headerFooter>
    <oddFooter>&amp;C&amp;F - &amp;A</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P32"/>
  <sheetViews>
    <sheetView workbookViewId="0">
      <selection activeCell="L24" sqref="L24"/>
    </sheetView>
  </sheetViews>
  <sheetFormatPr defaultColWidth="8.85546875" defaultRowHeight="15" x14ac:dyDescent="0.25"/>
  <cols>
    <col min="1" max="1" width="2.140625" customWidth="1"/>
    <col min="2" max="2" width="33.7109375" customWidth="1"/>
    <col min="3" max="3" width="6.42578125" customWidth="1"/>
    <col min="4" max="4" width="5.5703125" customWidth="1"/>
    <col min="5" max="5" width="7" customWidth="1"/>
    <col min="6" max="6" width="5.5703125" customWidth="1"/>
    <col min="7" max="7" width="8.85546875" customWidth="1"/>
    <col min="8" max="8" width="5.28515625" customWidth="1"/>
    <col min="9" max="9" width="11.28515625" bestFit="1" customWidth="1"/>
    <col min="10" max="10" width="5.140625" customWidth="1"/>
    <col min="11" max="11" width="11.28515625" customWidth="1"/>
    <col min="12" max="12" width="5.28515625" customWidth="1"/>
    <col min="13" max="13" width="11" customWidth="1"/>
    <col min="14" max="14" width="5.42578125" customWidth="1"/>
    <col min="15" max="15" width="8" customWidth="1"/>
    <col min="16" max="16" width="5.5703125" style="3" customWidth="1"/>
    <col min="17" max="16384" width="8.85546875" style="3"/>
  </cols>
  <sheetData>
    <row r="3" spans="1:16" x14ac:dyDescent="0.25">
      <c r="M3" s="38" t="s">
        <v>54</v>
      </c>
      <c r="N3" s="37"/>
      <c r="O3" s="37"/>
      <c r="P3" s="37"/>
    </row>
    <row r="4" spans="1:16" ht="14.45" x14ac:dyDescent="0.3">
      <c r="M4" s="39" t="s">
        <v>55</v>
      </c>
      <c r="N4" s="40"/>
      <c r="O4" s="40"/>
      <c r="P4" s="37"/>
    </row>
    <row r="5" spans="1:16" ht="14.45" x14ac:dyDescent="0.3">
      <c r="A5" s="16"/>
      <c r="B5" s="16"/>
      <c r="C5" s="16"/>
      <c r="D5" s="16"/>
      <c r="E5" s="16"/>
      <c r="F5" s="16"/>
      <c r="G5" s="16"/>
      <c r="H5" s="16"/>
      <c r="I5" s="16"/>
      <c r="J5" s="16"/>
      <c r="K5" s="16"/>
      <c r="L5" s="16"/>
      <c r="M5" s="16"/>
      <c r="N5" s="16"/>
      <c r="O5" s="16"/>
      <c r="P5" s="17"/>
    </row>
    <row r="6" spans="1:16" ht="16.149999999999999" customHeight="1" x14ac:dyDescent="0.25">
      <c r="A6" s="43" t="s">
        <v>68</v>
      </c>
      <c r="B6" s="44"/>
      <c r="C6" s="44"/>
      <c r="D6" s="44"/>
      <c r="E6" s="44"/>
      <c r="F6" s="44"/>
      <c r="G6" s="44"/>
      <c r="H6" s="44"/>
      <c r="I6" s="44"/>
      <c r="J6" s="44"/>
      <c r="K6" s="44"/>
      <c r="L6" s="44"/>
      <c r="M6" s="44"/>
      <c r="N6" s="44"/>
      <c r="O6" s="44"/>
      <c r="P6" s="44"/>
    </row>
    <row r="7" spans="1:16" ht="13.15" customHeight="1" x14ac:dyDescent="0.3">
      <c r="O7" s="45" t="s">
        <v>42</v>
      </c>
      <c r="P7" s="45"/>
    </row>
    <row r="8" spans="1:16" ht="43.5" customHeight="1" x14ac:dyDescent="0.25">
      <c r="A8" s="46" t="s">
        <v>39</v>
      </c>
      <c r="B8" s="47"/>
      <c r="C8" s="48" t="s">
        <v>51</v>
      </c>
      <c r="D8" s="48"/>
      <c r="E8" s="48" t="s">
        <v>44</v>
      </c>
      <c r="F8" s="48"/>
      <c r="G8" s="48" t="s">
        <v>45</v>
      </c>
      <c r="H8" s="48"/>
      <c r="I8" s="49" t="s">
        <v>46</v>
      </c>
      <c r="J8" s="50"/>
      <c r="K8" s="50"/>
      <c r="L8" s="50"/>
      <c r="M8" s="50"/>
      <c r="N8" s="50"/>
      <c r="O8" s="50"/>
      <c r="P8" s="51"/>
    </row>
    <row r="9" spans="1:16" ht="56.25" x14ac:dyDescent="0.25">
      <c r="A9" s="47"/>
      <c r="B9" s="47"/>
      <c r="C9" s="34" t="s">
        <v>38</v>
      </c>
      <c r="D9" s="34" t="s">
        <v>40</v>
      </c>
      <c r="E9" s="34" t="s">
        <v>35</v>
      </c>
      <c r="F9" s="34" t="s">
        <v>40</v>
      </c>
      <c r="G9" s="34" t="s">
        <v>37</v>
      </c>
      <c r="H9" s="34" t="s">
        <v>40</v>
      </c>
      <c r="I9" s="34" t="s">
        <v>47</v>
      </c>
      <c r="J9" s="34" t="s">
        <v>40</v>
      </c>
      <c r="K9" s="34" t="s">
        <v>48</v>
      </c>
      <c r="L9" s="34" t="s">
        <v>40</v>
      </c>
      <c r="M9" s="34" t="s">
        <v>49</v>
      </c>
      <c r="N9" s="34" t="s">
        <v>40</v>
      </c>
      <c r="O9" s="34" t="s">
        <v>50</v>
      </c>
      <c r="P9" s="34" t="s">
        <v>40</v>
      </c>
    </row>
    <row r="10" spans="1:16" s="4" customFormat="1" ht="12" customHeight="1" x14ac:dyDescent="0.2">
      <c r="A10" s="9" t="s">
        <v>1</v>
      </c>
      <c r="B10" s="6" t="s">
        <v>53</v>
      </c>
      <c r="C10" s="10">
        <v>60</v>
      </c>
      <c r="D10" s="13">
        <v>1.5197568389057752</v>
      </c>
      <c r="E10" s="10">
        <v>2645</v>
      </c>
      <c r="F10" s="13">
        <v>1.5762718934928872</v>
      </c>
      <c r="G10" s="14">
        <v>567.971</v>
      </c>
      <c r="H10" s="13">
        <v>1.0353921675145892</v>
      </c>
      <c r="I10" s="19">
        <v>198.524</v>
      </c>
      <c r="J10" s="20">
        <v>0.848985311507227</v>
      </c>
      <c r="K10" s="19">
        <v>362.63</v>
      </c>
      <c r="L10" s="20">
        <v>1.1631911694085628</v>
      </c>
      <c r="M10" s="23">
        <v>6.8179999999999996</v>
      </c>
      <c r="N10" s="24">
        <v>2.7556047740105001</v>
      </c>
      <c r="O10" s="18" t="s">
        <v>43</v>
      </c>
      <c r="P10" s="18" t="s">
        <v>43</v>
      </c>
    </row>
    <row r="11" spans="1:16" s="5" customFormat="1" ht="12" customHeight="1" x14ac:dyDescent="0.2">
      <c r="A11" s="9" t="s">
        <v>2</v>
      </c>
      <c r="B11" s="7" t="s">
        <v>19</v>
      </c>
      <c r="C11" s="10">
        <v>1</v>
      </c>
      <c r="D11" s="13">
        <v>2.5329280648429587E-2</v>
      </c>
      <c r="E11" s="10">
        <v>133</v>
      </c>
      <c r="F11" s="13">
        <v>7.9260552678470333E-2</v>
      </c>
      <c r="G11" s="14">
        <v>996.01900000000001</v>
      </c>
      <c r="H11" s="13">
        <v>1.8157093782881761</v>
      </c>
      <c r="I11" s="19">
        <v>78.349000000000004</v>
      </c>
      <c r="J11" s="20">
        <v>0.33505848245693076</v>
      </c>
      <c r="K11" s="19">
        <v>917.67100000000005</v>
      </c>
      <c r="L11" s="20">
        <v>2.9435700400472253</v>
      </c>
      <c r="M11" s="18" t="s">
        <v>43</v>
      </c>
      <c r="N11" s="18" t="s">
        <v>43</v>
      </c>
      <c r="O11" s="18" t="s">
        <v>43</v>
      </c>
      <c r="P11" s="18" t="s">
        <v>43</v>
      </c>
    </row>
    <row r="12" spans="1:16" s="5" customFormat="1" ht="12" customHeight="1" x14ac:dyDescent="0.2">
      <c r="A12" s="9" t="s">
        <v>3</v>
      </c>
      <c r="B12" s="6" t="s">
        <v>36</v>
      </c>
      <c r="C12" s="10">
        <v>414</v>
      </c>
      <c r="D12" s="13">
        <v>10.486322188449847</v>
      </c>
      <c r="E12" s="10">
        <v>24234</v>
      </c>
      <c r="F12" s="13">
        <v>14.442107019624437</v>
      </c>
      <c r="G12" s="14">
        <v>5774.7780000000002</v>
      </c>
      <c r="H12" s="13">
        <v>10.527227464669085</v>
      </c>
      <c r="I12" s="19">
        <v>2251.9789999999998</v>
      </c>
      <c r="J12" s="20">
        <v>9.6305589894558494</v>
      </c>
      <c r="K12" s="19">
        <v>3502.1979999999999</v>
      </c>
      <c r="L12" s="20">
        <v>11.233835554477926</v>
      </c>
      <c r="M12" s="23">
        <v>20.172999999999998</v>
      </c>
      <c r="N12" s="24">
        <v>8.1532436353936362</v>
      </c>
      <c r="O12" s="15">
        <v>0.42699999999999999</v>
      </c>
      <c r="P12" s="20">
        <v>0.86976005214486474</v>
      </c>
    </row>
    <row r="13" spans="1:16" s="5" customFormat="1" ht="12" customHeight="1" x14ac:dyDescent="0.2">
      <c r="A13" s="9" t="s">
        <v>4</v>
      </c>
      <c r="B13" s="6" t="s">
        <v>20</v>
      </c>
      <c r="C13" s="10">
        <v>6</v>
      </c>
      <c r="D13" s="13">
        <v>0.1519756838905775</v>
      </c>
      <c r="E13" s="10">
        <v>35</v>
      </c>
      <c r="F13" s="13">
        <v>2.0858040178544823E-2</v>
      </c>
      <c r="G13" s="14">
        <v>37.036999999999999</v>
      </c>
      <c r="H13" s="13">
        <v>6.7517214273682707E-2</v>
      </c>
      <c r="I13" s="19">
        <v>28.449000000000002</v>
      </c>
      <c r="J13" s="20">
        <v>0.12166177956856147</v>
      </c>
      <c r="K13" s="19">
        <v>8.5879999999999992</v>
      </c>
      <c r="L13" s="20">
        <v>2.754732306450304E-2</v>
      </c>
      <c r="M13" s="18" t="s">
        <v>43</v>
      </c>
      <c r="N13" s="18" t="s">
        <v>43</v>
      </c>
      <c r="O13" s="18" t="s">
        <v>43</v>
      </c>
      <c r="P13" s="18" t="s">
        <v>43</v>
      </c>
    </row>
    <row r="14" spans="1:16" s="5" customFormat="1" ht="12" customHeight="1" x14ac:dyDescent="0.2">
      <c r="A14" s="9" t="s">
        <v>5</v>
      </c>
      <c r="B14" s="6" t="s">
        <v>21</v>
      </c>
      <c r="C14" s="10">
        <v>4</v>
      </c>
      <c r="D14" s="13">
        <v>0.10131712259371835</v>
      </c>
      <c r="E14" s="10">
        <v>874</v>
      </c>
      <c r="F14" s="13">
        <v>0.52085506045851926</v>
      </c>
      <c r="G14" s="14">
        <v>32.597999999999999</v>
      </c>
      <c r="H14" s="13">
        <v>5.9425065499190237E-2</v>
      </c>
      <c r="I14" s="19">
        <v>1.006</v>
      </c>
      <c r="J14" s="20">
        <v>4.3021459540220335E-3</v>
      </c>
      <c r="K14" s="19">
        <v>31.591999999999999</v>
      </c>
      <c r="L14" s="20">
        <v>0.1013361702670913</v>
      </c>
      <c r="M14" s="18" t="s">
        <v>43</v>
      </c>
      <c r="N14" s="18" t="s">
        <v>43</v>
      </c>
      <c r="O14" s="18" t="s">
        <v>43</v>
      </c>
      <c r="P14" s="18" t="s">
        <v>43</v>
      </c>
    </row>
    <row r="15" spans="1:16" s="5" customFormat="1" ht="12" customHeight="1" x14ac:dyDescent="0.2">
      <c r="A15" s="9" t="s">
        <v>6</v>
      </c>
      <c r="B15" s="7" t="s">
        <v>22</v>
      </c>
      <c r="C15" s="10">
        <v>733</v>
      </c>
      <c r="D15" s="13">
        <v>18.566362715298883</v>
      </c>
      <c r="E15" s="10">
        <v>30630</v>
      </c>
      <c r="F15" s="13">
        <v>18.253764876252227</v>
      </c>
      <c r="G15" s="14">
        <v>9555.26</v>
      </c>
      <c r="H15" s="13">
        <v>17.418919914160149</v>
      </c>
      <c r="I15" s="15">
        <v>3976.0729999999999</v>
      </c>
      <c r="J15" s="20">
        <v>17.00362462211357</v>
      </c>
      <c r="K15" s="15">
        <v>5519.2049999999999</v>
      </c>
      <c r="L15" s="20">
        <v>17.70369389779</v>
      </c>
      <c r="M15" s="23">
        <v>24.273</v>
      </c>
      <c r="N15" s="24">
        <v>9.8103248283304296</v>
      </c>
      <c r="O15" s="15">
        <v>35.709000000000003</v>
      </c>
      <c r="P15" s="20">
        <v>72.735975882999952</v>
      </c>
    </row>
    <row r="16" spans="1:16" s="5" customFormat="1" ht="12" customHeight="1" x14ac:dyDescent="0.2">
      <c r="A16" s="9" t="s">
        <v>7</v>
      </c>
      <c r="B16" s="6" t="s">
        <v>23</v>
      </c>
      <c r="C16" s="10">
        <v>537</v>
      </c>
      <c r="D16" s="13">
        <v>13.601823708206688</v>
      </c>
      <c r="E16" s="10">
        <v>24074</v>
      </c>
      <c r="F16" s="13">
        <v>14.346755978808231</v>
      </c>
      <c r="G16" s="14">
        <v>6350.5839999999998</v>
      </c>
      <c r="H16" s="13">
        <v>11.576902575560142</v>
      </c>
      <c r="I16" s="15">
        <v>2760.2689999999998</v>
      </c>
      <c r="J16" s="20">
        <v>11.804254582865253</v>
      </c>
      <c r="K16" s="15">
        <v>3570.9459999999999</v>
      </c>
      <c r="L16" s="20">
        <v>11.45435527572134</v>
      </c>
      <c r="M16" s="23">
        <v>19.369</v>
      </c>
      <c r="N16" s="24">
        <v>7.8282940551201792</v>
      </c>
      <c r="O16" s="18" t="s">
        <v>43</v>
      </c>
      <c r="P16" s="18" t="s">
        <v>43</v>
      </c>
    </row>
    <row r="17" spans="1:16" s="5" customFormat="1" ht="12" customHeight="1" x14ac:dyDescent="0.2">
      <c r="A17" s="9" t="s">
        <v>8</v>
      </c>
      <c r="B17" s="7" t="s">
        <v>24</v>
      </c>
      <c r="C17" s="10">
        <v>230</v>
      </c>
      <c r="D17" s="13">
        <v>5.8257345491388044</v>
      </c>
      <c r="E17" s="10">
        <v>11629</v>
      </c>
      <c r="F17" s="13">
        <v>6.9302328353227933</v>
      </c>
      <c r="G17" s="14">
        <v>2958.6750000000002</v>
      </c>
      <c r="H17" s="13">
        <v>5.3935657299778113</v>
      </c>
      <c r="I17" s="19">
        <v>1073.846</v>
      </c>
      <c r="J17" s="20">
        <v>4.5922884931836432</v>
      </c>
      <c r="K17" s="19">
        <v>1856.9839999999999</v>
      </c>
      <c r="L17" s="20">
        <v>5.9565601040536933</v>
      </c>
      <c r="M17" s="23">
        <v>22.664999999999999</v>
      </c>
      <c r="N17" s="24">
        <v>9.1604256677835121</v>
      </c>
      <c r="O17" s="19">
        <v>5.1790000000000003</v>
      </c>
      <c r="P17" s="21">
        <v>10.549150609035726</v>
      </c>
    </row>
    <row r="18" spans="1:16" s="5" customFormat="1" ht="12" customHeight="1" x14ac:dyDescent="0.2">
      <c r="A18" s="9" t="s">
        <v>9</v>
      </c>
      <c r="B18" s="7" t="s">
        <v>25</v>
      </c>
      <c r="C18" s="10">
        <v>535</v>
      </c>
      <c r="D18" s="13">
        <v>13.551165146909828</v>
      </c>
      <c r="E18" s="10">
        <v>26952</v>
      </c>
      <c r="F18" s="13">
        <v>16.061882825489718</v>
      </c>
      <c r="G18" s="14">
        <v>8915.152</v>
      </c>
      <c r="H18" s="13">
        <v>16.252024404418581</v>
      </c>
      <c r="I18" s="19">
        <v>3253.8690000000001</v>
      </c>
      <c r="J18" s="20">
        <v>13.915128581777058</v>
      </c>
      <c r="K18" s="19">
        <v>5659.3249999999998</v>
      </c>
      <c r="L18" s="20">
        <v>18.153150221473997</v>
      </c>
      <c r="M18" s="23">
        <v>1.9590000000000001</v>
      </c>
      <c r="N18" s="24">
        <v>0.79176147730809188</v>
      </c>
      <c r="O18" s="18" t="s">
        <v>43</v>
      </c>
      <c r="P18" s="18" t="s">
        <v>43</v>
      </c>
    </row>
    <row r="19" spans="1:16" s="5" customFormat="1" ht="12" customHeight="1" x14ac:dyDescent="0.2">
      <c r="A19" s="9" t="s">
        <v>10</v>
      </c>
      <c r="B19" s="6" t="s">
        <v>26</v>
      </c>
      <c r="C19" s="10">
        <v>122</v>
      </c>
      <c r="D19" s="13">
        <v>3.090172239108409</v>
      </c>
      <c r="E19" s="10">
        <v>3161</v>
      </c>
      <c r="F19" s="13">
        <v>1.8837790001251482</v>
      </c>
      <c r="G19" s="14">
        <v>766.42499999999995</v>
      </c>
      <c r="H19" s="13">
        <v>1.3971671828092791</v>
      </c>
      <c r="I19" s="19">
        <v>368.209</v>
      </c>
      <c r="J19" s="20">
        <v>1.5746410135034781</v>
      </c>
      <c r="K19" s="19">
        <v>395.75</v>
      </c>
      <c r="L19" s="20">
        <v>1.2694286332996134</v>
      </c>
      <c r="M19" s="25">
        <v>2.4649999999999999</v>
      </c>
      <c r="N19" s="26">
        <v>0.99626954648516908</v>
      </c>
      <c r="O19" s="18" t="s">
        <v>43</v>
      </c>
      <c r="P19" s="18" t="s">
        <v>43</v>
      </c>
    </row>
    <row r="20" spans="1:16" s="5" customFormat="1" ht="12" customHeight="1" x14ac:dyDescent="0.2">
      <c r="A20" s="9" t="s">
        <v>11</v>
      </c>
      <c r="B20" s="6" t="s">
        <v>27</v>
      </c>
      <c r="C20" s="10">
        <v>61</v>
      </c>
      <c r="D20" s="13">
        <v>1.5450861195542045</v>
      </c>
      <c r="E20" s="10">
        <v>2499</v>
      </c>
      <c r="F20" s="13">
        <v>1.4892640687481005</v>
      </c>
      <c r="G20" s="14">
        <v>1202.876</v>
      </c>
      <c r="H20" s="13">
        <v>2.1928027819928815</v>
      </c>
      <c r="I20" s="19">
        <v>917.01300000000003</v>
      </c>
      <c r="J20" s="20">
        <v>3.9215942025204851</v>
      </c>
      <c r="K20" s="19">
        <v>285.863</v>
      </c>
      <c r="L20" s="20">
        <v>0.91694927959804773</v>
      </c>
      <c r="M20" s="18" t="s">
        <v>43</v>
      </c>
      <c r="N20" s="18" t="s">
        <v>43</v>
      </c>
      <c r="O20" s="18" t="s">
        <v>43</v>
      </c>
      <c r="P20" s="18" t="s">
        <v>43</v>
      </c>
    </row>
    <row r="21" spans="1:16" s="5" customFormat="1" ht="12" customHeight="1" x14ac:dyDescent="0.2">
      <c r="A21" s="9" t="s">
        <v>12</v>
      </c>
      <c r="B21" s="6" t="s">
        <v>28</v>
      </c>
      <c r="C21" s="10">
        <v>25</v>
      </c>
      <c r="D21" s="13">
        <v>0.63323201621073955</v>
      </c>
      <c r="E21" s="10">
        <v>957</v>
      </c>
      <c r="F21" s="13">
        <v>0.57031841288192564</v>
      </c>
      <c r="G21" s="14">
        <v>2305.6120000000001</v>
      </c>
      <c r="H21" s="13">
        <v>4.2030536878249896</v>
      </c>
      <c r="I21" s="19">
        <v>2209.7199999999998</v>
      </c>
      <c r="J21" s="20">
        <v>9.4498389239777012</v>
      </c>
      <c r="K21" s="19">
        <v>92.855999999999995</v>
      </c>
      <c r="L21" s="20">
        <v>0.29784981724237242</v>
      </c>
      <c r="M21" s="19">
        <v>3.0350000000000001</v>
      </c>
      <c r="N21" s="21">
        <v>1.2266442489178453</v>
      </c>
      <c r="O21" s="18" t="s">
        <v>43</v>
      </c>
      <c r="P21" s="18" t="s">
        <v>43</v>
      </c>
    </row>
    <row r="22" spans="1:16" s="5" customFormat="1" ht="12" customHeight="1" x14ac:dyDescent="0.2">
      <c r="A22" s="9" t="s">
        <v>13</v>
      </c>
      <c r="B22" s="6" t="s">
        <v>29</v>
      </c>
      <c r="C22" s="10">
        <v>488</v>
      </c>
      <c r="D22" s="13">
        <v>12.360688956433636</v>
      </c>
      <c r="E22" s="10">
        <v>17849</v>
      </c>
      <c r="F22" s="13">
        <v>10.637004547052758</v>
      </c>
      <c r="G22" s="14">
        <v>7306.58</v>
      </c>
      <c r="H22" s="13">
        <v>13.319651361282084</v>
      </c>
      <c r="I22" s="19">
        <v>2611.84</v>
      </c>
      <c r="J22" s="20">
        <v>11.169499889217605</v>
      </c>
      <c r="K22" s="19">
        <v>4669.0569999999998</v>
      </c>
      <c r="L22" s="20">
        <v>14.976714204189495</v>
      </c>
      <c r="M22" s="23">
        <v>25.683</v>
      </c>
      <c r="N22" s="24">
        <v>10.38019909224284</v>
      </c>
      <c r="O22" s="18" t="s">
        <v>43</v>
      </c>
      <c r="P22" s="18" t="s">
        <v>43</v>
      </c>
    </row>
    <row r="23" spans="1:16" s="5" customFormat="1" ht="12" customHeight="1" x14ac:dyDescent="0.2">
      <c r="A23" s="9" t="s">
        <v>14</v>
      </c>
      <c r="B23" s="6" t="s">
        <v>30</v>
      </c>
      <c r="C23" s="10">
        <v>189</v>
      </c>
      <c r="D23" s="13">
        <v>4.7872340425531918</v>
      </c>
      <c r="E23" s="10">
        <v>4861</v>
      </c>
      <c r="F23" s="13">
        <v>2.8968838087973254</v>
      </c>
      <c r="G23" s="14">
        <v>1970.9469999999999</v>
      </c>
      <c r="H23" s="13">
        <v>3.5929705678395143</v>
      </c>
      <c r="I23" s="19">
        <v>557</v>
      </c>
      <c r="J23" s="20">
        <v>2.3820032767298933</v>
      </c>
      <c r="K23" s="19">
        <v>1368.607</v>
      </c>
      <c r="L23" s="20">
        <v>4.3900162060247228</v>
      </c>
      <c r="M23" s="23">
        <v>44.652000000000001</v>
      </c>
      <c r="N23" s="24">
        <v>18.046826689515527</v>
      </c>
      <c r="O23" s="15">
        <v>0.68799999999999994</v>
      </c>
      <c r="P23" s="20">
        <v>1.4013932456104612</v>
      </c>
    </row>
    <row r="24" spans="1:16" s="5" customFormat="1" ht="12" customHeight="1" x14ac:dyDescent="0.2">
      <c r="A24" s="9" t="s">
        <v>61</v>
      </c>
      <c r="B24" s="6" t="s">
        <v>62</v>
      </c>
      <c r="C24" s="10">
        <v>2</v>
      </c>
      <c r="D24" s="13">
        <v>5.0658561296859174E-2</v>
      </c>
      <c r="E24" s="10">
        <v>9</v>
      </c>
      <c r="F24" s="13">
        <v>5.363496045911526E-3</v>
      </c>
      <c r="G24" s="14">
        <v>5.3559999999999999</v>
      </c>
      <c r="H24" s="13">
        <v>9.7638091543549577E-3</v>
      </c>
      <c r="I24" s="19">
        <v>5.1130000000000004</v>
      </c>
      <c r="J24" s="20">
        <v>2.1865678193752146E-2</v>
      </c>
      <c r="K24" s="19">
        <v>0.24299999999999999</v>
      </c>
      <c r="L24" s="21">
        <v>7.7945965354846755E-4</v>
      </c>
      <c r="M24" s="18" t="s">
        <v>43</v>
      </c>
      <c r="N24" s="18" t="s">
        <v>43</v>
      </c>
      <c r="O24" s="18" t="s">
        <v>43</v>
      </c>
      <c r="P24" s="18" t="s">
        <v>43</v>
      </c>
    </row>
    <row r="25" spans="1:16" s="5" customFormat="1" ht="12" customHeight="1" x14ac:dyDescent="0.2">
      <c r="A25" s="9" t="s">
        <v>15</v>
      </c>
      <c r="B25" s="7" t="s">
        <v>31</v>
      </c>
      <c r="C25" s="10">
        <v>96</v>
      </c>
      <c r="D25" s="13">
        <v>2.43161094224924</v>
      </c>
      <c r="E25" s="10">
        <v>1005</v>
      </c>
      <c r="F25" s="13">
        <v>0.59892372512678704</v>
      </c>
      <c r="G25" s="14">
        <v>469.71800000000002</v>
      </c>
      <c r="H25" s="13">
        <v>0.85628022934378312</v>
      </c>
      <c r="I25" s="19">
        <v>167.828</v>
      </c>
      <c r="J25" s="20">
        <v>0.71771426557814111</v>
      </c>
      <c r="K25" s="19">
        <v>295.70499999999998</v>
      </c>
      <c r="L25" s="20">
        <v>0.94851899939320827</v>
      </c>
      <c r="M25" s="23">
        <v>6.1849999999999996</v>
      </c>
      <c r="N25" s="24">
        <v>2.499767604466844</v>
      </c>
      <c r="O25" s="18" t="s">
        <v>43</v>
      </c>
      <c r="P25" s="18" t="s">
        <v>43</v>
      </c>
    </row>
    <row r="26" spans="1:16" s="5" customFormat="1" ht="12" customHeight="1" x14ac:dyDescent="0.2">
      <c r="A26" s="9" t="s">
        <v>16</v>
      </c>
      <c r="B26" s="6" t="s">
        <v>32</v>
      </c>
      <c r="C26" s="10">
        <v>32</v>
      </c>
      <c r="D26" s="13">
        <v>0.81053698074974678</v>
      </c>
      <c r="E26" s="10">
        <v>887</v>
      </c>
      <c r="F26" s="13">
        <v>0.52860233252483591</v>
      </c>
      <c r="G26" s="14">
        <v>2254.2399999999998</v>
      </c>
      <c r="H26" s="13">
        <v>4.1094042472205228</v>
      </c>
      <c r="I26" s="19">
        <v>1428.5630000000001</v>
      </c>
      <c r="J26" s="20">
        <v>6.1092311436536573</v>
      </c>
      <c r="K26" s="19">
        <v>791.92600000000004</v>
      </c>
      <c r="L26" s="20">
        <v>2.540223726732608</v>
      </c>
      <c r="M26" s="25">
        <v>26.66</v>
      </c>
      <c r="N26" s="24">
        <v>10.775069415535338</v>
      </c>
      <c r="O26" s="19">
        <v>7.0910000000000002</v>
      </c>
      <c r="P26" s="21">
        <v>14.443720210208985</v>
      </c>
    </row>
    <row r="27" spans="1:16" s="5" customFormat="1" ht="12" customHeight="1" x14ac:dyDescent="0.2">
      <c r="A27" s="9" t="s">
        <v>17</v>
      </c>
      <c r="B27" s="6" t="s">
        <v>33</v>
      </c>
      <c r="C27" s="10">
        <v>165</v>
      </c>
      <c r="D27" s="13">
        <v>4.1793313069908811</v>
      </c>
      <c r="E27" s="10">
        <v>4252</v>
      </c>
      <c r="F27" s="13">
        <v>2.5339539096906458</v>
      </c>
      <c r="G27" s="14">
        <v>1608.8520000000001</v>
      </c>
      <c r="H27" s="13">
        <v>2.9328834737868341</v>
      </c>
      <c r="I27" s="19">
        <v>1045.5989999999999</v>
      </c>
      <c r="J27" s="20">
        <v>4.4714905639955118</v>
      </c>
      <c r="K27" s="19">
        <v>522.91600000000005</v>
      </c>
      <c r="L27" s="20">
        <v>1.6773330213783972</v>
      </c>
      <c r="M27" s="23">
        <v>40.337000000000003</v>
      </c>
      <c r="N27" s="24">
        <v>16.302849775485708</v>
      </c>
      <c r="O27" s="18" t="s">
        <v>43</v>
      </c>
      <c r="P27" s="18" t="s">
        <v>43</v>
      </c>
    </row>
    <row r="28" spans="1:16" s="5" customFormat="1" ht="12" customHeight="1" x14ac:dyDescent="0.2">
      <c r="A28" s="9" t="s">
        <v>18</v>
      </c>
      <c r="B28" s="7" t="s">
        <v>34</v>
      </c>
      <c r="C28" s="10">
        <v>248</v>
      </c>
      <c r="D28" s="13">
        <v>6.281661600810537</v>
      </c>
      <c r="E28" s="10">
        <v>11115</v>
      </c>
      <c r="F28" s="13">
        <v>6.6239176167007345</v>
      </c>
      <c r="G28" s="14">
        <v>1776.96</v>
      </c>
      <c r="H28" s="13">
        <v>3.2393387443843515</v>
      </c>
      <c r="I28" s="19">
        <v>450.43</v>
      </c>
      <c r="J28" s="20">
        <v>1.9262580537476588</v>
      </c>
      <c r="K28" s="19">
        <v>1323.3810000000001</v>
      </c>
      <c r="L28" s="20">
        <v>4.2449468961836407</v>
      </c>
      <c r="M28" s="23">
        <v>3.149</v>
      </c>
      <c r="N28" s="24">
        <v>1.2727191894043803</v>
      </c>
      <c r="O28" s="18" t="s">
        <v>43</v>
      </c>
      <c r="P28" s="18" t="s">
        <v>43</v>
      </c>
    </row>
    <row r="29" spans="1:16" s="5" customFormat="1" ht="12" customHeight="1" x14ac:dyDescent="0.2">
      <c r="A29" s="41" t="s">
        <v>41</v>
      </c>
      <c r="B29" s="42"/>
      <c r="C29" s="11">
        <f>SUM(C10:C28)</f>
        <v>3948</v>
      </c>
      <c r="D29" s="12">
        <f t="shared" ref="D29:P29" si="0">SUM(D10:D28)</f>
        <v>99.999999999999972</v>
      </c>
      <c r="E29" s="11">
        <f t="shared" si="0"/>
        <v>167801</v>
      </c>
      <c r="F29" s="12">
        <f t="shared" si="0"/>
        <v>100.00000000000001</v>
      </c>
      <c r="G29" s="11">
        <f t="shared" si="0"/>
        <v>54855.64</v>
      </c>
      <c r="H29" s="12">
        <f t="shared" si="0"/>
        <v>100</v>
      </c>
      <c r="I29" s="11">
        <f t="shared" si="0"/>
        <v>23383.679</v>
      </c>
      <c r="J29" s="12">
        <f t="shared" si="0"/>
        <v>100</v>
      </c>
      <c r="K29" s="11">
        <f t="shared" si="0"/>
        <v>31175.443000000003</v>
      </c>
      <c r="L29" s="12">
        <f t="shared" si="0"/>
        <v>99.999999999999972</v>
      </c>
      <c r="M29" s="11">
        <f t="shared" si="0"/>
        <v>247.423</v>
      </c>
      <c r="N29" s="12">
        <f t="shared" si="0"/>
        <v>100</v>
      </c>
      <c r="O29" s="11">
        <f t="shared" si="0"/>
        <v>49.094000000000008</v>
      </c>
      <c r="P29" s="12">
        <f t="shared" si="0"/>
        <v>99.999999999999986</v>
      </c>
    </row>
    <row r="30" spans="1:16" ht="14.45" customHeight="1" x14ac:dyDescent="0.25">
      <c r="A30" s="3"/>
      <c r="B30" s="2" t="s">
        <v>0</v>
      </c>
      <c r="C30" s="1"/>
      <c r="D30" s="1"/>
      <c r="E30" s="1"/>
      <c r="F30" s="1"/>
      <c r="G30" s="1"/>
      <c r="H30" s="1"/>
      <c r="I30" s="1"/>
      <c r="J30" s="1"/>
      <c r="K30" s="1"/>
      <c r="L30" s="1"/>
      <c r="M30" s="1"/>
      <c r="N30" s="1"/>
      <c r="O30" s="1"/>
    </row>
    <row r="31" spans="1:16" ht="34.15" customHeight="1" x14ac:dyDescent="0.25">
      <c r="B31" s="36" t="s">
        <v>52</v>
      </c>
      <c r="C31" s="37"/>
      <c r="D31" s="37"/>
      <c r="E31" s="37"/>
      <c r="F31" s="37"/>
      <c r="G31" s="37"/>
      <c r="H31" s="37"/>
      <c r="I31" s="37"/>
      <c r="J31" s="37"/>
      <c r="K31" s="37"/>
      <c r="L31" s="37"/>
      <c r="M31" s="37"/>
      <c r="N31" s="37"/>
      <c r="O31" s="37"/>
      <c r="P31" s="37"/>
    </row>
    <row r="32" spans="1:16" x14ac:dyDescent="0.25">
      <c r="B32" s="36" t="s">
        <v>56</v>
      </c>
      <c r="C32" s="37"/>
      <c r="D32" s="37"/>
      <c r="E32" s="37"/>
      <c r="F32" s="37"/>
      <c r="G32" s="37"/>
      <c r="H32" s="37"/>
      <c r="I32" s="37"/>
      <c r="J32" s="37"/>
      <c r="K32" s="37"/>
      <c r="L32" s="37"/>
      <c r="M32" s="37"/>
      <c r="N32" s="37"/>
      <c r="O32" s="37"/>
      <c r="P32" s="37"/>
    </row>
  </sheetData>
  <mergeCells count="12">
    <mergeCell ref="A29:B29"/>
    <mergeCell ref="B31:P31"/>
    <mergeCell ref="B32:P32"/>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scale="83" orientation="landscape" r:id="rId1"/>
  <headerFooter>
    <oddFooter>&amp;C&amp;F - &amp;A</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P32"/>
  <sheetViews>
    <sheetView workbookViewId="0">
      <selection activeCell="T9" sqref="T9"/>
    </sheetView>
  </sheetViews>
  <sheetFormatPr defaultColWidth="8.85546875" defaultRowHeight="15" x14ac:dyDescent="0.25"/>
  <cols>
    <col min="1" max="1" width="2.140625" customWidth="1"/>
    <col min="2" max="2" width="33.7109375" customWidth="1"/>
    <col min="3" max="3" width="6.42578125" customWidth="1"/>
    <col min="4" max="4" width="5.5703125" customWidth="1"/>
    <col min="5" max="5" width="7" customWidth="1"/>
    <col min="6" max="6" width="5.5703125" customWidth="1"/>
    <col min="7" max="7" width="8.85546875" customWidth="1"/>
    <col min="8" max="8" width="5.28515625" customWidth="1"/>
    <col min="9" max="9" width="11.28515625" bestFit="1" customWidth="1"/>
    <col min="10" max="10" width="5.140625" customWidth="1"/>
    <col min="11" max="11" width="11.28515625" customWidth="1"/>
    <col min="12" max="12" width="5.28515625" customWidth="1"/>
    <col min="13" max="13" width="11" customWidth="1"/>
    <col min="14" max="14" width="5.42578125" customWidth="1"/>
    <col min="15" max="15" width="8" customWidth="1"/>
    <col min="16" max="16" width="5.5703125" style="3" customWidth="1"/>
    <col min="17" max="16384" width="8.85546875" style="3"/>
  </cols>
  <sheetData>
    <row r="3" spans="1:16" x14ac:dyDescent="0.25">
      <c r="M3" s="38" t="s">
        <v>54</v>
      </c>
      <c r="N3" s="37"/>
      <c r="O3" s="37"/>
      <c r="P3" s="37"/>
    </row>
    <row r="4" spans="1:16" ht="14.45" x14ac:dyDescent="0.3">
      <c r="M4" s="39" t="s">
        <v>55</v>
      </c>
      <c r="N4" s="40"/>
      <c r="O4" s="40"/>
      <c r="P4" s="37"/>
    </row>
    <row r="5" spans="1:16" ht="14.45" x14ac:dyDescent="0.3">
      <c r="A5" s="16"/>
      <c r="B5" s="16"/>
      <c r="C5" s="16"/>
      <c r="D5" s="16"/>
      <c r="E5" s="16"/>
      <c r="F5" s="16"/>
      <c r="G5" s="16"/>
      <c r="H5" s="16"/>
      <c r="I5" s="16"/>
      <c r="J5" s="16"/>
      <c r="K5" s="16"/>
      <c r="L5" s="16"/>
      <c r="M5" s="16"/>
      <c r="N5" s="16"/>
      <c r="O5" s="16"/>
      <c r="P5" s="17"/>
    </row>
    <row r="6" spans="1:16" ht="16.149999999999999" customHeight="1" x14ac:dyDescent="0.25">
      <c r="A6" s="43" t="s">
        <v>69</v>
      </c>
      <c r="B6" s="44"/>
      <c r="C6" s="44"/>
      <c r="D6" s="44"/>
      <c r="E6" s="44"/>
      <c r="F6" s="44"/>
      <c r="G6" s="44"/>
      <c r="H6" s="44"/>
      <c r="I6" s="44"/>
      <c r="J6" s="44"/>
      <c r="K6" s="44"/>
      <c r="L6" s="44"/>
      <c r="M6" s="44"/>
      <c r="N6" s="44"/>
      <c r="O6" s="44"/>
      <c r="P6" s="44"/>
    </row>
    <row r="7" spans="1:16" ht="13.15" customHeight="1" x14ac:dyDescent="0.3">
      <c r="O7" s="45" t="s">
        <v>42</v>
      </c>
      <c r="P7" s="45"/>
    </row>
    <row r="8" spans="1:16" ht="43.5" customHeight="1" x14ac:dyDescent="0.25">
      <c r="A8" s="46" t="s">
        <v>39</v>
      </c>
      <c r="B8" s="47"/>
      <c r="C8" s="48" t="s">
        <v>51</v>
      </c>
      <c r="D8" s="48"/>
      <c r="E8" s="48" t="s">
        <v>44</v>
      </c>
      <c r="F8" s="48"/>
      <c r="G8" s="48" t="s">
        <v>45</v>
      </c>
      <c r="H8" s="48"/>
      <c r="I8" s="49" t="s">
        <v>46</v>
      </c>
      <c r="J8" s="50"/>
      <c r="K8" s="50"/>
      <c r="L8" s="50"/>
      <c r="M8" s="50"/>
      <c r="N8" s="50"/>
      <c r="O8" s="50"/>
      <c r="P8" s="51"/>
    </row>
    <row r="9" spans="1:16" ht="56.25" x14ac:dyDescent="0.25">
      <c r="A9" s="47"/>
      <c r="B9" s="47"/>
      <c r="C9" s="35" t="s">
        <v>38</v>
      </c>
      <c r="D9" s="35" t="s">
        <v>40</v>
      </c>
      <c r="E9" s="35" t="s">
        <v>35</v>
      </c>
      <c r="F9" s="35" t="s">
        <v>40</v>
      </c>
      <c r="G9" s="35" t="s">
        <v>37</v>
      </c>
      <c r="H9" s="35" t="s">
        <v>40</v>
      </c>
      <c r="I9" s="35" t="s">
        <v>47</v>
      </c>
      <c r="J9" s="35" t="s">
        <v>40</v>
      </c>
      <c r="K9" s="35" t="s">
        <v>48</v>
      </c>
      <c r="L9" s="35" t="s">
        <v>40</v>
      </c>
      <c r="M9" s="35" t="s">
        <v>49</v>
      </c>
      <c r="N9" s="35" t="s">
        <v>40</v>
      </c>
      <c r="O9" s="35" t="s">
        <v>50</v>
      </c>
      <c r="P9" s="35" t="s">
        <v>40</v>
      </c>
    </row>
    <row r="10" spans="1:16" s="4" customFormat="1" ht="12" customHeight="1" x14ac:dyDescent="0.2">
      <c r="A10" s="9" t="s">
        <v>1</v>
      </c>
      <c r="B10" s="6" t="s">
        <v>53</v>
      </c>
      <c r="C10" s="10">
        <v>59</v>
      </c>
      <c r="D10" s="13">
        <v>1.4944275582573454</v>
      </c>
      <c r="E10" s="10">
        <v>2582</v>
      </c>
      <c r="F10" s="13">
        <v>1.5863068907893443</v>
      </c>
      <c r="G10" s="14">
        <v>560.70157999999992</v>
      </c>
      <c r="H10" s="13">
        <v>1.046465297812442</v>
      </c>
      <c r="I10" s="19">
        <v>197.00946999999999</v>
      </c>
      <c r="J10" s="20">
        <v>0.87133504821666707</v>
      </c>
      <c r="K10" s="19">
        <v>356.61186000000004</v>
      </c>
      <c r="L10" s="20">
        <v>1.1620382760501289</v>
      </c>
      <c r="M10" s="23">
        <v>7.08026</v>
      </c>
      <c r="N10" s="24">
        <v>2.7820718868835392</v>
      </c>
      <c r="O10" s="18" t="s">
        <v>43</v>
      </c>
      <c r="P10" s="18" t="s">
        <v>43</v>
      </c>
    </row>
    <row r="11" spans="1:16" s="5" customFormat="1" ht="12" customHeight="1" x14ac:dyDescent="0.2">
      <c r="A11" s="9" t="s">
        <v>2</v>
      </c>
      <c r="B11" s="7" t="s">
        <v>19</v>
      </c>
      <c r="C11" s="10">
        <v>1</v>
      </c>
      <c r="D11" s="13">
        <v>2.5329280648429587E-2</v>
      </c>
      <c r="E11" s="10">
        <v>139</v>
      </c>
      <c r="F11" s="13">
        <v>8.5397621154035194E-2</v>
      </c>
      <c r="G11" s="14">
        <v>1061.3554799999999</v>
      </c>
      <c r="H11" s="13">
        <v>1.9808606183400932</v>
      </c>
      <c r="I11" s="19">
        <v>75.496340000000004</v>
      </c>
      <c r="J11" s="20">
        <v>0.33390581201036623</v>
      </c>
      <c r="K11" s="19">
        <v>985.85914000000002</v>
      </c>
      <c r="L11" s="20">
        <v>3.2124732348325789</v>
      </c>
      <c r="M11" s="18" t="s">
        <v>43</v>
      </c>
      <c r="N11" s="18" t="s">
        <v>43</v>
      </c>
      <c r="O11" s="18" t="s">
        <v>43</v>
      </c>
      <c r="P11" s="18" t="s">
        <v>43</v>
      </c>
    </row>
    <row r="12" spans="1:16" s="5" customFormat="1" ht="12" customHeight="1" x14ac:dyDescent="0.2">
      <c r="A12" s="9" t="s">
        <v>3</v>
      </c>
      <c r="B12" s="6" t="s">
        <v>36</v>
      </c>
      <c r="C12" s="10">
        <v>403</v>
      </c>
      <c r="D12" s="13">
        <v>10.207700101317123</v>
      </c>
      <c r="E12" s="10">
        <v>23990</v>
      </c>
      <c r="F12" s="13">
        <v>14.73876929126118</v>
      </c>
      <c r="G12" s="14">
        <v>5462.7233599999981</v>
      </c>
      <c r="H12" s="13">
        <v>10.195352807440603</v>
      </c>
      <c r="I12" s="19">
        <v>2069.00225</v>
      </c>
      <c r="J12" s="20">
        <v>9.1507995796554482</v>
      </c>
      <c r="K12" s="19">
        <v>3383.4088499999993</v>
      </c>
      <c r="L12" s="20">
        <v>11.02501354617524</v>
      </c>
      <c r="M12" s="23">
        <v>9.8849199999999993</v>
      </c>
      <c r="N12" s="24">
        <v>3.8841169725536675</v>
      </c>
      <c r="O12" s="15">
        <v>0.42731999999999998</v>
      </c>
      <c r="P12" s="20">
        <v>1.555105587928316</v>
      </c>
    </row>
    <row r="13" spans="1:16" s="5" customFormat="1" ht="12" customHeight="1" x14ac:dyDescent="0.2">
      <c r="A13" s="9" t="s">
        <v>4</v>
      </c>
      <c r="B13" s="6" t="s">
        <v>20</v>
      </c>
      <c r="C13" s="10">
        <v>7</v>
      </c>
      <c r="D13" s="13">
        <v>0.1773049645390071</v>
      </c>
      <c r="E13" s="10">
        <v>40</v>
      </c>
      <c r="F13" s="13">
        <v>2.4574855008355451E-2</v>
      </c>
      <c r="G13" s="14">
        <v>37.813360000000003</v>
      </c>
      <c r="H13" s="13">
        <v>7.0572957960434307E-2</v>
      </c>
      <c r="I13" s="19">
        <v>28.510540000000002</v>
      </c>
      <c r="J13" s="20">
        <v>0.12609664269226864</v>
      </c>
      <c r="K13" s="19">
        <v>9.3028200000000023</v>
      </c>
      <c r="L13" s="20">
        <v>3.0313722362471797E-2</v>
      </c>
      <c r="M13" s="18" t="s">
        <v>43</v>
      </c>
      <c r="N13" s="18" t="s">
        <v>43</v>
      </c>
      <c r="O13" s="18" t="s">
        <v>43</v>
      </c>
      <c r="P13" s="18" t="s">
        <v>43</v>
      </c>
    </row>
    <row r="14" spans="1:16" s="5" customFormat="1" ht="12" customHeight="1" x14ac:dyDescent="0.2">
      <c r="A14" s="9" t="s">
        <v>5</v>
      </c>
      <c r="B14" s="6" t="s">
        <v>21</v>
      </c>
      <c r="C14" s="10">
        <v>4</v>
      </c>
      <c r="D14" s="13">
        <v>0.10131712259371835</v>
      </c>
      <c r="E14" s="10">
        <v>850</v>
      </c>
      <c r="F14" s="13">
        <v>0.52221566892755333</v>
      </c>
      <c r="G14" s="14">
        <v>32.861310000000003</v>
      </c>
      <c r="H14" s="13">
        <v>6.1330700290976502E-2</v>
      </c>
      <c r="I14" s="19">
        <v>1.00606</v>
      </c>
      <c r="J14" s="20">
        <v>4.4496101563486264E-3</v>
      </c>
      <c r="K14" s="19">
        <v>31.855250000000002</v>
      </c>
      <c r="L14" s="20">
        <v>0.1038019873852369</v>
      </c>
      <c r="M14" s="18" t="s">
        <v>43</v>
      </c>
      <c r="N14" s="18" t="s">
        <v>43</v>
      </c>
      <c r="O14" s="18" t="s">
        <v>43</v>
      </c>
      <c r="P14" s="18" t="s">
        <v>43</v>
      </c>
    </row>
    <row r="15" spans="1:16" s="5" customFormat="1" ht="12" customHeight="1" x14ac:dyDescent="0.2">
      <c r="A15" s="9" t="s">
        <v>6</v>
      </c>
      <c r="B15" s="7" t="s">
        <v>22</v>
      </c>
      <c r="C15" s="10">
        <v>725</v>
      </c>
      <c r="D15" s="13">
        <v>18.363728470111447</v>
      </c>
      <c r="E15" s="10">
        <v>30090</v>
      </c>
      <c r="F15" s="13">
        <v>18.486434680035387</v>
      </c>
      <c r="G15" s="14">
        <v>9280.1638400000029</v>
      </c>
      <c r="H15" s="13">
        <v>17.320032193549125</v>
      </c>
      <c r="I15" s="15">
        <v>3791.2235599999985</v>
      </c>
      <c r="J15" s="20">
        <v>16.767853664358178</v>
      </c>
      <c r="K15" s="15">
        <v>5448.8561500000005</v>
      </c>
      <c r="L15" s="20">
        <v>17.755380897851079</v>
      </c>
      <c r="M15" s="23">
        <v>19.453390000000002</v>
      </c>
      <c r="N15" s="24">
        <v>7.6438901147106701</v>
      </c>
      <c r="O15" s="15">
        <v>20.630800000000004</v>
      </c>
      <c r="P15" s="20">
        <v>75.079735007562263</v>
      </c>
    </row>
    <row r="16" spans="1:16" s="5" customFormat="1" ht="12" customHeight="1" x14ac:dyDescent="0.2">
      <c r="A16" s="9" t="s">
        <v>7</v>
      </c>
      <c r="B16" s="6" t="s">
        <v>23</v>
      </c>
      <c r="C16" s="10">
        <v>533</v>
      </c>
      <c r="D16" s="13">
        <v>13.500506585612968</v>
      </c>
      <c r="E16" s="10">
        <v>22374</v>
      </c>
      <c r="F16" s="13">
        <v>13.745945148923621</v>
      </c>
      <c r="G16" s="14">
        <v>6091.4761299999991</v>
      </c>
      <c r="H16" s="13">
        <v>11.368825432055733</v>
      </c>
      <c r="I16" s="15">
        <v>2608.662899999998</v>
      </c>
      <c r="J16" s="20">
        <v>11.537614987505568</v>
      </c>
      <c r="K16" s="15">
        <v>3463.3431499999997</v>
      </c>
      <c r="L16" s="20">
        <v>11.285483616265656</v>
      </c>
      <c r="M16" s="23">
        <v>19.470059999999997</v>
      </c>
      <c r="N16" s="24">
        <v>7.6504403174368889</v>
      </c>
      <c r="O16" s="18" t="s">
        <v>43</v>
      </c>
      <c r="P16" s="18" t="s">
        <v>43</v>
      </c>
    </row>
    <row r="17" spans="1:16" s="5" customFormat="1" ht="12" customHeight="1" x14ac:dyDescent="0.2">
      <c r="A17" s="9" t="s">
        <v>8</v>
      </c>
      <c r="B17" s="7" t="s">
        <v>24</v>
      </c>
      <c r="C17" s="10">
        <v>214</v>
      </c>
      <c r="D17" s="13">
        <v>5.4204660587639317</v>
      </c>
      <c r="E17" s="10">
        <v>11068</v>
      </c>
      <c r="F17" s="13">
        <v>6.7998623808119536</v>
      </c>
      <c r="G17" s="14">
        <v>2884.1573500000009</v>
      </c>
      <c r="H17" s="13">
        <v>5.3828465762584345</v>
      </c>
      <c r="I17" s="19">
        <v>1099.86896</v>
      </c>
      <c r="J17" s="20">
        <v>4.8645091695014226</v>
      </c>
      <c r="K17" s="19">
        <v>1759.5670400000017</v>
      </c>
      <c r="L17" s="20">
        <v>5.7336406303375043</v>
      </c>
      <c r="M17" s="23">
        <v>22.267579999999999</v>
      </c>
      <c r="N17" s="24">
        <v>8.749679857368255</v>
      </c>
      <c r="O17" s="19">
        <v>2.4537300000000002</v>
      </c>
      <c r="P17" s="21">
        <v>8.9296293977987151</v>
      </c>
    </row>
    <row r="18" spans="1:16" s="5" customFormat="1" ht="12" customHeight="1" x14ac:dyDescent="0.2">
      <c r="A18" s="9" t="s">
        <v>9</v>
      </c>
      <c r="B18" s="7" t="s">
        <v>25</v>
      </c>
      <c r="C18" s="10">
        <v>545</v>
      </c>
      <c r="D18" s="13">
        <v>13.804457953394122</v>
      </c>
      <c r="E18" s="10">
        <v>25493</v>
      </c>
      <c r="F18" s="13">
        <v>15.662169468200137</v>
      </c>
      <c r="G18" s="14">
        <v>8669.0108999999975</v>
      </c>
      <c r="H18" s="13">
        <v>16.179407008640503</v>
      </c>
      <c r="I18" s="19">
        <v>3170.439730000001</v>
      </c>
      <c r="J18" s="20">
        <v>14.022246011867287</v>
      </c>
      <c r="K18" s="19">
        <v>5475.9364799999985</v>
      </c>
      <c r="L18" s="20">
        <v>17.843623560302255</v>
      </c>
      <c r="M18" s="23">
        <v>22.634700000000002</v>
      </c>
      <c r="N18" s="24">
        <v>8.8939336321043072</v>
      </c>
      <c r="O18" s="18" t="s">
        <v>43</v>
      </c>
      <c r="P18" s="18" t="s">
        <v>43</v>
      </c>
    </row>
    <row r="19" spans="1:16" s="5" customFormat="1" ht="12" customHeight="1" x14ac:dyDescent="0.2">
      <c r="A19" s="9" t="s">
        <v>10</v>
      </c>
      <c r="B19" s="6" t="s">
        <v>26</v>
      </c>
      <c r="C19" s="10">
        <v>133</v>
      </c>
      <c r="D19" s="13">
        <v>3.3687943262411348</v>
      </c>
      <c r="E19" s="10">
        <v>3076</v>
      </c>
      <c r="F19" s="13">
        <v>1.8898063501425342</v>
      </c>
      <c r="G19" s="14">
        <v>735.59384999999986</v>
      </c>
      <c r="H19" s="13">
        <v>1.3728754559765122</v>
      </c>
      <c r="I19" s="19">
        <v>384.09328999999997</v>
      </c>
      <c r="J19" s="20">
        <v>1.6987708528013816</v>
      </c>
      <c r="K19" s="19">
        <v>349.03541999999987</v>
      </c>
      <c r="L19" s="20">
        <v>1.1373500526236915</v>
      </c>
      <c r="M19" s="25">
        <v>2.4651199999999998</v>
      </c>
      <c r="N19" s="26">
        <v>0.96862841898381535</v>
      </c>
      <c r="O19" s="18" t="s">
        <v>43</v>
      </c>
      <c r="P19" s="18" t="s">
        <v>43</v>
      </c>
    </row>
    <row r="20" spans="1:16" s="5" customFormat="1" ht="12" customHeight="1" x14ac:dyDescent="0.2">
      <c r="A20" s="9" t="s">
        <v>11</v>
      </c>
      <c r="B20" s="6" t="s">
        <v>27</v>
      </c>
      <c r="C20" s="10">
        <v>63</v>
      </c>
      <c r="D20" s="13">
        <v>1.5957446808510638</v>
      </c>
      <c r="E20" s="10">
        <v>2524</v>
      </c>
      <c r="F20" s="13">
        <v>1.550673351027229</v>
      </c>
      <c r="G20" s="14">
        <v>1202.72954</v>
      </c>
      <c r="H20" s="13">
        <v>2.2447140710106819</v>
      </c>
      <c r="I20" s="19">
        <v>914.85316</v>
      </c>
      <c r="J20" s="20">
        <v>4.0462198201932642</v>
      </c>
      <c r="K20" s="19">
        <v>287.87637999999987</v>
      </c>
      <c r="L20" s="20">
        <v>0.93806014284200079</v>
      </c>
      <c r="M20" s="18" t="s">
        <v>43</v>
      </c>
      <c r="N20" s="18" t="s">
        <v>43</v>
      </c>
      <c r="O20" s="18" t="s">
        <v>43</v>
      </c>
      <c r="P20" s="18" t="s">
        <v>43</v>
      </c>
    </row>
    <row r="21" spans="1:16" s="5" customFormat="1" ht="12" customHeight="1" x14ac:dyDescent="0.2">
      <c r="A21" s="9" t="s">
        <v>12</v>
      </c>
      <c r="B21" s="6" t="s">
        <v>28</v>
      </c>
      <c r="C21" s="10">
        <v>25</v>
      </c>
      <c r="D21" s="13">
        <v>0.63323201621073955</v>
      </c>
      <c r="E21" s="10">
        <v>984</v>
      </c>
      <c r="F21" s="13">
        <v>0.6045414332055441</v>
      </c>
      <c r="G21" s="14">
        <v>2316.4733100000003</v>
      </c>
      <c r="H21" s="13">
        <v>4.3233495654207426</v>
      </c>
      <c r="I21" s="19">
        <v>2208.6726000000008</v>
      </c>
      <c r="J21" s="20">
        <v>9.7685347126502702</v>
      </c>
      <c r="K21" s="19">
        <v>104.79329</v>
      </c>
      <c r="L21" s="20">
        <v>0.3414743807264885</v>
      </c>
      <c r="M21" s="19">
        <v>3.0074200000000002</v>
      </c>
      <c r="N21" s="21">
        <v>1.181716297713826</v>
      </c>
      <c r="O21" s="18" t="s">
        <v>43</v>
      </c>
      <c r="P21" s="18" t="s">
        <v>43</v>
      </c>
    </row>
    <row r="22" spans="1:16" s="5" customFormat="1" ht="12" customHeight="1" x14ac:dyDescent="0.2">
      <c r="A22" s="9" t="s">
        <v>13</v>
      </c>
      <c r="B22" s="6" t="s">
        <v>29</v>
      </c>
      <c r="C22" s="10">
        <v>500</v>
      </c>
      <c r="D22" s="13">
        <v>12.664640324214794</v>
      </c>
      <c r="E22" s="10">
        <v>18109</v>
      </c>
      <c r="F22" s="13">
        <v>11.125651233657722</v>
      </c>
      <c r="G22" s="14">
        <v>7299.5439199999973</v>
      </c>
      <c r="H22" s="13">
        <v>13.623502545039731</v>
      </c>
      <c r="I22" s="19">
        <v>2590.3943499999996</v>
      </c>
      <c r="J22" s="20">
        <v>11.456816699509071</v>
      </c>
      <c r="K22" s="19">
        <v>4683.5128699999932</v>
      </c>
      <c r="L22" s="20">
        <v>15.261470051257922</v>
      </c>
      <c r="M22" s="23">
        <v>25.636680000000005</v>
      </c>
      <c r="N22" s="24">
        <v>10.073512371160028</v>
      </c>
      <c r="O22" s="18" t="s">
        <v>43</v>
      </c>
      <c r="P22" s="18" t="s">
        <v>43</v>
      </c>
    </row>
    <row r="23" spans="1:16" s="5" customFormat="1" ht="12" customHeight="1" x14ac:dyDescent="0.2">
      <c r="A23" s="9" t="s">
        <v>14</v>
      </c>
      <c r="B23" s="6" t="s">
        <v>30</v>
      </c>
      <c r="C23" s="10">
        <v>203</v>
      </c>
      <c r="D23" s="13">
        <v>5.1418439716312054</v>
      </c>
      <c r="E23" s="10">
        <v>5094</v>
      </c>
      <c r="F23" s="13">
        <v>3.1296077853140667</v>
      </c>
      <c r="G23" s="14">
        <v>1806.5660000000009</v>
      </c>
      <c r="H23" s="13">
        <v>3.3716841447242456</v>
      </c>
      <c r="I23" s="19">
        <v>409.61200000000002</v>
      </c>
      <c r="J23" s="20">
        <v>1.8116352060138299</v>
      </c>
      <c r="K23" s="19">
        <v>1347.9042200000008</v>
      </c>
      <c r="L23" s="20">
        <v>4.3922159405733012</v>
      </c>
      <c r="M23" s="23">
        <v>45.083109999999998</v>
      </c>
      <c r="N23" s="24">
        <v>17.714667668175764</v>
      </c>
      <c r="O23" s="15">
        <v>3.9666700000000001</v>
      </c>
      <c r="P23" s="20">
        <v>14.435530006710692</v>
      </c>
    </row>
    <row r="24" spans="1:16" s="5" customFormat="1" ht="12" customHeight="1" x14ac:dyDescent="0.2">
      <c r="A24" s="9" t="s">
        <v>61</v>
      </c>
      <c r="B24" s="6" t="s">
        <v>62</v>
      </c>
      <c r="C24" s="10">
        <v>1</v>
      </c>
      <c r="D24" s="13">
        <v>2.5329280648429587E-2</v>
      </c>
      <c r="E24" s="10">
        <v>58</v>
      </c>
      <c r="F24" s="13">
        <v>3.5633539762115404E-2</v>
      </c>
      <c r="G24" s="14">
        <v>32.268239999999999</v>
      </c>
      <c r="H24" s="13">
        <v>6.022382419804017E-2</v>
      </c>
      <c r="I24" s="19">
        <v>6.8256199999999998</v>
      </c>
      <c r="J24" s="20">
        <v>3.0188406332998345E-2</v>
      </c>
      <c r="K24" s="19">
        <v>25.442619999999998</v>
      </c>
      <c r="L24" s="20">
        <v>8.2906099317612503E-2</v>
      </c>
      <c r="M24" s="18" t="s">
        <v>43</v>
      </c>
      <c r="N24" s="18" t="s">
        <v>43</v>
      </c>
      <c r="O24" s="18" t="s">
        <v>43</v>
      </c>
      <c r="P24" s="18" t="s">
        <v>43</v>
      </c>
    </row>
    <row r="25" spans="1:16" s="5" customFormat="1" ht="12" customHeight="1" x14ac:dyDescent="0.2">
      <c r="A25" s="9" t="s">
        <v>15</v>
      </c>
      <c r="B25" s="7" t="s">
        <v>31</v>
      </c>
      <c r="C25" s="10">
        <v>89</v>
      </c>
      <c r="D25" s="13">
        <v>2.2543059777102332</v>
      </c>
      <c r="E25" s="10">
        <v>874</v>
      </c>
      <c r="F25" s="13">
        <v>0.53696058193256657</v>
      </c>
      <c r="G25" s="14">
        <v>457.16829000000001</v>
      </c>
      <c r="H25" s="13">
        <v>0.85323595975109412</v>
      </c>
      <c r="I25" s="19">
        <v>171.67219000000003</v>
      </c>
      <c r="J25" s="20">
        <v>0.7592731250488155</v>
      </c>
      <c r="K25" s="19">
        <v>278.18900000000008</v>
      </c>
      <c r="L25" s="20">
        <v>0.9064933117370505</v>
      </c>
      <c r="M25" s="23">
        <v>7.3070900000000005</v>
      </c>
      <c r="N25" s="24">
        <v>2.871201010122205</v>
      </c>
      <c r="O25" s="18" t="s">
        <v>43</v>
      </c>
      <c r="P25" s="18" t="s">
        <v>43</v>
      </c>
    </row>
    <row r="26" spans="1:16" s="5" customFormat="1" ht="12" customHeight="1" x14ac:dyDescent="0.2">
      <c r="A26" s="9" t="s">
        <v>16</v>
      </c>
      <c r="B26" s="6" t="s">
        <v>32</v>
      </c>
      <c r="C26" s="10">
        <v>33</v>
      </c>
      <c r="D26" s="13">
        <v>0.83586626139817621</v>
      </c>
      <c r="E26" s="10">
        <v>951</v>
      </c>
      <c r="F26" s="13">
        <v>0.58426717782365079</v>
      </c>
      <c r="G26" s="14">
        <v>2283.450690000001</v>
      </c>
      <c r="H26" s="13">
        <v>4.2617178042388915</v>
      </c>
      <c r="I26" s="19">
        <v>1428.1023700000001</v>
      </c>
      <c r="J26" s="20">
        <v>6.3162225014984639</v>
      </c>
      <c r="K26" s="19">
        <v>828.92661999999984</v>
      </c>
      <c r="L26" s="20">
        <v>2.7011004638961249</v>
      </c>
      <c r="M26" s="25">
        <v>26.421710000000004</v>
      </c>
      <c r="N26" s="24">
        <v>10.381977017000743</v>
      </c>
      <c r="O26" s="18" t="s">
        <v>43</v>
      </c>
      <c r="P26" s="18" t="s">
        <v>43</v>
      </c>
    </row>
    <row r="27" spans="1:16" s="5" customFormat="1" ht="12" customHeight="1" x14ac:dyDescent="0.2">
      <c r="A27" s="9" t="s">
        <v>17</v>
      </c>
      <c r="B27" s="6" t="s">
        <v>33</v>
      </c>
      <c r="C27" s="10">
        <v>167</v>
      </c>
      <c r="D27" s="13">
        <v>4.2299898682877402</v>
      </c>
      <c r="E27" s="10">
        <v>4397</v>
      </c>
      <c r="F27" s="13">
        <v>2.701390936793473</v>
      </c>
      <c r="G27" s="14">
        <v>1604.2952800000012</v>
      </c>
      <c r="H27" s="13">
        <v>2.9941762210912559</v>
      </c>
      <c r="I27" s="19">
        <v>1033.9741099999997</v>
      </c>
      <c r="J27" s="20">
        <v>4.5730689037011016</v>
      </c>
      <c r="K27" s="19">
        <v>529.68663000000004</v>
      </c>
      <c r="L27" s="20">
        <v>1.7260114073940291</v>
      </c>
      <c r="M27" s="23">
        <v>40.634540000000008</v>
      </c>
      <c r="N27" s="24">
        <v>15.966675146173257</v>
      </c>
      <c r="O27" s="18" t="s">
        <v>43</v>
      </c>
      <c r="P27" s="18" t="s">
        <v>43</v>
      </c>
    </row>
    <row r="28" spans="1:16" s="5" customFormat="1" ht="12" customHeight="1" x14ac:dyDescent="0.2">
      <c r="A28" s="9" t="s">
        <v>18</v>
      </c>
      <c r="B28" s="7" t="s">
        <v>34</v>
      </c>
      <c r="C28" s="10">
        <v>243</v>
      </c>
      <c r="D28" s="13">
        <v>6.1550151975683889</v>
      </c>
      <c r="E28" s="10">
        <v>10075</v>
      </c>
      <c r="F28" s="13">
        <v>6.1897916052295292</v>
      </c>
      <c r="G28" s="14">
        <v>1762.1706100000008</v>
      </c>
      <c r="H28" s="13">
        <v>3.2888268162004888</v>
      </c>
      <c r="I28" s="19">
        <v>420.65114999999975</v>
      </c>
      <c r="J28" s="20">
        <v>1.8604592462872278</v>
      </c>
      <c r="K28" s="19">
        <v>1338.3701499999997</v>
      </c>
      <c r="L28" s="20">
        <v>4.3611486780696298</v>
      </c>
      <c r="M28" s="23">
        <v>3.1493600000000002</v>
      </c>
      <c r="N28" s="24">
        <v>1.2374892896130287</v>
      </c>
      <c r="O28" s="18" t="s">
        <v>43</v>
      </c>
      <c r="P28" s="18" t="s">
        <v>43</v>
      </c>
    </row>
    <row r="29" spans="1:16" s="5" customFormat="1" ht="12" customHeight="1" x14ac:dyDescent="0.2">
      <c r="A29" s="41" t="s">
        <v>41</v>
      </c>
      <c r="B29" s="42"/>
      <c r="C29" s="11">
        <f>SUM(C10:C28)</f>
        <v>3948</v>
      </c>
      <c r="D29" s="12">
        <f t="shared" ref="D29:P29" si="0">SUM(D10:D28)</f>
        <v>100</v>
      </c>
      <c r="E29" s="11">
        <f t="shared" si="0"/>
        <v>162768</v>
      </c>
      <c r="F29" s="12">
        <f t="shared" si="0"/>
        <v>99.999999999999986</v>
      </c>
      <c r="G29" s="11">
        <f t="shared" si="0"/>
        <v>53580.523039999985</v>
      </c>
      <c r="H29" s="12">
        <f t="shared" si="0"/>
        <v>100</v>
      </c>
      <c r="I29" s="11">
        <f t="shared" si="0"/>
        <v>22610.070650000001</v>
      </c>
      <c r="J29" s="12">
        <f t="shared" si="0"/>
        <v>99.999999999999986</v>
      </c>
      <c r="K29" s="11">
        <f t="shared" si="0"/>
        <v>30688.477939999993</v>
      </c>
      <c r="L29" s="12">
        <f t="shared" si="0"/>
        <v>100</v>
      </c>
      <c r="M29" s="11">
        <f t="shared" si="0"/>
        <v>254.49594000000002</v>
      </c>
      <c r="N29" s="12">
        <f t="shared" si="0"/>
        <v>100</v>
      </c>
      <c r="O29" s="11">
        <f t="shared" si="0"/>
        <v>27.478520000000007</v>
      </c>
      <c r="P29" s="12">
        <f t="shared" si="0"/>
        <v>99.999999999999986</v>
      </c>
    </row>
    <row r="30" spans="1:16" ht="14.45" customHeight="1" x14ac:dyDescent="0.25">
      <c r="A30" s="3"/>
      <c r="B30" s="2" t="s">
        <v>0</v>
      </c>
      <c r="C30" s="1"/>
      <c r="D30" s="1"/>
      <c r="E30" s="1"/>
      <c r="F30" s="1"/>
      <c r="G30" s="1"/>
      <c r="H30" s="1"/>
      <c r="I30" s="1"/>
      <c r="J30" s="1"/>
      <c r="K30" s="1"/>
      <c r="L30" s="1"/>
      <c r="M30" s="1"/>
      <c r="N30" s="1"/>
      <c r="O30" s="1"/>
    </row>
    <row r="31" spans="1:16" ht="34.15" customHeight="1" x14ac:dyDescent="0.25">
      <c r="B31" s="36" t="s">
        <v>52</v>
      </c>
      <c r="C31" s="37"/>
      <c r="D31" s="37"/>
      <c r="E31" s="37"/>
      <c r="F31" s="37"/>
      <c r="G31" s="37"/>
      <c r="H31" s="37"/>
      <c r="I31" s="37"/>
      <c r="J31" s="37"/>
      <c r="K31" s="37"/>
      <c r="L31" s="37"/>
      <c r="M31" s="37"/>
      <c r="N31" s="37"/>
      <c r="O31" s="37"/>
      <c r="P31" s="37"/>
    </row>
    <row r="32" spans="1:16" x14ac:dyDescent="0.25">
      <c r="B32" s="36" t="s">
        <v>56</v>
      </c>
      <c r="C32" s="37"/>
      <c r="D32" s="37"/>
      <c r="E32" s="37"/>
      <c r="F32" s="37"/>
      <c r="G32" s="37"/>
      <c r="H32" s="37"/>
      <c r="I32" s="37"/>
      <c r="J32" s="37"/>
      <c r="K32" s="37"/>
      <c r="L32" s="37"/>
      <c r="M32" s="37"/>
      <c r="N32" s="37"/>
      <c r="O32" s="37"/>
      <c r="P32" s="37"/>
    </row>
  </sheetData>
  <mergeCells count="12">
    <mergeCell ref="A29:B29"/>
    <mergeCell ref="B31:P31"/>
    <mergeCell ref="B32:P32"/>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scale="83" orientation="landscape" r:id="rId1"/>
  <headerFooter>
    <oddFooter>&amp;C&amp;F - &amp;A</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P32"/>
  <sheetViews>
    <sheetView tabSelected="1" workbookViewId="0">
      <selection activeCell="R13" sqref="R13"/>
    </sheetView>
  </sheetViews>
  <sheetFormatPr defaultColWidth="8.85546875" defaultRowHeight="15" x14ac:dyDescent="0.25"/>
  <cols>
    <col min="1" max="1" width="2.140625" customWidth="1"/>
    <col min="2" max="2" width="33.7109375" customWidth="1"/>
    <col min="3" max="3" width="6.42578125" customWidth="1"/>
    <col min="4" max="4" width="5.5703125" customWidth="1"/>
    <col min="5" max="5" width="7" customWidth="1"/>
    <col min="6" max="6" width="5.5703125" customWidth="1"/>
    <col min="7" max="7" width="8.85546875" customWidth="1"/>
    <col min="8" max="8" width="5.28515625" customWidth="1"/>
    <col min="9" max="9" width="11.28515625" bestFit="1" customWidth="1"/>
    <col min="10" max="10" width="5.140625" customWidth="1"/>
    <col min="11" max="11" width="11.28515625" customWidth="1"/>
    <col min="12" max="12" width="5.28515625" customWidth="1"/>
    <col min="13" max="13" width="11" customWidth="1"/>
    <col min="14" max="14" width="5.42578125" customWidth="1"/>
    <col min="15" max="15" width="8" customWidth="1"/>
    <col min="16" max="16" width="5.5703125" style="3" customWidth="1"/>
    <col min="17" max="16384" width="8.85546875" style="3"/>
  </cols>
  <sheetData>
    <row r="3" spans="1:16" x14ac:dyDescent="0.25">
      <c r="M3" s="38" t="s">
        <v>54</v>
      </c>
      <c r="N3" s="37"/>
      <c r="O3" s="37"/>
      <c r="P3" s="37"/>
    </row>
    <row r="4" spans="1:16" ht="14.45" x14ac:dyDescent="0.3">
      <c r="M4" s="39" t="s">
        <v>55</v>
      </c>
      <c r="N4" s="40"/>
      <c r="O4" s="40"/>
      <c r="P4" s="37"/>
    </row>
    <row r="5" spans="1:16" ht="14.45" x14ac:dyDescent="0.3">
      <c r="A5" s="16"/>
      <c r="B5" s="16"/>
      <c r="C5" s="16"/>
      <c r="D5" s="16"/>
      <c r="E5" s="16"/>
      <c r="F5" s="16"/>
      <c r="G5" s="16"/>
      <c r="H5" s="16"/>
      <c r="I5" s="16"/>
      <c r="J5" s="16"/>
      <c r="K5" s="16"/>
      <c r="L5" s="16"/>
      <c r="M5" s="16"/>
      <c r="N5" s="16"/>
      <c r="O5" s="16"/>
      <c r="P5" s="17"/>
    </row>
    <row r="6" spans="1:16" ht="16.149999999999999" customHeight="1" x14ac:dyDescent="0.25">
      <c r="A6" s="43" t="s">
        <v>70</v>
      </c>
      <c r="B6" s="44"/>
      <c r="C6" s="44"/>
      <c r="D6" s="44"/>
      <c r="E6" s="44"/>
      <c r="F6" s="44"/>
      <c r="G6" s="44"/>
      <c r="H6" s="44"/>
      <c r="I6" s="44"/>
      <c r="J6" s="44"/>
      <c r="K6" s="44"/>
      <c r="L6" s="44"/>
      <c r="M6" s="44"/>
      <c r="N6" s="44"/>
      <c r="O6" s="44"/>
      <c r="P6" s="44"/>
    </row>
    <row r="7" spans="1:16" ht="13.15" customHeight="1" x14ac:dyDescent="0.3">
      <c r="O7" s="45" t="s">
        <v>42</v>
      </c>
      <c r="P7" s="45"/>
    </row>
    <row r="8" spans="1:16" ht="43.5" customHeight="1" x14ac:dyDescent="0.25">
      <c r="A8" s="46" t="s">
        <v>39</v>
      </c>
      <c r="B8" s="47"/>
      <c r="C8" s="48" t="s">
        <v>51</v>
      </c>
      <c r="D8" s="48"/>
      <c r="E8" s="48" t="s">
        <v>44</v>
      </c>
      <c r="F8" s="48"/>
      <c r="G8" s="48" t="s">
        <v>45</v>
      </c>
      <c r="H8" s="48"/>
      <c r="I8" s="49" t="s">
        <v>46</v>
      </c>
      <c r="J8" s="50"/>
      <c r="K8" s="50"/>
      <c r="L8" s="50"/>
      <c r="M8" s="50"/>
      <c r="N8" s="50"/>
      <c r="O8" s="50"/>
      <c r="P8" s="51"/>
    </row>
    <row r="9" spans="1:16" ht="56.25" x14ac:dyDescent="0.25">
      <c r="A9" s="47"/>
      <c r="B9" s="47"/>
      <c r="C9" s="35" t="s">
        <v>38</v>
      </c>
      <c r="D9" s="35" t="s">
        <v>40</v>
      </c>
      <c r="E9" s="35" t="s">
        <v>35</v>
      </c>
      <c r="F9" s="35" t="s">
        <v>40</v>
      </c>
      <c r="G9" s="35" t="s">
        <v>37</v>
      </c>
      <c r="H9" s="35" t="s">
        <v>40</v>
      </c>
      <c r="I9" s="35" t="s">
        <v>47</v>
      </c>
      <c r="J9" s="35" t="s">
        <v>40</v>
      </c>
      <c r="K9" s="35" t="s">
        <v>48</v>
      </c>
      <c r="L9" s="35" t="s">
        <v>40</v>
      </c>
      <c r="M9" s="35" t="s">
        <v>49</v>
      </c>
      <c r="N9" s="35" t="s">
        <v>40</v>
      </c>
      <c r="O9" s="35" t="s">
        <v>50</v>
      </c>
      <c r="P9" s="35" t="s">
        <v>40</v>
      </c>
    </row>
    <row r="10" spans="1:16" s="4" customFormat="1" ht="12" customHeight="1" x14ac:dyDescent="0.2">
      <c r="A10" s="9" t="s">
        <v>1</v>
      </c>
      <c r="B10" s="6" t="s">
        <v>53</v>
      </c>
      <c r="C10" s="10">
        <v>54</v>
      </c>
      <c r="D10" s="13">
        <v>1.4240506329113924</v>
      </c>
      <c r="E10" s="10">
        <v>1886</v>
      </c>
      <c r="F10" s="13">
        <v>1.2876532758008576</v>
      </c>
      <c r="G10" s="14">
        <v>564.06399999999996</v>
      </c>
      <c r="H10" s="13">
        <v>1.080989320328233</v>
      </c>
      <c r="I10" s="19">
        <v>209.72900000000001</v>
      </c>
      <c r="J10" s="20">
        <v>0.94192609242479985</v>
      </c>
      <c r="K10" s="19">
        <v>348.92200000000003</v>
      </c>
      <c r="L10" s="20">
        <v>1.1801359353763272</v>
      </c>
      <c r="M10" s="23">
        <v>5.4130000000000003</v>
      </c>
      <c r="N10" s="24">
        <v>2.1197110018992422</v>
      </c>
      <c r="O10" s="18" t="s">
        <v>43</v>
      </c>
      <c r="P10" s="18" t="s">
        <v>43</v>
      </c>
    </row>
    <row r="11" spans="1:16" s="5" customFormat="1" ht="12" customHeight="1" x14ac:dyDescent="0.2">
      <c r="A11" s="9" t="s">
        <v>2</v>
      </c>
      <c r="B11" s="7" t="s">
        <v>19</v>
      </c>
      <c r="C11" s="10">
        <v>1</v>
      </c>
      <c r="D11" s="13">
        <v>2.6371308016877634E-2</v>
      </c>
      <c r="E11" s="10">
        <v>143</v>
      </c>
      <c r="F11" s="13">
        <v>9.7632247316820048E-2</v>
      </c>
      <c r="G11" s="14">
        <v>1065.828</v>
      </c>
      <c r="H11" s="13">
        <v>2.0425850352208261</v>
      </c>
      <c r="I11" s="19">
        <v>76.203999999999994</v>
      </c>
      <c r="J11" s="20">
        <v>0.34224421013374134</v>
      </c>
      <c r="K11" s="19">
        <v>989.62400000000002</v>
      </c>
      <c r="L11" s="20">
        <v>3.3471401772053997</v>
      </c>
      <c r="M11" s="18" t="s">
        <v>43</v>
      </c>
      <c r="N11" s="18" t="s">
        <v>43</v>
      </c>
      <c r="O11" s="18" t="s">
        <v>43</v>
      </c>
      <c r="P11" s="18" t="s">
        <v>43</v>
      </c>
    </row>
    <row r="12" spans="1:16" s="5" customFormat="1" ht="12" customHeight="1" x14ac:dyDescent="0.2">
      <c r="A12" s="9" t="s">
        <v>3</v>
      </c>
      <c r="B12" s="6" t="s">
        <v>36</v>
      </c>
      <c r="C12" s="10">
        <v>398</v>
      </c>
      <c r="D12" s="13">
        <v>10.495780590717299</v>
      </c>
      <c r="E12" s="10">
        <v>21833</v>
      </c>
      <c r="F12" s="13">
        <v>14.906327662014911</v>
      </c>
      <c r="G12" s="14">
        <v>4685.7179999999998</v>
      </c>
      <c r="H12" s="13">
        <v>8.979851782900111</v>
      </c>
      <c r="I12" s="19">
        <v>1728.0170000000001</v>
      </c>
      <c r="J12" s="20">
        <v>7.7607975075150559</v>
      </c>
      <c r="K12" s="19">
        <v>2943.4859999999999</v>
      </c>
      <c r="L12" s="20">
        <v>9.9555591332077746</v>
      </c>
      <c r="M12" s="23">
        <v>13.787000000000001</v>
      </c>
      <c r="N12" s="24">
        <v>5.3989387739118513</v>
      </c>
      <c r="O12" s="15">
        <v>0.42699999999999999</v>
      </c>
      <c r="P12" s="20">
        <v>0.46034261565164891</v>
      </c>
    </row>
    <row r="13" spans="1:16" s="5" customFormat="1" ht="12" customHeight="1" x14ac:dyDescent="0.2">
      <c r="A13" s="9" t="s">
        <v>4</v>
      </c>
      <c r="B13" s="6" t="s">
        <v>20</v>
      </c>
      <c r="C13" s="10">
        <v>7</v>
      </c>
      <c r="D13" s="13">
        <v>0.18459915611814345</v>
      </c>
      <c r="E13" s="10">
        <v>39</v>
      </c>
      <c r="F13" s="13">
        <v>2.6626976540950923E-2</v>
      </c>
      <c r="G13" s="14">
        <v>38.923999999999999</v>
      </c>
      <c r="H13" s="13">
        <v>7.4595131588713601E-2</v>
      </c>
      <c r="I13" s="19">
        <v>28.288</v>
      </c>
      <c r="J13" s="20">
        <v>0.12704587969480965</v>
      </c>
      <c r="K13" s="19">
        <v>10.635999999999999</v>
      </c>
      <c r="L13" s="20">
        <v>3.5973443373196912E-2</v>
      </c>
      <c r="M13" s="18" t="s">
        <v>43</v>
      </c>
      <c r="N13" s="18" t="s">
        <v>43</v>
      </c>
      <c r="O13" s="18" t="s">
        <v>43</v>
      </c>
      <c r="P13" s="18" t="s">
        <v>43</v>
      </c>
    </row>
    <row r="14" spans="1:16" s="5" customFormat="1" ht="12" customHeight="1" x14ac:dyDescent="0.2">
      <c r="A14" s="9" t="s">
        <v>5</v>
      </c>
      <c r="B14" s="6" t="s">
        <v>21</v>
      </c>
      <c r="C14" s="10">
        <v>3</v>
      </c>
      <c r="D14" s="13">
        <v>7.9113924050632917E-2</v>
      </c>
      <c r="E14" s="10">
        <v>855</v>
      </c>
      <c r="F14" s="13">
        <v>0.58374525493623175</v>
      </c>
      <c r="G14" s="14">
        <v>33.19</v>
      </c>
      <c r="H14" s="13">
        <v>6.360632045600155E-2</v>
      </c>
      <c r="I14" s="19">
        <v>1.006</v>
      </c>
      <c r="J14" s="20">
        <v>4.5181050259112876E-3</v>
      </c>
      <c r="K14" s="19">
        <v>32.183999999999997</v>
      </c>
      <c r="L14" s="20">
        <v>0.1088538267697414</v>
      </c>
      <c r="M14" s="18" t="s">
        <v>43</v>
      </c>
      <c r="N14" s="18" t="s">
        <v>43</v>
      </c>
      <c r="O14" s="18" t="s">
        <v>43</v>
      </c>
      <c r="P14" s="18" t="s">
        <v>43</v>
      </c>
    </row>
    <row r="15" spans="1:16" s="5" customFormat="1" ht="12" customHeight="1" x14ac:dyDescent="0.2">
      <c r="A15" s="9" t="s">
        <v>6</v>
      </c>
      <c r="B15" s="7" t="s">
        <v>22</v>
      </c>
      <c r="C15" s="10">
        <v>691</v>
      </c>
      <c r="D15" s="13">
        <v>18.222573839662449</v>
      </c>
      <c r="E15" s="10">
        <v>26305</v>
      </c>
      <c r="F15" s="13">
        <v>17.959554305377285</v>
      </c>
      <c r="G15" s="14">
        <v>7731.5169999999998</v>
      </c>
      <c r="H15" s="13">
        <v>14.816913163995896</v>
      </c>
      <c r="I15" s="15">
        <v>2661.6170000000002</v>
      </c>
      <c r="J15" s="20">
        <v>11.95374268861921</v>
      </c>
      <c r="K15" s="15">
        <v>4983.5889999999999</v>
      </c>
      <c r="L15" s="20">
        <v>16.855665352274073</v>
      </c>
      <c r="M15" s="23">
        <v>18.491</v>
      </c>
      <c r="N15" s="24">
        <v>7.2410079689855689</v>
      </c>
      <c r="O15" s="15">
        <v>67.819000000000003</v>
      </c>
      <c r="P15" s="20">
        <v>73.114697543042567</v>
      </c>
    </row>
    <row r="16" spans="1:16" s="5" customFormat="1" ht="12" customHeight="1" x14ac:dyDescent="0.2">
      <c r="A16" s="9" t="s">
        <v>7</v>
      </c>
      <c r="B16" s="6" t="s">
        <v>23</v>
      </c>
      <c r="C16" s="10">
        <v>534</v>
      </c>
      <c r="D16" s="13">
        <v>14.082278481012658</v>
      </c>
      <c r="E16" s="10">
        <v>20333</v>
      </c>
      <c r="F16" s="13">
        <v>13.882213179670643</v>
      </c>
      <c r="G16" s="14">
        <v>6116.3760000000002</v>
      </c>
      <c r="H16" s="13">
        <v>11.721608071268363</v>
      </c>
      <c r="I16" s="15">
        <v>2612.8020000000001</v>
      </c>
      <c r="J16" s="20">
        <v>11.734506807068653</v>
      </c>
      <c r="K16" s="15">
        <v>3484.6970000000001</v>
      </c>
      <c r="L16" s="20">
        <v>11.786061508297216</v>
      </c>
      <c r="M16" s="23">
        <v>18.876999999999999</v>
      </c>
      <c r="N16" s="24">
        <v>7.3921641571867713</v>
      </c>
      <c r="O16" s="18" t="s">
        <v>43</v>
      </c>
      <c r="P16" s="18" t="s">
        <v>43</v>
      </c>
    </row>
    <row r="17" spans="1:16" s="5" customFormat="1" ht="12" customHeight="1" x14ac:dyDescent="0.2">
      <c r="A17" s="9" t="s">
        <v>8</v>
      </c>
      <c r="B17" s="7" t="s">
        <v>24</v>
      </c>
      <c r="C17" s="10">
        <v>212</v>
      </c>
      <c r="D17" s="13">
        <v>5.590717299578059</v>
      </c>
      <c r="E17" s="10">
        <v>8900</v>
      </c>
      <c r="F17" s="13">
        <v>6.0764125952426467</v>
      </c>
      <c r="G17" s="14">
        <v>2932.3530000000001</v>
      </c>
      <c r="H17" s="13">
        <v>5.6196500333870905</v>
      </c>
      <c r="I17" s="19">
        <v>1182.6300000000001</v>
      </c>
      <c r="J17" s="20">
        <v>5.3113782771306832</v>
      </c>
      <c r="K17" s="19">
        <v>1710.173</v>
      </c>
      <c r="L17" s="20">
        <v>5.7842056763699032</v>
      </c>
      <c r="M17" s="23">
        <v>22.04</v>
      </c>
      <c r="N17" s="24">
        <v>8.6307833884831506</v>
      </c>
      <c r="O17" s="19">
        <v>17.510999999999999</v>
      </c>
      <c r="P17" s="21">
        <v>18.878359584721366</v>
      </c>
    </row>
    <row r="18" spans="1:16" s="5" customFormat="1" ht="12" customHeight="1" x14ac:dyDescent="0.2">
      <c r="A18" s="9" t="s">
        <v>9</v>
      </c>
      <c r="B18" s="7" t="s">
        <v>25</v>
      </c>
      <c r="C18" s="10">
        <v>541</v>
      </c>
      <c r="D18" s="13">
        <v>14.266877637130801</v>
      </c>
      <c r="E18" s="10">
        <v>23383</v>
      </c>
      <c r="F18" s="13">
        <v>15.964579293770653</v>
      </c>
      <c r="G18" s="14">
        <v>8474.5460000000003</v>
      </c>
      <c r="H18" s="13">
        <v>16.240876426487681</v>
      </c>
      <c r="I18" s="19">
        <v>3153.8359999999998</v>
      </c>
      <c r="J18" s="20">
        <v>14.164376026341898</v>
      </c>
      <c r="K18" s="19">
        <v>5308.35</v>
      </c>
      <c r="L18" s="20">
        <v>17.954083126185584</v>
      </c>
      <c r="M18" s="23">
        <v>12.36</v>
      </c>
      <c r="N18" s="24">
        <v>4.8401307931783908</v>
      </c>
      <c r="O18" s="18" t="s">
        <v>43</v>
      </c>
      <c r="P18" s="18" t="s">
        <v>43</v>
      </c>
    </row>
    <row r="19" spans="1:16" s="5" customFormat="1" ht="12" customHeight="1" x14ac:dyDescent="0.2">
      <c r="A19" s="9" t="s">
        <v>10</v>
      </c>
      <c r="B19" s="6" t="s">
        <v>26</v>
      </c>
      <c r="C19" s="10">
        <v>116</v>
      </c>
      <c r="D19" s="13">
        <v>3.0590717299578061</v>
      </c>
      <c r="E19" s="10">
        <v>3032</v>
      </c>
      <c r="F19" s="13">
        <v>2.0700767403118769</v>
      </c>
      <c r="G19" s="14">
        <v>727.34400000000005</v>
      </c>
      <c r="H19" s="13">
        <v>1.3939040538038565</v>
      </c>
      <c r="I19" s="19">
        <v>380.38299999999998</v>
      </c>
      <c r="J19" s="20">
        <v>1.708360182973373</v>
      </c>
      <c r="K19" s="19">
        <v>344.495</v>
      </c>
      <c r="L19" s="20">
        <v>1.1651627843972803</v>
      </c>
      <c r="M19" s="25">
        <v>2.4649999999999999</v>
      </c>
      <c r="N19" s="26">
        <v>0.96528498423824705</v>
      </c>
      <c r="O19" s="18" t="s">
        <v>43</v>
      </c>
      <c r="P19" s="18" t="s">
        <v>43</v>
      </c>
    </row>
    <row r="20" spans="1:16" s="5" customFormat="1" ht="12" customHeight="1" x14ac:dyDescent="0.2">
      <c r="A20" s="9" t="s">
        <v>11</v>
      </c>
      <c r="B20" s="6" t="s">
        <v>27</v>
      </c>
      <c r="C20" s="10">
        <v>58</v>
      </c>
      <c r="D20" s="13">
        <v>1.529535864978903</v>
      </c>
      <c r="E20" s="10">
        <v>2382</v>
      </c>
      <c r="F20" s="13">
        <v>1.626293797962695</v>
      </c>
      <c r="G20" s="14">
        <v>1194.5709999999999</v>
      </c>
      <c r="H20" s="13">
        <v>2.2893120166750895</v>
      </c>
      <c r="I20" s="19">
        <v>904.98</v>
      </c>
      <c r="J20" s="20">
        <v>4.0644082369276315</v>
      </c>
      <c r="K20" s="19">
        <v>289.59100000000001</v>
      </c>
      <c r="L20" s="20">
        <v>0.97946459570209377</v>
      </c>
      <c r="M20" s="18" t="s">
        <v>43</v>
      </c>
      <c r="N20" s="18" t="s">
        <v>43</v>
      </c>
      <c r="O20" s="18" t="s">
        <v>43</v>
      </c>
      <c r="P20" s="18" t="s">
        <v>43</v>
      </c>
    </row>
    <row r="21" spans="1:16" s="5" customFormat="1" ht="12" customHeight="1" x14ac:dyDescent="0.2">
      <c r="A21" s="9" t="s">
        <v>12</v>
      </c>
      <c r="B21" s="6" t="s">
        <v>28</v>
      </c>
      <c r="C21" s="10">
        <v>27</v>
      </c>
      <c r="D21" s="13">
        <v>0.71202531645569622</v>
      </c>
      <c r="E21" s="10">
        <v>986</v>
      </c>
      <c r="F21" s="13">
        <v>0.67318458639429768</v>
      </c>
      <c r="G21" s="14">
        <v>2325.2779999999998</v>
      </c>
      <c r="H21" s="13">
        <v>4.456233130981933</v>
      </c>
      <c r="I21" s="19">
        <v>2208.107</v>
      </c>
      <c r="J21" s="20">
        <v>9.9169575889163966</v>
      </c>
      <c r="K21" s="19">
        <v>115.17700000000001</v>
      </c>
      <c r="L21" s="20">
        <v>0.38955559302319492</v>
      </c>
      <c r="M21" s="19">
        <v>1.994</v>
      </c>
      <c r="N21" s="21">
        <v>0.78084310692538128</v>
      </c>
      <c r="O21" s="18" t="s">
        <v>43</v>
      </c>
      <c r="P21" s="18" t="s">
        <v>43</v>
      </c>
    </row>
    <row r="22" spans="1:16" s="5" customFormat="1" ht="12" customHeight="1" x14ac:dyDescent="0.2">
      <c r="A22" s="9" t="s">
        <v>13</v>
      </c>
      <c r="B22" s="6" t="s">
        <v>29</v>
      </c>
      <c r="C22" s="10">
        <v>478</v>
      </c>
      <c r="D22" s="13">
        <v>12.60548523206751</v>
      </c>
      <c r="E22" s="10">
        <v>18042</v>
      </c>
      <c r="F22" s="13">
        <v>12.318048993636834</v>
      </c>
      <c r="G22" s="14">
        <v>7213.4040000000005</v>
      </c>
      <c r="H22" s="13">
        <v>13.823985730720201</v>
      </c>
      <c r="I22" s="19">
        <v>2573.453</v>
      </c>
      <c r="J22" s="20">
        <v>11.557784227879205</v>
      </c>
      <c r="K22" s="19">
        <v>4601.6009999999997</v>
      </c>
      <c r="L22" s="20">
        <v>15.56369245952861</v>
      </c>
      <c r="M22" s="23">
        <v>38.35</v>
      </c>
      <c r="N22" s="24">
        <v>15.017719734497682</v>
      </c>
      <c r="O22" s="18" t="s">
        <v>43</v>
      </c>
      <c r="P22" s="18" t="s">
        <v>43</v>
      </c>
    </row>
    <row r="23" spans="1:16" s="5" customFormat="1" ht="12" customHeight="1" x14ac:dyDescent="0.2">
      <c r="A23" s="9" t="s">
        <v>14</v>
      </c>
      <c r="B23" s="6" t="s">
        <v>30</v>
      </c>
      <c r="C23" s="10">
        <v>183</v>
      </c>
      <c r="D23" s="13">
        <v>4.825949367088608</v>
      </c>
      <c r="E23" s="10">
        <v>4518</v>
      </c>
      <c r="F23" s="13">
        <v>3.0846328208209304</v>
      </c>
      <c r="G23" s="14">
        <v>1786.136</v>
      </c>
      <c r="H23" s="13">
        <v>3.4230050856884846</v>
      </c>
      <c r="I23" s="19">
        <v>415.83199999999999</v>
      </c>
      <c r="J23" s="20">
        <v>1.8675672456607779</v>
      </c>
      <c r="K23" s="19">
        <v>1318.336</v>
      </c>
      <c r="L23" s="20">
        <v>4.4589211585978683</v>
      </c>
      <c r="M23" s="23">
        <v>44.968000000000004</v>
      </c>
      <c r="N23" s="24">
        <v>17.609304329097565</v>
      </c>
      <c r="O23" s="15">
        <v>7</v>
      </c>
      <c r="P23" s="20">
        <v>7.5466002565844086</v>
      </c>
    </row>
    <row r="24" spans="1:16" s="5" customFormat="1" ht="12" customHeight="1" x14ac:dyDescent="0.2">
      <c r="A24" s="9" t="s">
        <v>61</v>
      </c>
      <c r="B24" s="6" t="s">
        <v>62</v>
      </c>
      <c r="C24" s="10">
        <v>1</v>
      </c>
      <c r="D24" s="13">
        <v>2.6371308016877634E-2</v>
      </c>
      <c r="E24" s="10">
        <v>35</v>
      </c>
      <c r="F24" s="13">
        <v>2.3896004588032881E-2</v>
      </c>
      <c r="G24" s="14">
        <v>80.058999999999997</v>
      </c>
      <c r="H24" s="13">
        <v>0.15342749049072094</v>
      </c>
      <c r="I24" s="19">
        <v>7.6760000000000002</v>
      </c>
      <c r="J24" s="20">
        <v>3.4474129402480166E-2</v>
      </c>
      <c r="K24" s="19">
        <v>72.384</v>
      </c>
      <c r="L24" s="20">
        <v>0.24481964320472788</v>
      </c>
      <c r="M24" s="18" t="s">
        <v>43</v>
      </c>
      <c r="N24" s="18" t="s">
        <v>43</v>
      </c>
      <c r="O24" s="18" t="s">
        <v>43</v>
      </c>
      <c r="P24" s="18" t="s">
        <v>43</v>
      </c>
    </row>
    <row r="25" spans="1:16" s="5" customFormat="1" ht="12" customHeight="1" x14ac:dyDescent="0.2">
      <c r="A25" s="9" t="s">
        <v>15</v>
      </c>
      <c r="B25" s="7" t="s">
        <v>31</v>
      </c>
      <c r="C25" s="10">
        <v>84</v>
      </c>
      <c r="D25" s="13">
        <v>2.2151898734177213</v>
      </c>
      <c r="E25" s="10">
        <v>593</v>
      </c>
      <c r="F25" s="13">
        <v>0.40486659202009995</v>
      </c>
      <c r="G25" s="14">
        <v>476.74</v>
      </c>
      <c r="H25" s="13">
        <v>0.91363896397090028</v>
      </c>
      <c r="I25" s="19">
        <v>200.084</v>
      </c>
      <c r="J25" s="20">
        <v>0.89860887276782719</v>
      </c>
      <c r="K25" s="19">
        <v>269.54500000000002</v>
      </c>
      <c r="L25" s="20">
        <v>0.91166432813354292</v>
      </c>
      <c r="M25" s="23">
        <v>7.1120000000000001</v>
      </c>
      <c r="N25" s="24">
        <v>2.7850331877900256</v>
      </c>
      <c r="O25" s="18" t="s">
        <v>43</v>
      </c>
      <c r="P25" s="18" t="s">
        <v>43</v>
      </c>
    </row>
    <row r="26" spans="1:16" s="5" customFormat="1" ht="12" customHeight="1" x14ac:dyDescent="0.2">
      <c r="A26" s="9" t="s">
        <v>16</v>
      </c>
      <c r="B26" s="6" t="s">
        <v>32</v>
      </c>
      <c r="C26" s="10">
        <v>29</v>
      </c>
      <c r="D26" s="13">
        <v>0.76476793248945152</v>
      </c>
      <c r="E26" s="10">
        <v>582</v>
      </c>
      <c r="F26" s="13">
        <v>0.39735641914957531</v>
      </c>
      <c r="G26" s="14">
        <v>3323.1990000000001</v>
      </c>
      <c r="H26" s="13">
        <v>6.3686791362779136</v>
      </c>
      <c r="I26" s="19">
        <v>2375.1950000000002</v>
      </c>
      <c r="J26" s="20">
        <v>10.667376209760796</v>
      </c>
      <c r="K26" s="19">
        <v>921.72699999999998</v>
      </c>
      <c r="L26" s="20">
        <v>3.1174966190340987</v>
      </c>
      <c r="M26" s="25">
        <v>26.277999999999999</v>
      </c>
      <c r="N26" s="24">
        <v>10.290368687956454</v>
      </c>
      <c r="O26" s="18" t="s">
        <v>43</v>
      </c>
      <c r="P26" s="18" t="s">
        <v>43</v>
      </c>
    </row>
    <row r="27" spans="1:16" s="5" customFormat="1" ht="12" customHeight="1" x14ac:dyDescent="0.2">
      <c r="A27" s="9" t="s">
        <v>17</v>
      </c>
      <c r="B27" s="6" t="s">
        <v>33</v>
      </c>
      <c r="C27" s="10">
        <v>139</v>
      </c>
      <c r="D27" s="13">
        <v>3.6656118143459917</v>
      </c>
      <c r="E27" s="10">
        <v>4264</v>
      </c>
      <c r="F27" s="13">
        <v>2.9112161018106342</v>
      </c>
      <c r="G27" s="14">
        <v>1661.0170000000001</v>
      </c>
      <c r="H27" s="13">
        <v>3.1832232475102842</v>
      </c>
      <c r="I27" s="19">
        <v>1096.365</v>
      </c>
      <c r="J27" s="20">
        <v>4.9239485255797506</v>
      </c>
      <c r="K27" s="19">
        <v>524.57100000000003</v>
      </c>
      <c r="L27" s="20">
        <v>1.7742219973412261</v>
      </c>
      <c r="M27" s="23">
        <v>40.081000000000003</v>
      </c>
      <c r="N27" s="24">
        <v>15.695573003348148</v>
      </c>
      <c r="O27" s="18" t="s">
        <v>43</v>
      </c>
      <c r="P27" s="18" t="s">
        <v>43</v>
      </c>
    </row>
    <row r="28" spans="1:16" s="5" customFormat="1" ht="12" customHeight="1" x14ac:dyDescent="0.2">
      <c r="A28" s="9" t="s">
        <v>18</v>
      </c>
      <c r="B28" s="7" t="s">
        <v>34</v>
      </c>
      <c r="C28" s="10">
        <v>236</v>
      </c>
      <c r="D28" s="13">
        <v>6.223628691983123</v>
      </c>
      <c r="E28" s="10">
        <v>8357</v>
      </c>
      <c r="F28" s="13">
        <v>5.7056831526340224</v>
      </c>
      <c r="G28" s="14">
        <v>1750.085</v>
      </c>
      <c r="H28" s="13">
        <v>3.3539158582477095</v>
      </c>
      <c r="I28" s="19">
        <v>449.76799999999997</v>
      </c>
      <c r="J28" s="20">
        <v>2.019979186177006</v>
      </c>
      <c r="K28" s="19">
        <v>1297.1669999999999</v>
      </c>
      <c r="L28" s="20">
        <v>4.3873226419781615</v>
      </c>
      <c r="M28" s="23">
        <v>3.149</v>
      </c>
      <c r="N28" s="24">
        <v>1.2331368825015174</v>
      </c>
      <c r="O28" s="18" t="s">
        <v>43</v>
      </c>
      <c r="P28" s="18" t="s">
        <v>43</v>
      </c>
    </row>
    <row r="29" spans="1:16" s="5" customFormat="1" ht="12" customHeight="1" x14ac:dyDescent="0.2">
      <c r="A29" s="41" t="s">
        <v>41</v>
      </c>
      <c r="B29" s="42"/>
      <c r="C29" s="11">
        <f>SUM(C10:C28)</f>
        <v>3792</v>
      </c>
      <c r="D29" s="12">
        <f t="shared" ref="D29:P29" si="0">SUM(D10:D28)</f>
        <v>100</v>
      </c>
      <c r="E29" s="11">
        <f t="shared" si="0"/>
        <v>146468</v>
      </c>
      <c r="F29" s="12">
        <f t="shared" si="0"/>
        <v>100</v>
      </c>
      <c r="G29" s="11">
        <f t="shared" si="0"/>
        <v>52180.348999999995</v>
      </c>
      <c r="H29" s="12">
        <f t="shared" si="0"/>
        <v>100</v>
      </c>
      <c r="I29" s="11">
        <f t="shared" si="0"/>
        <v>22265.971999999998</v>
      </c>
      <c r="J29" s="12">
        <f t="shared" si="0"/>
        <v>100.00000000000001</v>
      </c>
      <c r="K29" s="11">
        <f t="shared" si="0"/>
        <v>29566.254999999994</v>
      </c>
      <c r="L29" s="12">
        <f t="shared" si="0"/>
        <v>100.00000000000001</v>
      </c>
      <c r="M29" s="11">
        <f t="shared" si="0"/>
        <v>255.36500000000001</v>
      </c>
      <c r="N29" s="12">
        <f t="shared" si="0"/>
        <v>99.999999999999986</v>
      </c>
      <c r="O29" s="11">
        <f t="shared" si="0"/>
        <v>92.757000000000005</v>
      </c>
      <c r="P29" s="12">
        <f t="shared" si="0"/>
        <v>100</v>
      </c>
    </row>
    <row r="30" spans="1:16" ht="14.45" customHeight="1" x14ac:dyDescent="0.25">
      <c r="A30" s="3"/>
      <c r="B30" s="2" t="s">
        <v>0</v>
      </c>
      <c r="C30" s="1"/>
      <c r="D30" s="1"/>
      <c r="E30" s="1"/>
      <c r="F30" s="1"/>
      <c r="G30" s="1"/>
      <c r="H30" s="1"/>
      <c r="I30" s="1"/>
      <c r="J30" s="1"/>
      <c r="K30" s="1"/>
      <c r="L30" s="1"/>
      <c r="M30" s="1"/>
      <c r="N30" s="1"/>
      <c r="O30" s="1"/>
    </row>
    <row r="31" spans="1:16" ht="34.15" customHeight="1" x14ac:dyDescent="0.25">
      <c r="B31" s="36" t="s">
        <v>52</v>
      </c>
      <c r="C31" s="37"/>
      <c r="D31" s="37"/>
      <c r="E31" s="37"/>
      <c r="F31" s="37"/>
      <c r="G31" s="37"/>
      <c r="H31" s="37"/>
      <c r="I31" s="37"/>
      <c r="J31" s="37"/>
      <c r="K31" s="37"/>
      <c r="L31" s="37"/>
      <c r="M31" s="37"/>
      <c r="N31" s="37"/>
      <c r="O31" s="37"/>
      <c r="P31" s="37"/>
    </row>
    <row r="32" spans="1:16" x14ac:dyDescent="0.25">
      <c r="B32" s="36" t="s">
        <v>56</v>
      </c>
      <c r="C32" s="37"/>
      <c r="D32" s="37"/>
      <c r="E32" s="37"/>
      <c r="F32" s="37"/>
      <c r="G32" s="37"/>
      <c r="H32" s="37"/>
      <c r="I32" s="37"/>
      <c r="J32" s="37"/>
      <c r="K32" s="37"/>
      <c r="L32" s="37"/>
      <c r="M32" s="37"/>
      <c r="N32" s="37"/>
      <c r="O32" s="37"/>
      <c r="P32" s="37"/>
    </row>
  </sheetData>
  <mergeCells count="12">
    <mergeCell ref="A29:B29"/>
    <mergeCell ref="B31:P31"/>
    <mergeCell ref="B32:P32"/>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scale="83" orientation="landscape" r:id="rId1"/>
  <headerFooter>
    <oddFooter>&amp;C&amp;F - &amp;A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12</vt:i4>
      </vt:variant>
      <vt:variant>
        <vt:lpstr>Imenovani obsegi</vt:lpstr>
      </vt:variant>
      <vt:variant>
        <vt:i4>12</vt:i4>
      </vt:variant>
    </vt:vector>
  </HeadingPairs>
  <TitlesOfParts>
    <vt:vector size="24" baseType="lpstr">
      <vt:lpstr>jan-2018</vt:lpstr>
      <vt:lpstr>feb-2018</vt:lpstr>
      <vt:lpstr>mar-2018</vt:lpstr>
      <vt:lpstr>apr-2018</vt:lpstr>
      <vt:lpstr>maj-2018</vt:lpstr>
      <vt:lpstr>jun-2018</vt:lpstr>
      <vt:lpstr>jul-2018 </vt:lpstr>
      <vt:lpstr>avg-2018</vt:lpstr>
      <vt:lpstr>sep-2018</vt:lpstr>
      <vt:lpstr>okt-2018</vt:lpstr>
      <vt:lpstr>nov-2018</vt:lpstr>
      <vt:lpstr>dec-2018</vt:lpstr>
      <vt:lpstr>'apr-2018'!Tiskanje_naslovov</vt:lpstr>
      <vt:lpstr>'avg-2018'!Tiskanje_naslovov</vt:lpstr>
      <vt:lpstr>'dec-2018'!Tiskanje_naslovov</vt:lpstr>
      <vt:lpstr>'feb-2018'!Tiskanje_naslovov</vt:lpstr>
      <vt:lpstr>'jan-2018'!Tiskanje_naslovov</vt:lpstr>
      <vt:lpstr>'jul-2018 '!Tiskanje_naslovov</vt:lpstr>
      <vt:lpstr>'jun-2018'!Tiskanje_naslovov</vt:lpstr>
      <vt:lpstr>'maj-2018'!Tiskanje_naslovov</vt:lpstr>
      <vt:lpstr>'mar-2018'!Tiskanje_naslovov</vt:lpstr>
      <vt:lpstr>'nov-2018'!Tiskanje_naslovov</vt:lpstr>
      <vt:lpstr>'okt-2018'!Tiskanje_naslovov</vt:lpstr>
      <vt:lpstr>'sep-2018'!Tiskanje_naslovov</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SSI</dc:creator>
  <cp:lastModifiedBy>Nina Flandija Kadunc</cp:lastModifiedBy>
  <cp:lastPrinted>2019-01-10T12:26:13Z</cp:lastPrinted>
  <dcterms:created xsi:type="dcterms:W3CDTF">2016-01-26T09:06:11Z</dcterms:created>
  <dcterms:modified xsi:type="dcterms:W3CDTF">2019-01-10T12:42:35Z</dcterms:modified>
</cp:coreProperties>
</file>