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heckCompatibility="1" defaultThemeVersion="124226"/>
  <bookViews>
    <workbookView xWindow="450" yWindow="-240" windowWidth="19785" windowHeight="12330" tabRatio="699" firstSheet="2" activeTab="11"/>
  </bookViews>
  <sheets>
    <sheet name="jan-2018" sheetId="1" r:id="rId1"/>
    <sheet name="feb-2018" sheetId="2" r:id="rId2"/>
    <sheet name="mar-2018" sheetId="3" r:id="rId3"/>
    <sheet name="apr-2018" sheetId="4" r:id="rId4"/>
    <sheet name="maj-2018" sheetId="5" r:id="rId5"/>
    <sheet name="jun-2018" sheetId="6" r:id="rId6"/>
    <sheet name="jul-2018" sheetId="7" r:id="rId7"/>
    <sheet name="avg-2018" sheetId="8" r:id="rId8"/>
    <sheet name="sept-2018" sheetId="10" r:id="rId9"/>
    <sheet name="okt-2018" sheetId="9" r:id="rId10"/>
    <sheet name="nov-2018" sheetId="11" r:id="rId11"/>
    <sheet name="dec-2018" sheetId="12" r:id="rId12"/>
  </sheets>
  <definedNames>
    <definedName name="_xlnm.Print_Titles" localSheetId="3">'apr-2018'!$8:$9</definedName>
    <definedName name="_xlnm.Print_Titles" localSheetId="7">'avg-2018'!$8:$9</definedName>
    <definedName name="_xlnm.Print_Titles" localSheetId="1">'feb-2018'!$8:$9</definedName>
    <definedName name="_xlnm.Print_Titles" localSheetId="0">'jan-2018'!$8:$9</definedName>
    <definedName name="_xlnm.Print_Titles" localSheetId="6">'jul-2018'!$8:$9</definedName>
    <definedName name="_xlnm.Print_Titles" localSheetId="5">'jun-2018'!$8:$9</definedName>
    <definedName name="_xlnm.Print_Titles" localSheetId="4">'maj-2018'!$8:$9</definedName>
    <definedName name="_xlnm.Print_Titles" localSheetId="2">'mar-2018'!$8:$9</definedName>
    <definedName name="_xlnm.Print_Titles" localSheetId="9">'okt-2018'!$8:$9</definedName>
    <definedName name="_xlnm.Print_Titles" localSheetId="8">'sept-2018'!$8:$9</definedName>
  </definedNames>
  <calcPr calcId="145621"/>
</workbook>
</file>

<file path=xl/calcChain.xml><?xml version="1.0" encoding="utf-8"?>
<calcChain xmlns="http://schemas.openxmlformats.org/spreadsheetml/2006/main">
  <c r="P29" i="12" l="1"/>
  <c r="O29" i="12"/>
  <c r="L29" i="12"/>
  <c r="K29" i="12"/>
  <c r="J29" i="12"/>
  <c r="I29" i="12"/>
  <c r="H29" i="12"/>
  <c r="G29" i="12"/>
  <c r="F29" i="12"/>
  <c r="E29" i="12"/>
  <c r="D29" i="12"/>
  <c r="C29" i="12"/>
  <c r="P29" i="11"/>
  <c r="O29" i="11"/>
  <c r="L29" i="11"/>
  <c r="K29" i="11"/>
  <c r="J29" i="11"/>
  <c r="I29" i="11"/>
  <c r="H29" i="11"/>
  <c r="G29" i="11"/>
  <c r="F29" i="11"/>
  <c r="E29" i="11"/>
  <c r="D29" i="11"/>
  <c r="C29" i="11"/>
  <c r="D29" i="9" l="1"/>
  <c r="E29" i="9"/>
  <c r="F29" i="9"/>
  <c r="G29" i="9"/>
  <c r="H29" i="9"/>
  <c r="I29" i="9"/>
  <c r="J29" i="9"/>
  <c r="K29" i="9"/>
  <c r="L29" i="9"/>
  <c r="O29" i="9"/>
  <c r="P29" i="9"/>
  <c r="C29" i="9"/>
  <c r="C29" i="8" l="1"/>
  <c r="M29" i="7"/>
  <c r="O29" i="7"/>
  <c r="E29" i="7"/>
  <c r="G29" i="7"/>
  <c r="I29" i="7"/>
  <c r="K29" i="7"/>
  <c r="C29" i="7"/>
  <c r="O29" i="8" l="1"/>
  <c r="I29" i="8"/>
  <c r="G29" i="8"/>
  <c r="K29" i="8"/>
  <c r="E29" i="8"/>
  <c r="P29" i="5"/>
  <c r="O29" i="5"/>
  <c r="L29" i="5"/>
  <c r="K29" i="5"/>
  <c r="J29" i="5"/>
  <c r="I29" i="5"/>
  <c r="H29" i="5"/>
  <c r="G29" i="5"/>
  <c r="F29" i="5"/>
  <c r="E29" i="5"/>
  <c r="D29" i="5"/>
  <c r="C29" i="5"/>
  <c r="P29" i="4" l="1"/>
  <c r="O29" i="4"/>
  <c r="L29" i="4"/>
  <c r="K29" i="4"/>
  <c r="J29" i="4"/>
  <c r="I29" i="4"/>
  <c r="H29" i="4"/>
  <c r="G29" i="4"/>
  <c r="F29" i="4"/>
  <c r="E29" i="4"/>
  <c r="D29" i="4"/>
  <c r="C29" i="4"/>
  <c r="P29" i="3" l="1"/>
  <c r="O29" i="3"/>
  <c r="L29" i="3"/>
  <c r="K29" i="3"/>
  <c r="J29" i="3"/>
  <c r="I29" i="3"/>
  <c r="H29" i="3"/>
  <c r="G29" i="3"/>
  <c r="F29" i="3"/>
  <c r="E29" i="3"/>
  <c r="D29" i="3"/>
  <c r="C29" i="3"/>
  <c r="P29" i="2" l="1"/>
  <c r="O29" i="2"/>
  <c r="L29" i="2"/>
  <c r="K29" i="2"/>
  <c r="J29" i="2"/>
  <c r="I29" i="2"/>
  <c r="H29" i="2"/>
  <c r="G29" i="2"/>
  <c r="F29" i="2"/>
  <c r="E29" i="2"/>
  <c r="D29" i="2"/>
  <c r="C29" i="2"/>
  <c r="D29" i="1" l="1"/>
  <c r="E29" i="1"/>
  <c r="F29" i="1"/>
  <c r="G29" i="1"/>
  <c r="H29" i="1"/>
  <c r="I29" i="1"/>
  <c r="J29" i="1"/>
  <c r="K29" i="1"/>
  <c r="L29" i="1"/>
  <c r="O29" i="1"/>
  <c r="P29" i="1"/>
  <c r="C29" i="1"/>
</calcChain>
</file>

<file path=xl/sharedStrings.xml><?xml version="1.0" encoding="utf-8"?>
<sst xmlns="http://schemas.openxmlformats.org/spreadsheetml/2006/main" count="1540" uniqueCount="90">
  <si>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</si>
  <si>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</si>
  <si>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</si>
  <si>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</si>
  <si>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</si>
  <si>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</si>
  <si>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</si>
  <si>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</si>
  <si>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</si>
  <si>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</si>
  <si>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</si>
  <si>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</si>
  <si>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</si>
  <si>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</si>
  <si>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</si>
  <si>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</si>
  <si>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</si>
  <si>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</si>
  <si>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</si>
  <si>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</si>
  <si>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</si>
  <si>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</si>
  <si>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</si>
  <si>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</si>
  <si>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</si>
  <si>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</si>
  <si>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</si>
  <si>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</si>
  <si>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</si>
  <si>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</si>
  <si>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</si>
  <si>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</si>
  <si>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</si>
  <si>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</si>
  <si>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</si>
  <si>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</si>
  <si>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</si>
  <si>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</si>
  <si>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</si>
  <si>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</si>
  <si>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</si>
  <si>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</si>
  <si>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</si>
  <si>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</si>
  <si>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</si>
  <si>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</si>
  <si>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Od tega povprečni dnevni znesek iz naslova:</t>
  </si>
  <si>
    <t>sodnih sklepov o izvršbi</t>
  </si>
  <si>
    <t>davčnega dolga in stroškov davčne izvršbe</t>
  </si>
  <si>
    <t>zakonite preživnine, odškodnine za škodo….</t>
  </si>
  <si>
    <t>izvršnice</t>
  </si>
  <si>
    <t>Zadeve v blokadah*</t>
  </si>
  <si>
    <t>Dospele neporavnane obveznosti</t>
  </si>
  <si>
    <t>Pravne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</si>
  <si>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</si>
  <si>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</si>
  <si>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Tržaška cesta 16</t>
  </si>
  <si>
    <t>1000 Ljubljana, SLOVENIJA</t>
  </si>
  <si>
    <t>Vir podatkov: evidenca o dospelih neporavnanih obveznostih poslovnih subjektov pri ponudnikih plačilnih storitev.</t>
  </si>
  <si>
    <r>
      <t xml:space="preserve">Pravne osebe z dospelimi neporavnanimi obveznostmi nad 5 dni neprekinjeno po področjih dejavnosti - </t>
    </r>
    <r>
      <rPr>
        <b/>
        <sz val="10"/>
        <color theme="1"/>
        <rFont val="Arial"/>
        <family val="2"/>
        <charset val="238"/>
      </rPr>
      <t>v januarju 2018</t>
    </r>
  </si>
  <si>
    <r>
      <t xml:space="preserve">Pravne osebe z dospelimi neporavnanimi obveznostmi nad 5 dni neprekinjeno po področjih dejavnosti - </t>
    </r>
    <r>
      <rPr>
        <b/>
        <sz val="10"/>
        <color theme="1"/>
        <rFont val="Arial"/>
        <family val="2"/>
        <charset val="238"/>
      </rPr>
      <t>v februarju 2018</t>
    </r>
  </si>
  <si>
    <r>
      <t xml:space="preserve">Pravne osebe z dospelimi neporavnanimi obveznostmi nad 5 dni neprekinjeno po področjih dejavnosti - </t>
    </r>
    <r>
      <rPr>
        <b/>
        <sz val="10"/>
        <color theme="1"/>
        <rFont val="Arial"/>
        <family val="2"/>
        <charset val="238"/>
      </rPr>
      <t>v marcu 2018</t>
    </r>
  </si>
  <si>
    <r>
      <t xml:space="preserve">Pravne osebe z dospelimi neporavnanimi obveznostmi nad 5 dni neprekinjeno po področjih dejavnosti - </t>
    </r>
    <r>
      <rPr>
        <b/>
        <sz val="10"/>
        <color theme="1"/>
        <rFont val="Arial"/>
        <family val="2"/>
        <charset val="238"/>
      </rPr>
      <t>v aprilu 2018</t>
    </r>
  </si>
  <si>
    <r>
      <t xml:space="preserve">Pravne osebe z dospelimi neporavnanimi obveznostmi nad 5 dni neprekinjeno po področjih dejavnosti - </t>
    </r>
    <r>
      <rPr>
        <b/>
        <sz val="10"/>
        <color theme="1"/>
        <rFont val="Arial"/>
        <family val="2"/>
        <charset val="238"/>
      </rPr>
      <t>v maju 2018</t>
    </r>
  </si>
  <si>
    <r>
      <t xml:space="preserve">Pravne osebe z dospelimi neporavnanimi obveznostmi nad 5 dni neprekinjeno po področjih dejavnosti - </t>
    </r>
    <r>
      <rPr>
        <b/>
        <sz val="10"/>
        <color theme="1"/>
        <rFont val="Arial"/>
        <family val="2"/>
        <charset val="238"/>
      </rPr>
      <t>v juniju 2018</t>
    </r>
  </si>
  <si>
    <r>
      <t xml:space="preserve">Pravne osebe z dospelimi neporavnanimi obveznostmi nad 5 dni neprekinjeno po področjih dejavnosti - </t>
    </r>
    <r>
      <rPr>
        <b/>
        <sz val="10"/>
        <color theme="1"/>
        <rFont val="Arial"/>
        <family val="2"/>
        <charset val="238"/>
      </rPr>
      <t>v juliju 2018</t>
    </r>
  </si>
  <si>
    <t>A   KMETIJSTVO IN LOV,GOZDARSTVO,RIBIŠTVO</t>
  </si>
  <si>
    <t>B   RUDARSTVO</t>
  </si>
  <si>
    <t>C   PREDELOVALNE DEJAVNOSTI</t>
  </si>
  <si>
    <t>D   OSKRBA Z EL.ENERGIJO,PLINOM IN PARO</t>
  </si>
  <si>
    <t>E   OSKR.Z VODO;RAV.Z ODPL.,ODP.;SAN.OKOLJA</t>
  </si>
  <si>
    <t>F   GRADBENIŠTVO</t>
  </si>
  <si>
    <t>G   TRGOVINA;VZDRŽ.IN POPRAVILA MOT.VOZIL</t>
  </si>
  <si>
    <t>H   PROMET IN SKLADIŠČENJE</t>
  </si>
  <si>
    <t>I   GOSTINSTVO</t>
  </si>
  <si>
    <t>J   INFORMACIJSKE IN KOMUNIKACIJSKE DEJ.</t>
  </si>
  <si>
    <t>K   FINANČNE IN ZAVAROVALNIŠKE DEJ.</t>
  </si>
  <si>
    <t>L   POSLOVANJE Z NEPREMIČNINAMI</t>
  </si>
  <si>
    <t>M   STROKOVNE,ZNANSTVENE IN TEHNIČNE DEJ.</t>
  </si>
  <si>
    <t>N   DRUGE RAZNOVRSTNE POSLOVNE DEJ.</t>
  </si>
  <si>
    <t>O   JAVNA UPRAVA IN OBRAMBA;OBV.SOC.VARNOST</t>
  </si>
  <si>
    <t>P   IZOBRAŽEVANJE</t>
  </si>
  <si>
    <t>Q   ZDRAVSTVO IN SOCIALNO VARSTVO</t>
  </si>
  <si>
    <t>R   KULTURNE,RAZVEDRILNE IN REKREAC.DEJ.</t>
  </si>
  <si>
    <t>S   DRUGE DEJAVNOSTI</t>
  </si>
  <si>
    <r>
      <t xml:space="preserve">Pravne osebe z dospelimi neporavnanimi obveznostmi nad 5 dni neprekinjeno po področjih dejavnosti - </t>
    </r>
    <r>
      <rPr>
        <b/>
        <sz val="10"/>
        <color theme="1"/>
        <rFont val="Arial"/>
        <family val="2"/>
        <charset val="238"/>
      </rPr>
      <t>v avgustu 2018</t>
    </r>
  </si>
  <si>
    <r>
      <t xml:space="preserve">Pravne osebe z dospelimi neporavnanimi obveznostmi nad 5 dni neprekinjeno po področjih dejavnosti - </t>
    </r>
    <r>
      <rPr>
        <b/>
        <sz val="10"/>
        <color theme="1"/>
        <rFont val="Arial"/>
        <family val="2"/>
        <charset val="238"/>
      </rPr>
      <t>v septembru 2018</t>
    </r>
  </si>
  <si>
    <r>
      <t xml:space="preserve">Pravne osebe z dospelimi neporavnanimi obveznostmi nad 5 dni neprekinjeno po področjih dejavnosti - </t>
    </r>
    <r>
      <rPr>
        <b/>
        <sz val="10"/>
        <color theme="1"/>
        <rFont val="Arial"/>
        <family val="2"/>
        <charset val="238"/>
      </rPr>
      <t>v oktobru 2018</t>
    </r>
  </si>
  <si>
    <r>
      <t xml:space="preserve">Pravne osebe z dospelimi neporavnanimi obveznostmi nad 5 dni neprekinjeno po področjih dejavnosti - </t>
    </r>
    <r>
      <rPr>
        <b/>
        <sz val="10"/>
        <color theme="1"/>
        <rFont val="Arial"/>
        <family val="2"/>
        <charset val="238"/>
      </rPr>
      <t>v novembru 2018</t>
    </r>
  </si>
  <si>
    <r>
      <t xml:space="preserve">Pravne osebe z dospelimi neporavnanimi obveznostmi nad 5 dni neprekinjeno po področjih dejavnosti - </t>
    </r>
    <r>
      <rPr>
        <b/>
        <sz val="10"/>
        <color theme="1"/>
        <rFont val="Arial"/>
        <family val="2"/>
        <charset val="238"/>
      </rPr>
      <t>v decembru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</si>
</sst>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8"/>
      <name val="Arial"/>
      <family val="2"/>
      <charset val="238"/>
    </font>
    <font>
      <b/>
      <sz val="8"/>
      <name val="Arial"/>
      <family val="2"/>
      <charset val="238"/>
    </font>
    <font>
      <sz val="10"/>
      <color theme="1"/>
      <name val="Arial"/>
      <family val="2"/>
      <charset val="238"/>
    </font>
    <font>
      <sz val="10"/>
      <name val="Arial CE"/>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5" fillId="0" borderId="0"/>
    <xf numFmtId="0" fontId="10" fillId="0" borderId="0"/>
  </cellStyleXfs>
  <cellXfs count="71">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6" fillId="2" borderId="1" xfId="0" applyFont="1" applyFill="1" applyBorder="1" applyAlignment="1">
      <alignment horizontal="center" vertical="center" wrapText="1"/>
    </xf>
    <xf numFmtId="0" fontId="3" fillId="0" borderId="1" xfId="0" applyFont="1" applyBorder="1" applyAlignment="1"/>
    <xf numFmtId="3" fontId="7" fillId="0" borderId="1" xfId="0" applyNumberFormat="1" applyFont="1" applyFill="1" applyBorder="1"/>
    <xf numFmtId="164" fontId="7" fillId="0" borderId="1" xfId="0" applyNumberFormat="1" applyFont="1" applyFill="1" applyBorder="1"/>
    <xf numFmtId="3" fontId="8" fillId="3" borderId="1" xfId="0" applyNumberFormat="1" applyFont="1" applyFill="1" applyBorder="1"/>
    <xf numFmtId="164" fontId="8" fillId="3" borderId="1" xfId="0" applyNumberFormat="1" applyFont="1" applyFill="1" applyBorder="1"/>
    <xf numFmtId="0" fontId="0" fillId="0" borderId="5" xfId="0" applyFill="1" applyBorder="1"/>
    <xf numFmtId="0" fontId="0" fillId="0" borderId="5" xfId="0" applyBorder="1"/>
    <xf numFmtId="3"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3" fontId="8" fillId="3" borderId="1" xfId="0" applyNumberFormat="1" applyFont="1" applyFill="1" applyBorder="1" applyAlignment="1">
      <alignment horizontal="center"/>
    </xf>
    <xf numFmtId="3" fontId="8" fillId="0"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7" fillId="0" borderId="1" xfId="0" applyNumberFormat="1" applyFont="1" applyFill="1" applyBorder="1" applyAlignment="1">
      <alignment horizontal="center"/>
    </xf>
    <xf numFmtId="3" fontId="7" fillId="0"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164" fontId="8" fillId="3"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0" fillId="0" borderId="0" xfId="0"/>
    <xf numFmtId="0" fontId="0" fillId="0" borderId="0" xfId="0" applyFill="1" applyBorder="1"/>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6" fillId="2" borderId="1" xfId="0" applyFont="1" applyFill="1" applyBorder="1" applyAlignment="1">
      <alignment horizontal="center" vertical="center" wrapText="1"/>
    </xf>
    <xf numFmtId="0" fontId="3" fillId="0" borderId="1" xfId="0" applyFont="1" applyBorder="1" applyAlignment="1"/>
    <xf numFmtId="3" fontId="7" fillId="0" borderId="1" xfId="0" applyNumberFormat="1" applyFont="1" applyFill="1" applyBorder="1"/>
    <xf numFmtId="164" fontId="7" fillId="0" borderId="1" xfId="0" applyNumberFormat="1" applyFont="1" applyFill="1" applyBorder="1"/>
    <xf numFmtId="3" fontId="8" fillId="3" borderId="1" xfId="0" applyNumberFormat="1" applyFont="1" applyFill="1" applyBorder="1"/>
    <xf numFmtId="164" fontId="8" fillId="3" borderId="1" xfId="0" applyNumberFormat="1" applyFont="1" applyFill="1" applyBorder="1"/>
    <xf numFmtId="0" fontId="0" fillId="0" borderId="5" xfId="0" applyFill="1" applyBorder="1"/>
    <xf numFmtId="0" fontId="0" fillId="0" borderId="5" xfId="0" applyBorder="1"/>
    <xf numFmtId="3"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3" fontId="8" fillId="3" borderId="1" xfId="0" applyNumberFormat="1" applyFont="1" applyFill="1" applyBorder="1" applyAlignment="1">
      <alignment horizontal="center"/>
    </xf>
    <xf numFmtId="3" fontId="8" fillId="0" borderId="1" xfId="0" applyNumberFormat="1" applyFont="1" applyFill="1" applyBorder="1" applyAlignment="1">
      <alignment horizontal="center"/>
    </xf>
    <xf numFmtId="0" fontId="6" fillId="2" borderId="1" xfId="0" applyFont="1" applyFill="1" applyBorder="1" applyAlignment="1">
      <alignment horizontal="center" vertical="center" wrapText="1"/>
    </xf>
    <xf numFmtId="164" fontId="8" fillId="0" borderId="1" xfId="0" applyNumberFormat="1" applyFont="1" applyFill="1" applyBorder="1" applyAlignment="1">
      <alignment horizontal="center"/>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9"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6" fillId="2" borderId="1" xfId="0" applyFont="1" applyFill="1" applyBorder="1" applyAlignment="1">
      <alignment horizontal="center" vertical="center" wrapText="1"/>
    </xf>
    <xf numFmtId="0" fontId="4" fillId="3" borderId="1" xfId="0" applyFont="1" applyFill="1" applyBorder="1" applyAlignment="1">
      <alignment wrapText="1"/>
    </xf>
    <xf numFmtId="0" fontId="6" fillId="3" borderId="1" xfId="0" applyFont="1" applyFill="1" applyBorder="1" applyAlignment="1">
      <alignment horizontal="center" vertical="center" wrapText="1"/>
    </xf>
    <xf numFmtId="0" fontId="6" fillId="2" borderId="2" xfId="0" applyFont="1" applyFill="1" applyBorder="1" applyAlignment="1">
      <alignment horizontal="left" wrapText="1"/>
    </xf>
    <xf numFmtId="0" fontId="4" fillId="3" borderId="3" xfId="0" applyFont="1" applyFill="1" applyBorder="1" applyAlignment="1">
      <alignment wrapText="1"/>
    </xf>
    <xf numFmtId="0" fontId="6"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3" fontId="7" fillId="0" borderId="1" xfId="0" applyNumberFormat="1" applyFont="1" applyFill="1" applyBorder="1" applyAlignment="1"/>
    <xf numFmtId="164" fontId="7" fillId="0" borderId="1" xfId="0" applyNumberFormat="1" applyFont="1" applyFill="1" applyBorder="1" applyAlignment="1"/>
  </cellXfs>
  <cellStyles count="3">
    <cellStyle name="Navadno" xfId="0" builtinId="0"/>
    <cellStyle name="Navadno 2" xfId="1"/>
    <cellStyle name="Navadno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4" name="Slika 3"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1562100</xdr:colOff>
      <xdr:row>4</xdr:row>
      <xdr:rowOff>20955</xdr:rowOff>
    </xdr:to>
    <xdr:pic>
      <xdr:nvPicPr>
        <xdr:cNvPr id="3" name="Slika 2"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4975" cy="78295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1562100</xdr:colOff>
      <xdr:row>4</xdr:row>
      <xdr:rowOff>20955</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4975" cy="78295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5" workbookViewId="0">
      <selection activeCell="A22" sqref="A22:XFD22"/>
    </sheetView>
  </sheetViews>
  <sheetFormatPr defaultColWidth="8.85546875" defaultRowHeight="15" x14ac:dyDescent="0.25"/>
  <cols>
    <col min="1" max="1" width="2.140625" customWidth="1"/>
    <col min="2" max="2" width="36"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59</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8" t="s">
        <v>40</v>
      </c>
      <c r="D9" s="8" t="s">
        <v>42</v>
      </c>
      <c r="E9" s="8" t="s">
        <v>37</v>
      </c>
      <c r="F9" s="8" t="s">
        <v>42</v>
      </c>
      <c r="G9" s="8" t="s">
        <v>39</v>
      </c>
      <c r="H9" s="8" t="s">
        <v>42</v>
      </c>
      <c r="I9" s="8" t="s">
        <v>47</v>
      </c>
      <c r="J9" s="8" t="s">
        <v>42</v>
      </c>
      <c r="K9" s="8" t="s">
        <v>48</v>
      </c>
      <c r="L9" s="8" t="s">
        <v>42</v>
      </c>
      <c r="M9" s="8" t="s">
        <v>49</v>
      </c>
      <c r="N9" s="8" t="s">
        <v>42</v>
      </c>
      <c r="O9" s="8" t="s">
        <v>50</v>
      </c>
      <c r="P9" s="8" t="s">
        <v>42</v>
      </c>
    </row>
    <row r="10" spans="1:16" s="4" customFormat="1" ht="12" customHeight="1" x14ac:dyDescent="0.2">
      <c r="A10" s="9" t="s">
        <v>1</v>
      </c>
      <c r="B10" s="6" t="s">
        <v>55</v>
      </c>
      <c r="C10" s="10">
        <v>29</v>
      </c>
      <c r="D10" s="11">
        <v>0.71924603174603174</v>
      </c>
      <c r="E10" s="10">
        <v>222</v>
      </c>
      <c r="F10" s="11">
        <v>0.28897595772099499</v>
      </c>
      <c r="G10" s="10">
        <v>445.09256000000011</v>
      </c>
      <c r="H10" s="11">
        <v>0.15097063915933084</v>
      </c>
      <c r="I10" s="10">
        <v>298.92270000000008</v>
      </c>
      <c r="J10" s="11">
        <v>0.14097553405910396</v>
      </c>
      <c r="K10" s="10">
        <v>146.16987</v>
      </c>
      <c r="L10" s="11">
        <v>0.17836270385019495</v>
      </c>
      <c r="M10" s="19" t="s">
        <v>45</v>
      </c>
      <c r="N10" s="19" t="s">
        <v>45</v>
      </c>
      <c r="O10" s="19" t="s">
        <v>45</v>
      </c>
      <c r="P10" s="19" t="s">
        <v>45</v>
      </c>
    </row>
    <row r="11" spans="1:16" s="5" customFormat="1" ht="12" customHeight="1" x14ac:dyDescent="0.2">
      <c r="A11" s="9" t="s">
        <v>2</v>
      </c>
      <c r="B11" s="7" t="s">
        <v>20</v>
      </c>
      <c r="C11" s="10">
        <v>7</v>
      </c>
      <c r="D11" s="11">
        <v>0.1736111111111111</v>
      </c>
      <c r="E11" s="10">
        <v>24</v>
      </c>
      <c r="F11" s="11">
        <v>3.1240644077945405E-2</v>
      </c>
      <c r="G11" s="10">
        <v>448.96217999999993</v>
      </c>
      <c r="H11" s="11">
        <v>0.15228317290445501</v>
      </c>
      <c r="I11" s="10">
        <v>26.79354</v>
      </c>
      <c r="J11" s="11">
        <v>1.2636155135872795E-2</v>
      </c>
      <c r="K11" s="10">
        <v>422.16862999999989</v>
      </c>
      <c r="L11" s="11">
        <v>0.51514815144552362</v>
      </c>
      <c r="M11" s="19" t="s">
        <v>45</v>
      </c>
      <c r="N11" s="19" t="s">
        <v>45</v>
      </c>
      <c r="O11" s="19" t="s">
        <v>45</v>
      </c>
      <c r="P11" s="19" t="s">
        <v>45</v>
      </c>
    </row>
    <row r="12" spans="1:16" s="5" customFormat="1" ht="12" customHeight="1" x14ac:dyDescent="0.2">
      <c r="A12" s="9" t="s">
        <v>3</v>
      </c>
      <c r="B12" s="6" t="s">
        <v>38</v>
      </c>
      <c r="C12" s="10">
        <v>426</v>
      </c>
      <c r="D12" s="11">
        <v>10.56547619047619</v>
      </c>
      <c r="E12" s="10">
        <v>13320</v>
      </c>
      <c r="F12" s="11">
        <v>17.338557463259701</v>
      </c>
      <c r="G12" s="10">
        <v>30572.492840000006</v>
      </c>
      <c r="H12" s="11">
        <v>10.369862809544301</v>
      </c>
      <c r="I12" s="10">
        <v>17335.577119999991</v>
      </c>
      <c r="J12" s="11">
        <v>8.175666293375448</v>
      </c>
      <c r="K12" s="10">
        <v>13022.532789999992</v>
      </c>
      <c r="L12" s="11">
        <v>15.89064941634156</v>
      </c>
      <c r="M12" s="19" t="s">
        <v>45</v>
      </c>
      <c r="N12" s="19" t="s">
        <v>45</v>
      </c>
      <c r="O12" s="16">
        <v>214.38288000000003</v>
      </c>
      <c r="P12" s="17">
        <v>25.798589060688375</v>
      </c>
    </row>
    <row r="13" spans="1:16" s="5" customFormat="1" ht="12" customHeight="1" x14ac:dyDescent="0.2">
      <c r="A13" s="9" t="s">
        <v>4</v>
      </c>
      <c r="B13" s="6" t="s">
        <v>21</v>
      </c>
      <c r="C13" s="10">
        <v>29</v>
      </c>
      <c r="D13" s="11">
        <v>0.71924603174603174</v>
      </c>
      <c r="E13" s="10">
        <v>175</v>
      </c>
      <c r="F13" s="11">
        <v>0.22779636306835194</v>
      </c>
      <c r="G13" s="10">
        <v>1275.8558699999996</v>
      </c>
      <c r="H13" s="11">
        <v>0.43275667463209005</v>
      </c>
      <c r="I13" s="10">
        <v>609.57601999999997</v>
      </c>
      <c r="J13" s="11">
        <v>0.28748336934305424</v>
      </c>
      <c r="K13" s="10">
        <v>631.25364999999999</v>
      </c>
      <c r="L13" s="11">
        <v>0.7702826022168906</v>
      </c>
      <c r="M13" s="19" t="s">
        <v>45</v>
      </c>
      <c r="N13" s="19" t="s">
        <v>45</v>
      </c>
      <c r="O13" s="16">
        <v>35.026199999999996</v>
      </c>
      <c r="P13" s="17">
        <v>4.2150125987554743</v>
      </c>
    </row>
    <row r="14" spans="1:16" s="5" customFormat="1" ht="12" customHeight="1" x14ac:dyDescent="0.2">
      <c r="A14" s="9" t="s">
        <v>5</v>
      </c>
      <c r="B14" s="6" t="s">
        <v>22</v>
      </c>
      <c r="C14" s="10">
        <v>12</v>
      </c>
      <c r="D14" s="11">
        <v>0.29761904761904762</v>
      </c>
      <c r="E14" s="10">
        <v>130</v>
      </c>
      <c r="F14" s="11">
        <v>0.16922015542220428</v>
      </c>
      <c r="G14" s="10">
        <v>556.28291999999988</v>
      </c>
      <c r="H14" s="11">
        <v>0.18868522085792419</v>
      </c>
      <c r="I14" s="10">
        <v>369.29316</v>
      </c>
      <c r="J14" s="11">
        <v>0.17416308783298864</v>
      </c>
      <c r="K14" s="10">
        <v>186.98976000000002</v>
      </c>
      <c r="L14" s="11">
        <v>0.22817287301342631</v>
      </c>
      <c r="M14" s="19" t="s">
        <v>45</v>
      </c>
      <c r="N14" s="19" t="s">
        <v>45</v>
      </c>
      <c r="O14" s="19" t="s">
        <v>45</v>
      </c>
      <c r="P14" s="19" t="s">
        <v>45</v>
      </c>
    </row>
    <row r="15" spans="1:16" s="5" customFormat="1" ht="12" customHeight="1" x14ac:dyDescent="0.2">
      <c r="A15" s="9" t="s">
        <v>6</v>
      </c>
      <c r="B15" s="7" t="s">
        <v>23</v>
      </c>
      <c r="C15" s="10">
        <v>725</v>
      </c>
      <c r="D15" s="11">
        <v>17.981150793650794</v>
      </c>
      <c r="E15" s="10">
        <v>16928</v>
      </c>
      <c r="F15" s="11">
        <v>22.035067622977493</v>
      </c>
      <c r="G15" s="10">
        <v>54634.534739999966</v>
      </c>
      <c r="H15" s="11">
        <v>18.531450244574881</v>
      </c>
      <c r="I15" s="10">
        <v>34697.495930000019</v>
      </c>
      <c r="J15" s="11">
        <v>16.363755644002069</v>
      </c>
      <c r="K15" s="10">
        <v>19713.974280000006</v>
      </c>
      <c r="L15" s="11">
        <v>24.055831452911612</v>
      </c>
      <c r="M15" s="19" t="s">
        <v>45</v>
      </c>
      <c r="N15" s="19" t="s">
        <v>45</v>
      </c>
      <c r="O15" s="16">
        <v>223.06449000000001</v>
      </c>
      <c r="P15" s="17">
        <v>26.843324017020535</v>
      </c>
    </row>
    <row r="16" spans="1:16" s="5" customFormat="1" ht="12" customHeight="1" x14ac:dyDescent="0.2">
      <c r="A16" s="9" t="s">
        <v>7</v>
      </c>
      <c r="B16" s="6" t="s">
        <v>24</v>
      </c>
      <c r="C16" s="10">
        <v>778</v>
      </c>
      <c r="D16" s="11">
        <v>19.295634920634921</v>
      </c>
      <c r="E16" s="10">
        <v>15117</v>
      </c>
      <c r="F16" s="11">
        <v>19.677700688595863</v>
      </c>
      <c r="G16" s="10">
        <v>41419.050520000004</v>
      </c>
      <c r="H16" s="11">
        <v>14.048899245534487</v>
      </c>
      <c r="I16" s="10">
        <v>25857.016290000003</v>
      </c>
      <c r="J16" s="11">
        <v>12.1944793107305</v>
      </c>
      <c r="K16" s="10">
        <v>15310.116510000009</v>
      </c>
      <c r="L16" s="11">
        <v>18.682056548214156</v>
      </c>
      <c r="M16" s="19" t="s">
        <v>45</v>
      </c>
      <c r="N16" s="19" t="s">
        <v>45</v>
      </c>
      <c r="O16" s="16">
        <v>251.91770000000002</v>
      </c>
      <c r="P16" s="17">
        <v>30.315486103245632</v>
      </c>
    </row>
    <row r="17" spans="1:16" s="5" customFormat="1" ht="12" customHeight="1" x14ac:dyDescent="0.2">
      <c r="A17" s="9" t="s">
        <v>8</v>
      </c>
      <c r="B17" s="7" t="s">
        <v>25</v>
      </c>
      <c r="C17" s="10">
        <v>241</v>
      </c>
      <c r="D17" s="11">
        <v>5.9771825396825395</v>
      </c>
      <c r="E17" s="10">
        <v>3471</v>
      </c>
      <c r="F17" s="11">
        <v>4.5181781497728544</v>
      </c>
      <c r="G17" s="10">
        <v>20550.206719999987</v>
      </c>
      <c r="H17" s="11">
        <v>6.9704104768113258</v>
      </c>
      <c r="I17" s="10">
        <v>15864.361150000004</v>
      </c>
      <c r="J17" s="11">
        <v>7.4818231791287531</v>
      </c>
      <c r="K17" s="10">
        <v>4620.7423999999992</v>
      </c>
      <c r="L17" s="11">
        <v>5.6384267719417061</v>
      </c>
      <c r="M17" s="19" t="s">
        <v>45</v>
      </c>
      <c r="N17" s="19" t="s">
        <v>45</v>
      </c>
      <c r="O17" s="16">
        <v>65.103200000000001</v>
      </c>
      <c r="P17" s="17">
        <v>7.8344441652048307</v>
      </c>
    </row>
    <row r="18" spans="1:16" s="5" customFormat="1" ht="12" customHeight="1" x14ac:dyDescent="0.2">
      <c r="A18" s="9" t="s">
        <v>9</v>
      </c>
      <c r="B18" s="7" t="s">
        <v>26</v>
      </c>
      <c r="C18" s="10">
        <v>410</v>
      </c>
      <c r="D18" s="11">
        <v>10.168650793650794</v>
      </c>
      <c r="E18" s="10">
        <v>11485</v>
      </c>
      <c r="F18" s="11">
        <v>14.949949884800127</v>
      </c>
      <c r="G18" s="10">
        <v>13167.116449999998</v>
      </c>
      <c r="H18" s="11">
        <v>4.4661451684158431</v>
      </c>
      <c r="I18" s="10">
        <v>5219.3900200000007</v>
      </c>
      <c r="J18" s="11">
        <v>2.4615269952140038</v>
      </c>
      <c r="K18" s="10">
        <v>7928.5663900000018</v>
      </c>
      <c r="L18" s="11">
        <v>9.6747745549488382</v>
      </c>
      <c r="M18" s="19" t="s">
        <v>45</v>
      </c>
      <c r="N18" s="19" t="s">
        <v>45</v>
      </c>
      <c r="O18" s="16">
        <v>19.16</v>
      </c>
      <c r="P18" s="17">
        <v>2.3056923500737989</v>
      </c>
    </row>
    <row r="19" spans="1:16" s="5" customFormat="1" ht="12" customHeight="1" x14ac:dyDescent="0.2">
      <c r="A19" s="9" t="s">
        <v>10</v>
      </c>
      <c r="B19" s="6" t="s">
        <v>27</v>
      </c>
      <c r="C19" s="10">
        <v>122</v>
      </c>
      <c r="D19" s="11">
        <v>3.0257936507936507</v>
      </c>
      <c r="E19" s="10">
        <v>1051</v>
      </c>
      <c r="F19" s="11">
        <v>1.3680798719133591</v>
      </c>
      <c r="G19" s="10">
        <v>5334.6757500000003</v>
      </c>
      <c r="H19" s="11">
        <v>1.8094649968655567</v>
      </c>
      <c r="I19" s="10">
        <v>4232.3482800000002</v>
      </c>
      <c r="J19" s="11">
        <v>1.9960262606256731</v>
      </c>
      <c r="K19" s="10">
        <v>1102.3274800000002</v>
      </c>
      <c r="L19" s="11">
        <v>1.3451069626125529</v>
      </c>
      <c r="M19" s="19" t="s">
        <v>45</v>
      </c>
      <c r="N19" s="19" t="s">
        <v>45</v>
      </c>
      <c r="O19" s="19" t="s">
        <v>45</v>
      </c>
      <c r="P19" s="19" t="s">
        <v>45</v>
      </c>
    </row>
    <row r="20" spans="1:16" s="5" customFormat="1" ht="12" customHeight="1" x14ac:dyDescent="0.2">
      <c r="A20" s="9" t="s">
        <v>11</v>
      </c>
      <c r="B20" s="6" t="s">
        <v>28</v>
      </c>
      <c r="C20" s="10">
        <v>57</v>
      </c>
      <c r="D20" s="11">
        <v>1.4136904761904763</v>
      </c>
      <c r="E20" s="10">
        <v>1389</v>
      </c>
      <c r="F20" s="11">
        <v>1.8080522760110902</v>
      </c>
      <c r="G20" s="10">
        <v>59029.090209999995</v>
      </c>
      <c r="H20" s="11">
        <v>20.022036490561639</v>
      </c>
      <c r="I20" s="10">
        <v>57457.384149999998</v>
      </c>
      <c r="J20" s="11">
        <v>27.097592174115054</v>
      </c>
      <c r="K20" s="10">
        <v>1571.70605</v>
      </c>
      <c r="L20" s="11">
        <v>1.9178626945191215</v>
      </c>
      <c r="M20" s="19" t="s">
        <v>45</v>
      </c>
      <c r="N20" s="19" t="s">
        <v>45</v>
      </c>
      <c r="O20" s="19" t="s">
        <v>45</v>
      </c>
      <c r="P20" s="19" t="s">
        <v>45</v>
      </c>
    </row>
    <row r="21" spans="1:16" s="5" customFormat="1" ht="12" customHeight="1" x14ac:dyDescent="0.2">
      <c r="A21" s="9" t="s">
        <v>12</v>
      </c>
      <c r="B21" s="6" t="s">
        <v>29</v>
      </c>
      <c r="C21" s="10">
        <v>99</v>
      </c>
      <c r="D21" s="11">
        <v>2.4553571428571428</v>
      </c>
      <c r="E21" s="10">
        <v>1036</v>
      </c>
      <c r="F21" s="11">
        <v>1.3485544693646434</v>
      </c>
      <c r="G21" s="10">
        <v>11104.994209999995</v>
      </c>
      <c r="H21" s="11">
        <v>3.7666953447713598</v>
      </c>
      <c r="I21" s="10">
        <v>8725.1541599999982</v>
      </c>
      <c r="J21" s="11">
        <v>4.1148874523547789</v>
      </c>
      <c r="K21" s="10">
        <v>2362.0368699999995</v>
      </c>
      <c r="L21" s="11">
        <v>2.8822580380419804</v>
      </c>
      <c r="M21" s="19" t="s">
        <v>45</v>
      </c>
      <c r="N21" s="19" t="s">
        <v>45</v>
      </c>
      <c r="O21" s="16">
        <v>17.803180000000001</v>
      </c>
      <c r="P21" s="17">
        <v>2.1424141927446168</v>
      </c>
    </row>
    <row r="22" spans="1:16" s="5" customFormat="1" ht="12" customHeight="1" x14ac:dyDescent="0.2">
      <c r="A22" s="9" t="s">
        <v>13</v>
      </c>
      <c r="B22" s="6" t="s">
        <v>30</v>
      </c>
      <c r="C22" s="10">
        <v>528</v>
      </c>
      <c r="D22" s="11">
        <v>13.095238095238097</v>
      </c>
      <c r="E22" s="10">
        <v>7572</v>
      </c>
      <c r="F22" s="11">
        <v>9.8564232065917761</v>
      </c>
      <c r="G22" s="10">
        <v>31825.057269999998</v>
      </c>
      <c r="H22" s="11">
        <v>10.79471927666957</v>
      </c>
      <c r="I22" s="10">
        <v>22787.302470000002</v>
      </c>
      <c r="J22" s="11">
        <v>10.74676541953685</v>
      </c>
      <c r="K22" s="10">
        <v>9033.2256099999959</v>
      </c>
      <c r="L22" s="11">
        <v>11.022726806067665</v>
      </c>
      <c r="M22" s="19" t="s">
        <v>45</v>
      </c>
      <c r="N22" s="19" t="s">
        <v>45</v>
      </c>
      <c r="O22" s="16">
        <v>4.5291899999999998</v>
      </c>
      <c r="P22" s="17">
        <v>0.54503751226674058</v>
      </c>
    </row>
    <row r="23" spans="1:16" s="5" customFormat="1" ht="12" customHeight="1" x14ac:dyDescent="0.2">
      <c r="A23" s="9" t="s">
        <v>14</v>
      </c>
      <c r="B23" s="6" t="s">
        <v>31</v>
      </c>
      <c r="C23" s="10">
        <v>129</v>
      </c>
      <c r="D23" s="11">
        <v>3.1994047619047619</v>
      </c>
      <c r="E23" s="10">
        <v>2050</v>
      </c>
      <c r="F23" s="11">
        <v>2.6684716816578367</v>
      </c>
      <c r="G23" s="10">
        <v>3404.1661699999995</v>
      </c>
      <c r="H23" s="11">
        <v>1.1546567808041346</v>
      </c>
      <c r="I23" s="10">
        <v>905.9990200000002</v>
      </c>
      <c r="J23" s="11">
        <v>0.42728001487182066</v>
      </c>
      <c r="K23" s="10">
        <v>2498.16716</v>
      </c>
      <c r="L23" s="11">
        <v>3.0483700185774438</v>
      </c>
      <c r="M23" s="19" t="s">
        <v>45</v>
      </c>
      <c r="N23" s="19" t="s">
        <v>45</v>
      </c>
      <c r="O23" s="19" t="s">
        <v>45</v>
      </c>
      <c r="P23" s="19" t="s">
        <v>45</v>
      </c>
    </row>
    <row r="24" spans="1:16" s="5" customFormat="1" ht="12" customHeight="1" x14ac:dyDescent="0.2">
      <c r="A24" s="9" t="s">
        <v>15</v>
      </c>
      <c r="B24" s="6" t="s">
        <v>32</v>
      </c>
      <c r="C24" s="10">
        <v>5</v>
      </c>
      <c r="D24" s="11">
        <v>0.1240079365079365</v>
      </c>
      <c r="E24" s="10">
        <v>76</v>
      </c>
      <c r="F24" s="11">
        <v>9.8928706246827119E-2</v>
      </c>
      <c r="G24" s="10">
        <v>5228.3623200000002</v>
      </c>
      <c r="H24" s="11">
        <v>1.7734046176978597</v>
      </c>
      <c r="I24" s="10">
        <v>5227.7547999999997</v>
      </c>
      <c r="J24" s="11">
        <v>2.4654719258860029</v>
      </c>
      <c r="K24" s="10">
        <v>0.60751999999999995</v>
      </c>
      <c r="L24" s="11">
        <v>7.4132179116715661E-4</v>
      </c>
      <c r="M24" s="19" t="s">
        <v>45</v>
      </c>
      <c r="N24" s="19" t="s">
        <v>45</v>
      </c>
      <c r="O24" s="19" t="s">
        <v>45</v>
      </c>
      <c r="P24" s="19" t="s">
        <v>45</v>
      </c>
    </row>
    <row r="25" spans="1:16" s="5" customFormat="1" ht="12" customHeight="1" x14ac:dyDescent="0.2">
      <c r="A25" s="9" t="s">
        <v>16</v>
      </c>
      <c r="B25" s="7" t="s">
        <v>33</v>
      </c>
      <c r="C25" s="10">
        <v>45</v>
      </c>
      <c r="D25" s="11">
        <v>1.1160714285714286</v>
      </c>
      <c r="E25" s="10">
        <v>281</v>
      </c>
      <c r="F25" s="11">
        <v>0.36577587441261078</v>
      </c>
      <c r="G25" s="10">
        <v>959.49290000000008</v>
      </c>
      <c r="H25" s="11">
        <v>0.32544973652635284</v>
      </c>
      <c r="I25" s="10">
        <v>253.69052000000002</v>
      </c>
      <c r="J25" s="11">
        <v>0.11964349493274276</v>
      </c>
      <c r="K25" s="10">
        <v>705.80237999999997</v>
      </c>
      <c r="L25" s="11">
        <v>0.86125013917507587</v>
      </c>
      <c r="M25" s="19" t="s">
        <v>45</v>
      </c>
      <c r="N25" s="19" t="s">
        <v>45</v>
      </c>
      <c r="O25" s="19" t="s">
        <v>45</v>
      </c>
      <c r="P25" s="19" t="s">
        <v>45</v>
      </c>
    </row>
    <row r="26" spans="1:16" s="5" customFormat="1" ht="12" customHeight="1" x14ac:dyDescent="0.2">
      <c r="A26" s="9" t="s">
        <v>17</v>
      </c>
      <c r="B26" s="6" t="s">
        <v>34</v>
      </c>
      <c r="C26" s="10">
        <v>23</v>
      </c>
      <c r="D26" s="11">
        <v>0.57043650793650791</v>
      </c>
      <c r="E26" s="10">
        <v>146</v>
      </c>
      <c r="F26" s="11">
        <v>0.1900472514741679</v>
      </c>
      <c r="G26" s="10">
        <v>122.37249999999999</v>
      </c>
      <c r="H26" s="11">
        <v>4.1507444070791044E-2</v>
      </c>
      <c r="I26" s="10">
        <v>54.80064999999999</v>
      </c>
      <c r="J26" s="11">
        <v>2.5844644453352088E-2</v>
      </c>
      <c r="K26" s="10">
        <v>67.571839999999995</v>
      </c>
      <c r="L26" s="11">
        <v>8.2454038486404591E-2</v>
      </c>
      <c r="M26" s="19" t="s">
        <v>45</v>
      </c>
      <c r="N26" s="19" t="s">
        <v>45</v>
      </c>
      <c r="O26" s="19" t="s">
        <v>45</v>
      </c>
      <c r="P26" s="19" t="s">
        <v>45</v>
      </c>
    </row>
    <row r="27" spans="1:16" s="5" customFormat="1" ht="12" customHeight="1" x14ac:dyDescent="0.2">
      <c r="A27" s="9" t="s">
        <v>18</v>
      </c>
      <c r="B27" s="6" t="s">
        <v>35</v>
      </c>
      <c r="C27" s="10">
        <v>134</v>
      </c>
      <c r="D27" s="11">
        <v>3.3234126984126986</v>
      </c>
      <c r="E27" s="10">
        <v>625</v>
      </c>
      <c r="F27" s="11">
        <v>0.81355843952982831</v>
      </c>
      <c r="G27" s="10">
        <v>11534.762900000002</v>
      </c>
      <c r="H27" s="11">
        <v>3.9124682910097097</v>
      </c>
      <c r="I27" s="10">
        <v>10095.823129999999</v>
      </c>
      <c r="J27" s="11">
        <v>4.761311394276861</v>
      </c>
      <c r="K27" s="10">
        <v>1438.9397499999998</v>
      </c>
      <c r="L27" s="11">
        <v>1.7558555979253696</v>
      </c>
      <c r="M27" s="19" t="s">
        <v>45</v>
      </c>
      <c r="N27" s="19" t="s">
        <v>45</v>
      </c>
      <c r="O27" s="19" t="s">
        <v>45</v>
      </c>
      <c r="P27" s="19" t="s">
        <v>45</v>
      </c>
    </row>
    <row r="28" spans="1:16" s="5" customFormat="1" ht="12" customHeight="1" x14ac:dyDescent="0.2">
      <c r="A28" s="9" t="s">
        <v>19</v>
      </c>
      <c r="B28" s="7" t="s">
        <v>36</v>
      </c>
      <c r="C28" s="10">
        <v>233</v>
      </c>
      <c r="D28" s="11">
        <v>5.7787698412698418</v>
      </c>
      <c r="E28" s="10">
        <v>1725</v>
      </c>
      <c r="F28" s="11">
        <v>2.2454212931023259</v>
      </c>
      <c r="G28" s="10">
        <v>3208.0414400000004</v>
      </c>
      <c r="H28" s="11">
        <v>1.0881333685883674</v>
      </c>
      <c r="I28" s="10">
        <v>2020.0241699999999</v>
      </c>
      <c r="J28" s="11">
        <v>0.95266765012509291</v>
      </c>
      <c r="K28" s="10">
        <v>1188.01728</v>
      </c>
      <c r="L28" s="11">
        <v>1.4496693079193006</v>
      </c>
      <c r="M28" s="19" t="s">
        <v>45</v>
      </c>
      <c r="N28" s="19" t="s">
        <v>45</v>
      </c>
      <c r="O28" s="19" t="s">
        <v>45</v>
      </c>
      <c r="P28" s="19" t="s">
        <v>45</v>
      </c>
    </row>
    <row r="29" spans="1:16" s="5" customFormat="1" ht="12" customHeight="1" x14ac:dyDescent="0.2">
      <c r="A29" s="64" t="s">
        <v>43</v>
      </c>
      <c r="B29" s="65"/>
      <c r="C29" s="12">
        <f>SUM(C10:C28)</f>
        <v>4032</v>
      </c>
      <c r="D29" s="13">
        <f t="shared" ref="D29:P29" si="0">SUM(D10:D28)</f>
        <v>100</v>
      </c>
      <c r="E29" s="12">
        <f t="shared" si="0"/>
        <v>76823</v>
      </c>
      <c r="F29" s="13">
        <f t="shared" si="0"/>
        <v>99.999999999999986</v>
      </c>
      <c r="G29" s="12">
        <f t="shared" si="0"/>
        <v>294820.61047000001</v>
      </c>
      <c r="H29" s="13">
        <f t="shared" si="0"/>
        <v>99.999999999999986</v>
      </c>
      <c r="I29" s="12">
        <f t="shared" si="0"/>
        <v>212038.70727999997</v>
      </c>
      <c r="J29" s="13">
        <f t="shared" si="0"/>
        <v>100.00000000000003</v>
      </c>
      <c r="K29" s="12">
        <f t="shared" si="0"/>
        <v>81950.916220000014</v>
      </c>
      <c r="L29" s="13">
        <f t="shared" si="0"/>
        <v>99.999999999999972</v>
      </c>
      <c r="M29" s="18" t="s">
        <v>45</v>
      </c>
      <c r="N29" s="18" t="s">
        <v>45</v>
      </c>
      <c r="O29" s="12">
        <f t="shared" si="0"/>
        <v>830.98684000000003</v>
      </c>
      <c r="P29" s="13">
        <f t="shared" si="0"/>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B32:P32"/>
    <mergeCell ref="M3:P3"/>
    <mergeCell ref="M4:P4"/>
    <mergeCell ref="B31:P31"/>
    <mergeCell ref="A6:P6"/>
    <mergeCell ref="O7:P7"/>
    <mergeCell ref="A8:B9"/>
    <mergeCell ref="C8:D8"/>
    <mergeCell ref="E8:F8"/>
    <mergeCell ref="G8:H8"/>
    <mergeCell ref="A29:B29"/>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5" workbookViewId="0">
      <selection activeCell="A23" sqref="A23:XFD23"/>
    </sheetView>
  </sheetViews>
  <sheetFormatPr defaultColWidth="8.85546875" defaultRowHeight="15" x14ac:dyDescent="0.25"/>
  <cols>
    <col min="1" max="1" width="2.140625" customWidth="1"/>
    <col min="2" max="2" width="35.8554687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60</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0" t="s">
        <v>40</v>
      </c>
      <c r="D9" s="20" t="s">
        <v>42</v>
      </c>
      <c r="E9" s="20" t="s">
        <v>37</v>
      </c>
      <c r="F9" s="20" t="s">
        <v>42</v>
      </c>
      <c r="G9" s="20" t="s">
        <v>39</v>
      </c>
      <c r="H9" s="20" t="s">
        <v>42</v>
      </c>
      <c r="I9" s="20" t="s">
        <v>47</v>
      </c>
      <c r="J9" s="20" t="s">
        <v>42</v>
      </c>
      <c r="K9" s="20" t="s">
        <v>48</v>
      </c>
      <c r="L9" s="20" t="s">
        <v>42</v>
      </c>
      <c r="M9" s="20" t="s">
        <v>49</v>
      </c>
      <c r="N9" s="20" t="s">
        <v>42</v>
      </c>
      <c r="O9" s="20" t="s">
        <v>50</v>
      </c>
      <c r="P9" s="20" t="s">
        <v>42</v>
      </c>
    </row>
    <row r="10" spans="1:16" s="4" customFormat="1" ht="12" customHeight="1" x14ac:dyDescent="0.2">
      <c r="A10" s="9" t="s">
        <v>1</v>
      </c>
      <c r="B10" s="6" t="s">
        <v>55</v>
      </c>
      <c r="C10" s="10">
        <v>30</v>
      </c>
      <c r="D10" s="11">
        <v>0.78145350351654075</v>
      </c>
      <c r="E10" s="10">
        <v>223</v>
      </c>
      <c r="F10" s="11">
        <v>0.31218064480002239</v>
      </c>
      <c r="G10" s="10">
        <v>461.02665000000013</v>
      </c>
      <c r="H10" s="11">
        <v>0.15850548866255318</v>
      </c>
      <c r="I10" s="10">
        <v>301.18302000000006</v>
      </c>
      <c r="J10" s="11">
        <v>0.14969145933168879</v>
      </c>
      <c r="K10" s="10">
        <v>159.84363000000008</v>
      </c>
      <c r="L10" s="11">
        <v>0.179363092822587</v>
      </c>
      <c r="M10" s="19" t="s">
        <v>45</v>
      </c>
      <c r="N10" s="19" t="s">
        <v>45</v>
      </c>
      <c r="O10" s="19" t="s">
        <v>45</v>
      </c>
      <c r="P10" s="19" t="s">
        <v>45</v>
      </c>
    </row>
    <row r="11" spans="1:16" s="5" customFormat="1" ht="12" customHeight="1" x14ac:dyDescent="0.2">
      <c r="A11" s="9" t="s">
        <v>2</v>
      </c>
      <c r="B11" s="7" t="s">
        <v>20</v>
      </c>
      <c r="C11" s="10">
        <v>8</v>
      </c>
      <c r="D11" s="11">
        <v>0.20838760093774422</v>
      </c>
      <c r="E11" s="10">
        <v>27</v>
      </c>
      <c r="F11" s="11">
        <v>3.7797656545294191E-2</v>
      </c>
      <c r="G11" s="10">
        <v>481.19603000000001</v>
      </c>
      <c r="H11" s="11">
        <v>0.16543991953096548</v>
      </c>
      <c r="I11" s="10">
        <v>31.345950000000002</v>
      </c>
      <c r="J11" s="11">
        <v>1.5579301248915526E-2</v>
      </c>
      <c r="K11" s="10">
        <v>449.85007000000007</v>
      </c>
      <c r="L11" s="11">
        <v>0.50478395580516555</v>
      </c>
      <c r="M11" s="19" t="s">
        <v>45</v>
      </c>
      <c r="N11" s="19" t="s">
        <v>45</v>
      </c>
      <c r="O11" s="19" t="s">
        <v>45</v>
      </c>
      <c r="P11" s="19" t="s">
        <v>45</v>
      </c>
    </row>
    <row r="12" spans="1:16" s="5" customFormat="1" ht="12" customHeight="1" x14ac:dyDescent="0.2">
      <c r="A12" s="9" t="s">
        <v>3</v>
      </c>
      <c r="B12" s="6" t="s">
        <v>38</v>
      </c>
      <c r="C12" s="10">
        <v>404</v>
      </c>
      <c r="D12" s="11">
        <v>10.523573847356083</v>
      </c>
      <c r="E12" s="10">
        <v>12613</v>
      </c>
      <c r="F12" s="11">
        <v>17.657105259473912</v>
      </c>
      <c r="G12" s="10">
        <v>31095.000989999971</v>
      </c>
      <c r="H12" s="11">
        <v>10.690766633300958</v>
      </c>
      <c r="I12" s="10">
        <v>18704.344489999981</v>
      </c>
      <c r="J12" s="11">
        <v>9.2962764718632833</v>
      </c>
      <c r="K12" s="10">
        <v>12190.143799999991</v>
      </c>
      <c r="L12" s="11">
        <v>13.678755255496142</v>
      </c>
      <c r="M12" s="19" t="s">
        <v>45</v>
      </c>
      <c r="N12" s="19" t="s">
        <v>45</v>
      </c>
      <c r="O12" s="16">
        <v>200.51272000000003</v>
      </c>
      <c r="P12" s="17">
        <v>37.229271476431684</v>
      </c>
    </row>
    <row r="13" spans="1:16" s="5" customFormat="1" ht="12" customHeight="1" x14ac:dyDescent="0.2">
      <c r="A13" s="9" t="s">
        <v>4</v>
      </c>
      <c r="B13" s="6" t="s">
        <v>21</v>
      </c>
      <c r="C13" s="10">
        <v>24</v>
      </c>
      <c r="D13" s="11">
        <v>0.62516280281323255</v>
      </c>
      <c r="E13" s="10">
        <v>149</v>
      </c>
      <c r="F13" s="11">
        <v>0.2085870676018087</v>
      </c>
      <c r="G13" s="10">
        <v>488.55135999999999</v>
      </c>
      <c r="H13" s="11">
        <v>0.16796875420012036</v>
      </c>
      <c r="I13" s="10">
        <v>298.84552000000002</v>
      </c>
      <c r="J13" s="11">
        <v>0.14852969468045504</v>
      </c>
      <c r="K13" s="10">
        <v>189.70583999999999</v>
      </c>
      <c r="L13" s="11">
        <v>0.21287195610426779</v>
      </c>
      <c r="M13" s="19" t="s">
        <v>45</v>
      </c>
      <c r="N13" s="19" t="s">
        <v>45</v>
      </c>
      <c r="O13" s="19" t="s">
        <v>45</v>
      </c>
      <c r="P13" s="19" t="s">
        <v>45</v>
      </c>
    </row>
    <row r="14" spans="1:16" s="5" customFormat="1" ht="12" customHeight="1" x14ac:dyDescent="0.2">
      <c r="A14" s="9" t="s">
        <v>5</v>
      </c>
      <c r="B14" s="6" t="s">
        <v>22</v>
      </c>
      <c r="C14" s="10">
        <v>12</v>
      </c>
      <c r="D14" s="11">
        <v>0.31258140140661628</v>
      </c>
      <c r="E14" s="10">
        <v>141</v>
      </c>
      <c r="F14" s="11">
        <v>0.19738776195875854</v>
      </c>
      <c r="G14" s="10">
        <v>995.86650999999995</v>
      </c>
      <c r="H14" s="11">
        <v>0.34238868362647007</v>
      </c>
      <c r="I14" s="10">
        <v>798.09106999999995</v>
      </c>
      <c r="J14" s="11">
        <v>0.39666053201767137</v>
      </c>
      <c r="K14" s="10">
        <v>197.77545999999995</v>
      </c>
      <c r="L14" s="11">
        <v>0.22192700572434332</v>
      </c>
      <c r="M14" s="19" t="s">
        <v>45</v>
      </c>
      <c r="N14" s="19" t="s">
        <v>45</v>
      </c>
      <c r="O14" s="19" t="s">
        <v>45</v>
      </c>
      <c r="P14" s="19" t="s">
        <v>45</v>
      </c>
    </row>
    <row r="15" spans="1:16" s="5" customFormat="1" ht="12" customHeight="1" x14ac:dyDescent="0.2">
      <c r="A15" s="9" t="s">
        <v>6</v>
      </c>
      <c r="B15" s="7" t="s">
        <v>23</v>
      </c>
      <c r="C15" s="10">
        <v>668</v>
      </c>
      <c r="D15" s="11">
        <v>17.400364678301642</v>
      </c>
      <c r="E15" s="10">
        <v>15412</v>
      </c>
      <c r="F15" s="11">
        <v>21.575462321336079</v>
      </c>
      <c r="G15" s="10">
        <v>60198.937149999991</v>
      </c>
      <c r="H15" s="11">
        <v>20.696985629631328</v>
      </c>
      <c r="I15" s="10">
        <v>34315.923720000013</v>
      </c>
      <c r="J15" s="11">
        <v>17.055412685488431</v>
      </c>
      <c r="K15" s="10">
        <v>25751.060539999995</v>
      </c>
      <c r="L15" s="11">
        <v>28.895676743052412</v>
      </c>
      <c r="M15" s="19" t="s">
        <v>45</v>
      </c>
      <c r="N15" s="19" t="s">
        <v>45</v>
      </c>
      <c r="O15" s="16">
        <v>131.95293000000001</v>
      </c>
      <c r="P15" s="17">
        <v>24.49974970705393</v>
      </c>
    </row>
    <row r="16" spans="1:16" s="5" customFormat="1" ht="12" customHeight="1" x14ac:dyDescent="0.2">
      <c r="A16" s="9" t="s">
        <v>7</v>
      </c>
      <c r="B16" s="6" t="s">
        <v>24</v>
      </c>
      <c r="C16" s="10">
        <v>736</v>
      </c>
      <c r="D16" s="11">
        <v>19.171659286272465</v>
      </c>
      <c r="E16" s="10">
        <v>13488</v>
      </c>
      <c r="F16" s="11">
        <v>18.882029314182521</v>
      </c>
      <c r="G16" s="10">
        <v>40880.305130000052</v>
      </c>
      <c r="H16" s="11">
        <v>14.055050269447408</v>
      </c>
      <c r="I16" s="10">
        <v>24530.774640000003</v>
      </c>
      <c r="J16" s="11">
        <v>12.192079933318892</v>
      </c>
      <c r="K16" s="10">
        <v>16248.300400000002</v>
      </c>
      <c r="L16" s="11">
        <v>18.232477658662262</v>
      </c>
      <c r="M16" s="19" t="s">
        <v>45</v>
      </c>
      <c r="N16" s="19" t="s">
        <v>45</v>
      </c>
      <c r="O16" s="16">
        <v>101.23010000000001</v>
      </c>
      <c r="P16" s="17">
        <v>18.795430407040147</v>
      </c>
    </row>
    <row r="17" spans="1:16" s="5" customFormat="1" ht="12" customHeight="1" x14ac:dyDescent="0.2">
      <c r="A17" s="9" t="s">
        <v>8</v>
      </c>
      <c r="B17" s="7" t="s">
        <v>25</v>
      </c>
      <c r="C17" s="10">
        <v>213</v>
      </c>
      <c r="D17" s="11">
        <v>5.5483198749674401</v>
      </c>
      <c r="E17" s="10">
        <v>3194</v>
      </c>
      <c r="F17" s="11">
        <v>4.4713227779877647</v>
      </c>
      <c r="G17" s="10">
        <v>14913.504209999999</v>
      </c>
      <c r="H17" s="11">
        <v>5.1274091692467092</v>
      </c>
      <c r="I17" s="10">
        <v>11353.980380000001</v>
      </c>
      <c r="J17" s="11">
        <v>5.6430601310311665</v>
      </c>
      <c r="K17" s="10">
        <v>3522.1450300000001</v>
      </c>
      <c r="L17" s="11">
        <v>3.9522552506502961</v>
      </c>
      <c r="M17" s="19" t="s">
        <v>45</v>
      </c>
      <c r="N17" s="19" t="s">
        <v>45</v>
      </c>
      <c r="O17" s="16">
        <v>37.37885</v>
      </c>
      <c r="P17" s="17">
        <v>6.940145014873961</v>
      </c>
    </row>
    <row r="18" spans="1:16" s="5" customFormat="1" ht="12" customHeight="1" x14ac:dyDescent="0.2">
      <c r="A18" s="9" t="s">
        <v>9</v>
      </c>
      <c r="B18" s="7" t="s">
        <v>26</v>
      </c>
      <c r="C18" s="10">
        <v>401</v>
      </c>
      <c r="D18" s="11">
        <v>10.445428497004428</v>
      </c>
      <c r="E18" s="10">
        <v>10159</v>
      </c>
      <c r="F18" s="11">
        <v>14.221718253468286</v>
      </c>
      <c r="G18" s="10">
        <v>11611.187290000016</v>
      </c>
      <c r="H18" s="11">
        <v>3.9920401897675082</v>
      </c>
      <c r="I18" s="10">
        <v>3856.4525899999994</v>
      </c>
      <c r="J18" s="11">
        <v>1.9167017318591557</v>
      </c>
      <c r="K18" s="10">
        <v>7731.9344600000004</v>
      </c>
      <c r="L18" s="11">
        <v>8.6761272766837099</v>
      </c>
      <c r="M18" s="19" t="s">
        <v>45</v>
      </c>
      <c r="N18" s="19" t="s">
        <v>45</v>
      </c>
      <c r="O18" s="16">
        <v>22.80029</v>
      </c>
      <c r="P18" s="17">
        <v>4.2333383445766959</v>
      </c>
    </row>
    <row r="19" spans="1:16" s="5" customFormat="1" ht="12" customHeight="1" x14ac:dyDescent="0.2">
      <c r="A19" s="9" t="s">
        <v>10</v>
      </c>
      <c r="B19" s="6" t="s">
        <v>27</v>
      </c>
      <c r="C19" s="10">
        <v>120</v>
      </c>
      <c r="D19" s="11">
        <v>3.125814014066163</v>
      </c>
      <c r="E19" s="10">
        <v>1083</v>
      </c>
      <c r="F19" s="11">
        <v>1.5161060014279115</v>
      </c>
      <c r="G19" s="10">
        <v>6227.1890200000007</v>
      </c>
      <c r="H19" s="11">
        <v>2.1409687240622328</v>
      </c>
      <c r="I19" s="10">
        <v>3130.5809200000012</v>
      </c>
      <c r="J19" s="11">
        <v>1.5559350805060026</v>
      </c>
      <c r="K19" s="10">
        <v>3076.94353</v>
      </c>
      <c r="L19" s="11">
        <v>3.4526875295640385</v>
      </c>
      <c r="M19" s="19" t="s">
        <v>45</v>
      </c>
      <c r="N19" s="19" t="s">
        <v>45</v>
      </c>
      <c r="O19" s="16">
        <v>19.664580000000001</v>
      </c>
      <c r="P19" s="17">
        <v>3.6511298998388182</v>
      </c>
    </row>
    <row r="20" spans="1:16" s="5" customFormat="1" ht="12" customHeight="1" x14ac:dyDescent="0.2">
      <c r="A20" s="9" t="s">
        <v>11</v>
      </c>
      <c r="B20" s="6" t="s">
        <v>28</v>
      </c>
      <c r="C20" s="10">
        <v>59</v>
      </c>
      <c r="D20" s="11">
        <v>1.5368585569158635</v>
      </c>
      <c r="E20" s="10">
        <v>1173</v>
      </c>
      <c r="F20" s="11">
        <v>1.6420981899122253</v>
      </c>
      <c r="G20" s="10">
        <v>59008.95395000001</v>
      </c>
      <c r="H20" s="11">
        <v>20.287857722131349</v>
      </c>
      <c r="I20" s="10">
        <v>57407.57218000001</v>
      </c>
      <c r="J20" s="11">
        <v>28.532230191175646</v>
      </c>
      <c r="K20" s="10">
        <v>1601.3817999999999</v>
      </c>
      <c r="L20" s="11">
        <v>1.7969361208688848</v>
      </c>
      <c r="M20" s="19" t="s">
        <v>45</v>
      </c>
      <c r="N20" s="19" t="s">
        <v>45</v>
      </c>
      <c r="O20" s="19" t="s">
        <v>45</v>
      </c>
      <c r="P20" s="19" t="s">
        <v>45</v>
      </c>
    </row>
    <row r="21" spans="1:16" s="5" customFormat="1" ht="12" customHeight="1" x14ac:dyDescent="0.2">
      <c r="A21" s="9" t="s">
        <v>12</v>
      </c>
      <c r="B21" s="6" t="s">
        <v>29</v>
      </c>
      <c r="C21" s="10">
        <v>95</v>
      </c>
      <c r="D21" s="11">
        <v>2.4746027611357126</v>
      </c>
      <c r="E21" s="10">
        <v>1105</v>
      </c>
      <c r="F21" s="11">
        <v>1.5469040919462993</v>
      </c>
      <c r="G21" s="10">
        <v>11601.148649999999</v>
      </c>
      <c r="H21" s="11">
        <v>3.9885888067754185</v>
      </c>
      <c r="I21" s="10">
        <v>8743.8280299999988</v>
      </c>
      <c r="J21" s="11">
        <v>4.3457840948537703</v>
      </c>
      <c r="K21" s="10">
        <v>2839.5174300000008</v>
      </c>
      <c r="L21" s="11">
        <v>3.1862679067563944</v>
      </c>
      <c r="M21" s="19" t="s">
        <v>45</v>
      </c>
      <c r="N21" s="19" t="s">
        <v>45</v>
      </c>
      <c r="O21" s="16">
        <v>17.803180000000001</v>
      </c>
      <c r="P21" s="17">
        <v>3.3055230678820728</v>
      </c>
    </row>
    <row r="22" spans="1:16" s="5" customFormat="1" ht="12" customHeight="1" x14ac:dyDescent="0.2">
      <c r="A22" s="9" t="s">
        <v>13</v>
      </c>
      <c r="B22" s="6" t="s">
        <v>30</v>
      </c>
      <c r="C22" s="10">
        <v>504</v>
      </c>
      <c r="D22" s="11">
        <v>13.128418859077884</v>
      </c>
      <c r="E22" s="10">
        <v>7676</v>
      </c>
      <c r="F22" s="11">
        <v>10.7457337645066</v>
      </c>
      <c r="G22" s="10">
        <v>28193.466510000002</v>
      </c>
      <c r="H22" s="11">
        <v>9.6931905916043615</v>
      </c>
      <c r="I22" s="10">
        <v>19241.474349999986</v>
      </c>
      <c r="J22" s="11">
        <v>9.5632362513157467</v>
      </c>
      <c r="K22" s="10">
        <v>8944.7459699999999</v>
      </c>
      <c r="L22" s="11">
        <v>10.037042462634076</v>
      </c>
      <c r="M22" s="19" t="s">
        <v>45</v>
      </c>
      <c r="N22" s="19" t="s">
        <v>45</v>
      </c>
      <c r="O22" s="16">
        <v>7.2462399999999985</v>
      </c>
      <c r="P22" s="17">
        <v>1.3454120823027</v>
      </c>
    </row>
    <row r="23" spans="1:16" s="5" customFormat="1" ht="12" customHeight="1" x14ac:dyDescent="0.2">
      <c r="A23" s="9" t="s">
        <v>14</v>
      </c>
      <c r="B23" s="6" t="s">
        <v>31</v>
      </c>
      <c r="C23" s="10">
        <v>132</v>
      </c>
      <c r="D23" s="11">
        <v>3.4383954154727796</v>
      </c>
      <c r="E23" s="10">
        <v>2222</v>
      </c>
      <c r="F23" s="11">
        <v>3.1106071423571739</v>
      </c>
      <c r="G23" s="10">
        <v>3450.8148500000011</v>
      </c>
      <c r="H23" s="11">
        <v>1.1864240257764822</v>
      </c>
      <c r="I23" s="10">
        <v>972.51928000000021</v>
      </c>
      <c r="J23" s="11">
        <v>0.48335337845873005</v>
      </c>
      <c r="K23" s="10">
        <v>2478.2955800000004</v>
      </c>
      <c r="L23" s="11">
        <v>2.7809350936120945</v>
      </c>
      <c r="M23" s="19" t="s">
        <v>45</v>
      </c>
      <c r="N23" s="19" t="s">
        <v>45</v>
      </c>
      <c r="O23" s="19" t="s">
        <v>45</v>
      </c>
      <c r="P23" s="19" t="s">
        <v>45</v>
      </c>
    </row>
    <row r="24" spans="1:16" s="5" customFormat="1" ht="12" customHeight="1" x14ac:dyDescent="0.2">
      <c r="A24" s="9" t="s">
        <v>15</v>
      </c>
      <c r="B24" s="6" t="s">
        <v>32</v>
      </c>
      <c r="C24" s="10">
        <v>5</v>
      </c>
      <c r="D24" s="11">
        <v>0.13024225058609012</v>
      </c>
      <c r="E24" s="10">
        <v>78</v>
      </c>
      <c r="F24" s="11">
        <v>0.10919323001973877</v>
      </c>
      <c r="G24" s="10">
        <v>5067.2954900000013</v>
      </c>
      <c r="H24" s="11">
        <v>1.7421859405307736</v>
      </c>
      <c r="I24" s="10">
        <v>5066.7204300000003</v>
      </c>
      <c r="J24" s="11">
        <v>2.5182189062065374</v>
      </c>
      <c r="K24" s="10">
        <v>0.5750599999999999</v>
      </c>
      <c r="L24" s="11">
        <v>6.4528402012990326E-4</v>
      </c>
      <c r="M24" s="19" t="s">
        <v>45</v>
      </c>
      <c r="N24" s="19" t="s">
        <v>45</v>
      </c>
      <c r="O24" s="19" t="s">
        <v>45</v>
      </c>
      <c r="P24" s="19" t="s">
        <v>45</v>
      </c>
    </row>
    <row r="25" spans="1:16" s="5" customFormat="1" ht="12" customHeight="1" x14ac:dyDescent="0.2">
      <c r="A25" s="9" t="s">
        <v>16</v>
      </c>
      <c r="B25" s="7" t="s">
        <v>33</v>
      </c>
      <c r="C25" s="10">
        <v>51</v>
      </c>
      <c r="D25" s="11">
        <v>1.3284709559781192</v>
      </c>
      <c r="E25" s="10">
        <v>276</v>
      </c>
      <c r="F25" s="11">
        <v>0.38637604468522951</v>
      </c>
      <c r="G25" s="10">
        <v>958.74939000000018</v>
      </c>
      <c r="H25" s="11">
        <v>0.32962745335193694</v>
      </c>
      <c r="I25" s="10">
        <v>256.98058000000003</v>
      </c>
      <c r="J25" s="11">
        <v>0.12772233321820001</v>
      </c>
      <c r="K25" s="10">
        <v>701.76881000000003</v>
      </c>
      <c r="L25" s="11">
        <v>0.78746600166691894</v>
      </c>
      <c r="M25" s="19" t="s">
        <v>45</v>
      </c>
      <c r="N25" s="19" t="s">
        <v>45</v>
      </c>
      <c r="O25" s="19" t="s">
        <v>45</v>
      </c>
      <c r="P25" s="19" t="s">
        <v>45</v>
      </c>
    </row>
    <row r="26" spans="1:16" s="5" customFormat="1" ht="12" customHeight="1" x14ac:dyDescent="0.2">
      <c r="A26" s="9" t="s">
        <v>17</v>
      </c>
      <c r="B26" s="6" t="s">
        <v>34</v>
      </c>
      <c r="C26" s="10">
        <v>25</v>
      </c>
      <c r="D26" s="11">
        <v>0.65121125293045057</v>
      </c>
      <c r="E26" s="10">
        <v>157</v>
      </c>
      <c r="F26" s="11">
        <v>0.21978637324485883</v>
      </c>
      <c r="G26" s="10">
        <v>287.76016999999996</v>
      </c>
      <c r="H26" s="11">
        <v>9.8934771695886464E-2</v>
      </c>
      <c r="I26" s="10">
        <v>45.452549999999988</v>
      </c>
      <c r="J26" s="11">
        <v>2.2590445304142805E-2</v>
      </c>
      <c r="K26" s="10">
        <v>242.30761999999999</v>
      </c>
      <c r="L26" s="11">
        <v>0.2718972544459865</v>
      </c>
      <c r="M26" s="19" t="s">
        <v>45</v>
      </c>
      <c r="N26" s="19" t="s">
        <v>45</v>
      </c>
      <c r="O26" s="19" t="s">
        <v>45</v>
      </c>
      <c r="P26" s="19" t="s">
        <v>45</v>
      </c>
    </row>
    <row r="27" spans="1:16" s="5" customFormat="1" ht="12" customHeight="1" x14ac:dyDescent="0.2">
      <c r="A27" s="9" t="s">
        <v>18</v>
      </c>
      <c r="B27" s="6" t="s">
        <v>35</v>
      </c>
      <c r="C27" s="10">
        <v>123</v>
      </c>
      <c r="D27" s="11">
        <v>3.2039593644178175</v>
      </c>
      <c r="E27" s="10">
        <v>570</v>
      </c>
      <c r="F27" s="11">
        <v>0.79795052706732172</v>
      </c>
      <c r="G27" s="10">
        <v>11742.384180000003</v>
      </c>
      <c r="H27" s="11">
        <v>4.0371469686499326</v>
      </c>
      <c r="I27" s="10">
        <v>10107.90257</v>
      </c>
      <c r="J27" s="11">
        <v>5.0237449856430398</v>
      </c>
      <c r="K27" s="10">
        <v>1634.48162</v>
      </c>
      <c r="L27" s="11">
        <v>1.8340779580948721</v>
      </c>
      <c r="M27" s="19" t="s">
        <v>45</v>
      </c>
      <c r="N27" s="19" t="s">
        <v>45</v>
      </c>
      <c r="O27" s="19" t="s">
        <v>45</v>
      </c>
      <c r="P27" s="19" t="s">
        <v>45</v>
      </c>
    </row>
    <row r="28" spans="1:16" s="5" customFormat="1" ht="12" customHeight="1" x14ac:dyDescent="0.2">
      <c r="A28" s="9" t="s">
        <v>19</v>
      </c>
      <c r="B28" s="7" t="s">
        <v>36</v>
      </c>
      <c r="C28" s="10">
        <v>229</v>
      </c>
      <c r="D28" s="11">
        <v>5.9650950768429283</v>
      </c>
      <c r="E28" s="10">
        <v>1687</v>
      </c>
      <c r="F28" s="11">
        <v>2.3616535774781964</v>
      </c>
      <c r="G28" s="10">
        <v>3195.1392899999996</v>
      </c>
      <c r="H28" s="11">
        <v>1.0985202580075859</v>
      </c>
      <c r="I28" s="10">
        <v>2038.5688400000004</v>
      </c>
      <c r="J28" s="11">
        <v>1.0131923924785269</v>
      </c>
      <c r="K28" s="10">
        <v>1156.5704500000002</v>
      </c>
      <c r="L28" s="11">
        <v>1.2978061933353939</v>
      </c>
      <c r="M28" s="19" t="s">
        <v>45</v>
      </c>
      <c r="N28" s="19" t="s">
        <v>45</v>
      </c>
      <c r="O28" s="19" t="s">
        <v>45</v>
      </c>
      <c r="P28" s="19" t="s">
        <v>45</v>
      </c>
    </row>
    <row r="29" spans="1:16" s="5" customFormat="1" ht="12" customHeight="1" x14ac:dyDescent="0.2">
      <c r="A29" s="64" t="s">
        <v>43</v>
      </c>
      <c r="B29" s="65"/>
      <c r="C29" s="12">
        <f>SUM(C10:C28)</f>
        <v>3839</v>
      </c>
      <c r="D29" s="13">
        <f t="shared" ref="D29:P29" si="0">SUM(D10:D28)</f>
        <v>100</v>
      </c>
      <c r="E29" s="12">
        <f t="shared" si="0"/>
        <v>71433</v>
      </c>
      <c r="F29" s="13">
        <f t="shared" si="0"/>
        <v>100</v>
      </c>
      <c r="G29" s="12">
        <f t="shared" si="0"/>
        <v>290858.4768200001</v>
      </c>
      <c r="H29" s="13">
        <f t="shared" si="0"/>
        <v>99.999999999999986</v>
      </c>
      <c r="I29" s="12">
        <f t="shared" si="0"/>
        <v>201202.54110999999</v>
      </c>
      <c r="J29" s="13">
        <f t="shared" si="0"/>
        <v>100.00000000000001</v>
      </c>
      <c r="K29" s="12">
        <f t="shared" si="0"/>
        <v>89117.347100000014</v>
      </c>
      <c r="L29" s="13">
        <f t="shared" si="0"/>
        <v>99.999999999999972</v>
      </c>
      <c r="M29" s="18" t="s">
        <v>45</v>
      </c>
      <c r="N29" s="18" t="s">
        <v>45</v>
      </c>
      <c r="O29" s="12">
        <f t="shared" si="0"/>
        <v>538.58888999999999</v>
      </c>
      <c r="P29" s="13">
        <f t="shared" si="0"/>
        <v>100.00000000000001</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5" workbookViewId="0">
      <selection activeCell="D11" sqref="D11"/>
    </sheetView>
  </sheetViews>
  <sheetFormatPr defaultColWidth="8.85546875" defaultRowHeight="15" x14ac:dyDescent="0.25"/>
  <cols>
    <col min="1" max="1" width="2.140625" customWidth="1"/>
    <col min="2" max="2" width="36.425781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61</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1" t="s">
        <v>40</v>
      </c>
      <c r="D9" s="21" t="s">
        <v>42</v>
      </c>
      <c r="E9" s="21" t="s">
        <v>37</v>
      </c>
      <c r="F9" s="21" t="s">
        <v>42</v>
      </c>
      <c r="G9" s="21" t="s">
        <v>39</v>
      </c>
      <c r="H9" s="21" t="s">
        <v>42</v>
      </c>
      <c r="I9" s="21" t="s">
        <v>47</v>
      </c>
      <c r="J9" s="21" t="s">
        <v>42</v>
      </c>
      <c r="K9" s="21" t="s">
        <v>48</v>
      </c>
      <c r="L9" s="21" t="s">
        <v>42</v>
      </c>
      <c r="M9" s="21" t="s">
        <v>49</v>
      </c>
      <c r="N9" s="21" t="s">
        <v>42</v>
      </c>
      <c r="O9" s="21" t="s">
        <v>50</v>
      </c>
      <c r="P9" s="21" t="s">
        <v>42</v>
      </c>
    </row>
    <row r="10" spans="1:16" s="4" customFormat="1" ht="12" customHeight="1" x14ac:dyDescent="0.2">
      <c r="A10" s="9" t="s">
        <v>1</v>
      </c>
      <c r="B10" s="6" t="s">
        <v>55</v>
      </c>
      <c r="C10" s="10">
        <v>30</v>
      </c>
      <c r="D10" s="11">
        <v>0.76647930505876349</v>
      </c>
      <c r="E10" s="10">
        <v>261</v>
      </c>
      <c r="F10" s="11">
        <v>0.37903542020650893</v>
      </c>
      <c r="G10" s="10">
        <v>460.52699000000013</v>
      </c>
      <c r="H10" s="11">
        <v>0.16418949821286599</v>
      </c>
      <c r="I10" s="10">
        <v>295.07704999999999</v>
      </c>
      <c r="J10" s="11">
        <v>0.15119351879221682</v>
      </c>
      <c r="K10" s="10">
        <v>165.44994000000003</v>
      </c>
      <c r="L10" s="11">
        <v>0.19545693556203891</v>
      </c>
      <c r="M10" s="19" t="s">
        <v>45</v>
      </c>
      <c r="N10" s="19" t="s">
        <v>45</v>
      </c>
      <c r="O10" s="19" t="s">
        <v>45</v>
      </c>
      <c r="P10" s="19" t="s">
        <v>45</v>
      </c>
    </row>
    <row r="11" spans="1:16" s="5" customFormat="1" ht="12" customHeight="1" x14ac:dyDescent="0.2">
      <c r="A11" s="9" t="s">
        <v>2</v>
      </c>
      <c r="B11" s="7" t="s">
        <v>20</v>
      </c>
      <c r="C11" s="10">
        <v>7</v>
      </c>
      <c r="D11" s="11">
        <v>0.17884517118037813</v>
      </c>
      <c r="E11" s="10">
        <v>28</v>
      </c>
      <c r="F11" s="11">
        <v>4.0662803700315137E-2</v>
      </c>
      <c r="G11" s="10">
        <v>595.15644000000009</v>
      </c>
      <c r="H11" s="11">
        <v>0.2121882959384328</v>
      </c>
      <c r="I11" s="10">
        <v>35.600819999999999</v>
      </c>
      <c r="J11" s="11">
        <v>1.8241382200643284E-2</v>
      </c>
      <c r="K11" s="10">
        <v>531.81943999999999</v>
      </c>
      <c r="L11" s="11">
        <v>0.62827341016091998</v>
      </c>
      <c r="M11" s="19" t="s">
        <v>45</v>
      </c>
      <c r="N11" s="19" t="s">
        <v>45</v>
      </c>
      <c r="O11" s="16">
        <v>27.736180000000001</v>
      </c>
      <c r="P11" s="17">
        <v>4.1266100496347509</v>
      </c>
    </row>
    <row r="12" spans="1:16" s="5" customFormat="1" ht="12" customHeight="1" x14ac:dyDescent="0.2">
      <c r="A12" s="9" t="s">
        <v>3</v>
      </c>
      <c r="B12" s="6" t="s">
        <v>38</v>
      </c>
      <c r="C12" s="10">
        <v>432</v>
      </c>
      <c r="D12" s="11">
        <v>11.037301992846194</v>
      </c>
      <c r="E12" s="10">
        <v>11221</v>
      </c>
      <c r="F12" s="11">
        <v>16.295618582901291</v>
      </c>
      <c r="G12" s="10">
        <v>32881.396349999988</v>
      </c>
      <c r="H12" s="11">
        <v>11.723047909189557</v>
      </c>
      <c r="I12" s="10">
        <v>20957.194129999985</v>
      </c>
      <c r="J12" s="11">
        <v>10.738184906370348</v>
      </c>
      <c r="K12" s="10">
        <v>11732.893649999998</v>
      </c>
      <c r="L12" s="11">
        <v>13.860841763401696</v>
      </c>
      <c r="M12" s="19" t="s">
        <v>45</v>
      </c>
      <c r="N12" s="19" t="s">
        <v>45</v>
      </c>
      <c r="O12" s="16">
        <v>191.30862000000002</v>
      </c>
      <c r="P12" s="17">
        <v>28.463042635062063</v>
      </c>
    </row>
    <row r="13" spans="1:16" s="5" customFormat="1" ht="12" customHeight="1" x14ac:dyDescent="0.2">
      <c r="A13" s="9" t="s">
        <v>4</v>
      </c>
      <c r="B13" s="6" t="s">
        <v>21</v>
      </c>
      <c r="C13" s="10">
        <v>29</v>
      </c>
      <c r="D13" s="11">
        <v>0.740929994890138</v>
      </c>
      <c r="E13" s="10">
        <v>156</v>
      </c>
      <c r="F13" s="11">
        <v>0.22654990633032718</v>
      </c>
      <c r="G13" s="10">
        <v>351.79093000000006</v>
      </c>
      <c r="H13" s="11">
        <v>0.1254223477163357</v>
      </c>
      <c r="I13" s="10">
        <v>229.83270000000002</v>
      </c>
      <c r="J13" s="11">
        <v>0.117763189805903</v>
      </c>
      <c r="K13" s="10">
        <v>121.95821999999998</v>
      </c>
      <c r="L13" s="11">
        <v>0.14407729581407497</v>
      </c>
      <c r="M13" s="19" t="s">
        <v>45</v>
      </c>
      <c r="N13" s="19" t="s">
        <v>45</v>
      </c>
      <c r="O13" s="19" t="s">
        <v>45</v>
      </c>
      <c r="P13" s="19" t="s">
        <v>45</v>
      </c>
    </row>
    <row r="14" spans="1:16" s="5" customFormat="1" ht="12" customHeight="1" x14ac:dyDescent="0.2">
      <c r="A14" s="9" t="s">
        <v>5</v>
      </c>
      <c r="B14" s="6" t="s">
        <v>22</v>
      </c>
      <c r="C14" s="10">
        <v>15</v>
      </c>
      <c r="D14" s="11">
        <v>0.38323965252938175</v>
      </c>
      <c r="E14" s="10">
        <v>151</v>
      </c>
      <c r="F14" s="11">
        <v>0.21928869138384235</v>
      </c>
      <c r="G14" s="10">
        <v>1187.39924</v>
      </c>
      <c r="H14" s="11">
        <v>0.42333780566029017</v>
      </c>
      <c r="I14" s="10">
        <v>976.62316999999996</v>
      </c>
      <c r="J14" s="11">
        <v>0.50040860041914259</v>
      </c>
      <c r="K14" s="10">
        <v>210.77606999999998</v>
      </c>
      <c r="L14" s="11">
        <v>0.24900368493339914</v>
      </c>
      <c r="M14" s="19" t="s">
        <v>45</v>
      </c>
      <c r="N14" s="19" t="s">
        <v>45</v>
      </c>
      <c r="O14" s="19" t="s">
        <v>45</v>
      </c>
      <c r="P14" s="19" t="s">
        <v>45</v>
      </c>
    </row>
    <row r="15" spans="1:16" s="5" customFormat="1" ht="12" customHeight="1" x14ac:dyDescent="0.2">
      <c r="A15" s="9" t="s">
        <v>6</v>
      </c>
      <c r="B15" s="7" t="s">
        <v>23</v>
      </c>
      <c r="C15" s="10">
        <v>657</v>
      </c>
      <c r="D15" s="11">
        <v>16.785896780786917</v>
      </c>
      <c r="E15" s="10">
        <v>14641</v>
      </c>
      <c r="F15" s="11">
        <v>21.262289606296925</v>
      </c>
      <c r="G15" s="10">
        <v>62647.775310000034</v>
      </c>
      <c r="H15" s="11">
        <v>22.335513478376757</v>
      </c>
      <c r="I15" s="10">
        <v>34081.456220000015</v>
      </c>
      <c r="J15" s="11">
        <v>17.46288059835452</v>
      </c>
      <c r="K15" s="10">
        <v>28461.200779999999</v>
      </c>
      <c r="L15" s="11">
        <v>33.623095220673463</v>
      </c>
      <c r="M15" s="19" t="s">
        <v>45</v>
      </c>
      <c r="N15" s="19" t="s">
        <v>45</v>
      </c>
      <c r="O15" s="16">
        <v>105.11830999999999</v>
      </c>
      <c r="P15" s="17">
        <v>15.639582467615263</v>
      </c>
    </row>
    <row r="16" spans="1:16" s="5" customFormat="1" ht="12" customHeight="1" x14ac:dyDescent="0.2">
      <c r="A16" s="9" t="s">
        <v>7</v>
      </c>
      <c r="B16" s="6" t="s">
        <v>24</v>
      </c>
      <c r="C16" s="10">
        <v>769</v>
      </c>
      <c r="D16" s="11">
        <v>19.647419519672969</v>
      </c>
      <c r="E16" s="10">
        <v>13392</v>
      </c>
      <c r="F16" s="11">
        <v>19.448438112665013</v>
      </c>
      <c r="G16" s="10">
        <v>31451.776680000014</v>
      </c>
      <c r="H16" s="11">
        <v>11.213352405235405</v>
      </c>
      <c r="I16" s="10">
        <v>17261.039099999995</v>
      </c>
      <c r="J16" s="11">
        <v>8.844324692615162</v>
      </c>
      <c r="K16" s="10">
        <v>14015.647850000007</v>
      </c>
      <c r="L16" s="11">
        <v>16.557609985701294</v>
      </c>
      <c r="M16" s="19" t="s">
        <v>45</v>
      </c>
      <c r="N16" s="19" t="s">
        <v>45</v>
      </c>
      <c r="O16" s="16">
        <v>175.08966000000004</v>
      </c>
      <c r="P16" s="17">
        <v>26.049973375682296</v>
      </c>
    </row>
    <row r="17" spans="1:16" s="5" customFormat="1" ht="12" customHeight="1" x14ac:dyDescent="0.2">
      <c r="A17" s="9" t="s">
        <v>8</v>
      </c>
      <c r="B17" s="7" t="s">
        <v>25</v>
      </c>
      <c r="C17" s="10">
        <v>227</v>
      </c>
      <c r="D17" s="11">
        <v>5.7996934082779763</v>
      </c>
      <c r="E17" s="10">
        <v>2966</v>
      </c>
      <c r="F17" s="11">
        <v>4.3073527062548109</v>
      </c>
      <c r="G17" s="10">
        <v>13264.345889999997</v>
      </c>
      <c r="H17" s="11">
        <v>4.7290741760889849</v>
      </c>
      <c r="I17" s="10">
        <v>10955.816449999998</v>
      </c>
      <c r="J17" s="11">
        <v>5.613613259035743</v>
      </c>
      <c r="K17" s="10">
        <v>2208.7492000000002</v>
      </c>
      <c r="L17" s="11">
        <v>2.6093412306895063</v>
      </c>
      <c r="M17" s="19" t="s">
        <v>45</v>
      </c>
      <c r="N17" s="19" t="s">
        <v>45</v>
      </c>
      <c r="O17" s="16">
        <v>99.780249999999995</v>
      </c>
      <c r="P17" s="17">
        <v>14.845381822769674</v>
      </c>
    </row>
    <row r="18" spans="1:16" s="5" customFormat="1" ht="12" customHeight="1" x14ac:dyDescent="0.2">
      <c r="A18" s="9" t="s">
        <v>9</v>
      </c>
      <c r="B18" s="7" t="s">
        <v>26</v>
      </c>
      <c r="C18" s="10">
        <v>409</v>
      </c>
      <c r="D18" s="11">
        <v>10.449667858967809</v>
      </c>
      <c r="E18" s="10">
        <v>10202</v>
      </c>
      <c r="F18" s="11">
        <v>14.815782976807679</v>
      </c>
      <c r="G18" s="10">
        <v>11563.887490000005</v>
      </c>
      <c r="H18" s="11">
        <v>4.122817827404945</v>
      </c>
      <c r="I18" s="10">
        <v>3793.8299000000015</v>
      </c>
      <c r="J18" s="11">
        <v>1.9439075057857746</v>
      </c>
      <c r="K18" s="10">
        <v>7758.9957900000009</v>
      </c>
      <c r="L18" s="11">
        <v>9.1662139022362954</v>
      </c>
      <c r="M18" s="19" t="s">
        <v>45</v>
      </c>
      <c r="N18" s="19" t="s">
        <v>45</v>
      </c>
      <c r="O18" s="16">
        <v>11.0618</v>
      </c>
      <c r="P18" s="17">
        <v>1.6457830547339136</v>
      </c>
    </row>
    <row r="19" spans="1:16" s="5" customFormat="1" ht="12" customHeight="1" x14ac:dyDescent="0.2">
      <c r="A19" s="9" t="s">
        <v>10</v>
      </c>
      <c r="B19" s="6" t="s">
        <v>27</v>
      </c>
      <c r="C19" s="10">
        <v>117</v>
      </c>
      <c r="D19" s="11">
        <v>2.9892692897291773</v>
      </c>
      <c r="E19" s="10">
        <v>1077</v>
      </c>
      <c r="F19" s="11">
        <v>1.5640656994728359</v>
      </c>
      <c r="G19" s="10">
        <v>6444.6257300000007</v>
      </c>
      <c r="H19" s="11">
        <v>2.2976717711559642</v>
      </c>
      <c r="I19" s="10">
        <v>3148.9229799999989</v>
      </c>
      <c r="J19" s="11">
        <v>1.6134658583304706</v>
      </c>
      <c r="K19" s="10">
        <v>3246.2883400000001</v>
      </c>
      <c r="L19" s="11">
        <v>3.8350547052913901</v>
      </c>
      <c r="M19" s="19" t="s">
        <v>45</v>
      </c>
      <c r="N19" s="19" t="s">
        <v>45</v>
      </c>
      <c r="O19" s="16">
        <v>49.414400000000001</v>
      </c>
      <c r="P19" s="17">
        <v>7.3519121824516365</v>
      </c>
    </row>
    <row r="20" spans="1:16" s="5" customFormat="1" ht="12" customHeight="1" x14ac:dyDescent="0.2">
      <c r="A20" s="9" t="s">
        <v>11</v>
      </c>
      <c r="B20" s="6" t="s">
        <v>28</v>
      </c>
      <c r="C20" s="10">
        <v>47</v>
      </c>
      <c r="D20" s="11">
        <v>1.200817577925396</v>
      </c>
      <c r="E20" s="10">
        <v>1091</v>
      </c>
      <c r="F20" s="11">
        <v>1.5843971013229934</v>
      </c>
      <c r="G20" s="10">
        <v>58667.452829999995</v>
      </c>
      <c r="H20" s="11">
        <v>20.916428028647534</v>
      </c>
      <c r="I20" s="10">
        <v>57023.088689999997</v>
      </c>
      <c r="J20" s="11">
        <v>29.217865067587468</v>
      </c>
      <c r="K20" s="10">
        <v>1644.3641399999999</v>
      </c>
      <c r="L20" s="11">
        <v>1.9425959039483933</v>
      </c>
      <c r="M20" s="19" t="s">
        <v>45</v>
      </c>
      <c r="N20" s="19" t="s">
        <v>45</v>
      </c>
      <c r="O20" s="19" t="s">
        <v>45</v>
      </c>
      <c r="P20" s="19" t="s">
        <v>45</v>
      </c>
    </row>
    <row r="21" spans="1:16" s="5" customFormat="1" ht="12" customHeight="1" x14ac:dyDescent="0.2">
      <c r="A21" s="9" t="s">
        <v>12</v>
      </c>
      <c r="B21" s="6" t="s">
        <v>29</v>
      </c>
      <c r="C21" s="10">
        <v>98</v>
      </c>
      <c r="D21" s="11">
        <v>2.503832396525294</v>
      </c>
      <c r="E21" s="10">
        <v>1049</v>
      </c>
      <c r="F21" s="11">
        <v>1.5234028957725207</v>
      </c>
      <c r="G21" s="10">
        <v>11464.922619999999</v>
      </c>
      <c r="H21" s="11">
        <v>4.0875343528229173</v>
      </c>
      <c r="I21" s="10">
        <v>8820.6544300000041</v>
      </c>
      <c r="J21" s="11">
        <v>4.5195849061181006</v>
      </c>
      <c r="K21" s="10">
        <v>2640.2481100000014</v>
      </c>
      <c r="L21" s="11">
        <v>3.1190993765489745</v>
      </c>
      <c r="M21" s="19" t="s">
        <v>45</v>
      </c>
      <c r="N21" s="19" t="s">
        <v>45</v>
      </c>
      <c r="O21" s="16">
        <v>4.0200700000000005</v>
      </c>
      <c r="P21" s="17">
        <v>0.59810908575857136</v>
      </c>
    </row>
    <row r="22" spans="1:16" s="5" customFormat="1" ht="12" customHeight="1" x14ac:dyDescent="0.2">
      <c r="A22" s="9" t="s">
        <v>13</v>
      </c>
      <c r="B22" s="6" t="s">
        <v>30</v>
      </c>
      <c r="C22" s="10">
        <v>502</v>
      </c>
      <c r="D22" s="11">
        <v>12.825753704649975</v>
      </c>
      <c r="E22" s="10">
        <v>7633</v>
      </c>
      <c r="F22" s="11">
        <v>11.084970737303767</v>
      </c>
      <c r="G22" s="10">
        <v>25059.639760000013</v>
      </c>
      <c r="H22" s="11">
        <v>8.9343942199556778</v>
      </c>
      <c r="I22" s="10">
        <v>19222.565629999994</v>
      </c>
      <c r="J22" s="11">
        <v>9.8493845516417675</v>
      </c>
      <c r="K22" s="10">
        <v>5828.4735100000016</v>
      </c>
      <c r="L22" s="11">
        <v>6.8855604980522855</v>
      </c>
      <c r="M22" s="19" t="s">
        <v>45</v>
      </c>
      <c r="N22" s="19" t="s">
        <v>45</v>
      </c>
      <c r="O22" s="16">
        <v>8.6006100000000014</v>
      </c>
      <c r="P22" s="17">
        <v>1.2796053262918374</v>
      </c>
    </row>
    <row r="23" spans="1:16" s="5" customFormat="1" ht="12" customHeight="1" x14ac:dyDescent="0.2">
      <c r="A23" s="9" t="s">
        <v>14</v>
      </c>
      <c r="B23" s="6" t="s">
        <v>31</v>
      </c>
      <c r="C23" s="10">
        <v>133</v>
      </c>
      <c r="D23" s="11">
        <v>3.3980582524271843</v>
      </c>
      <c r="E23" s="10">
        <v>2458</v>
      </c>
      <c r="F23" s="11">
        <v>3.5696132676919503</v>
      </c>
      <c r="G23" s="10">
        <v>3262.8979400000012</v>
      </c>
      <c r="H23" s="11">
        <v>1.163305489409848</v>
      </c>
      <c r="I23" s="10">
        <v>1077.9634200000003</v>
      </c>
      <c r="J23" s="11">
        <v>0.55233398395128441</v>
      </c>
      <c r="K23" s="10">
        <v>2184.9344900000001</v>
      </c>
      <c r="L23" s="11">
        <v>2.5812073417446166</v>
      </c>
      <c r="M23" s="19" t="s">
        <v>45</v>
      </c>
      <c r="N23" s="19" t="s">
        <v>45</v>
      </c>
      <c r="O23" s="19" t="s">
        <v>45</v>
      </c>
      <c r="P23" s="19" t="s">
        <v>45</v>
      </c>
    </row>
    <row r="24" spans="1:16" s="5" customFormat="1" ht="12" customHeight="1" x14ac:dyDescent="0.2">
      <c r="A24" s="9" t="s">
        <v>15</v>
      </c>
      <c r="B24" s="6" t="s">
        <v>32</v>
      </c>
      <c r="C24" s="10">
        <v>6</v>
      </c>
      <c r="D24" s="11">
        <v>0.15329586101175269</v>
      </c>
      <c r="E24" s="10">
        <v>77</v>
      </c>
      <c r="F24" s="11">
        <v>0.11182271017586662</v>
      </c>
      <c r="G24" s="10">
        <v>5087.1367299999993</v>
      </c>
      <c r="H24" s="11">
        <v>1.8136926720384825</v>
      </c>
      <c r="I24" s="10">
        <v>5084.906899999999</v>
      </c>
      <c r="J24" s="11">
        <v>2.6054380269215205</v>
      </c>
      <c r="K24" s="10">
        <v>2.2298299999999998</v>
      </c>
      <c r="L24" s="11">
        <v>2.6342453712845174E-3</v>
      </c>
      <c r="M24" s="19" t="s">
        <v>45</v>
      </c>
      <c r="N24" s="19" t="s">
        <v>45</v>
      </c>
      <c r="O24" s="19" t="s">
        <v>45</v>
      </c>
      <c r="P24" s="19" t="s">
        <v>45</v>
      </c>
    </row>
    <row r="25" spans="1:16" s="5" customFormat="1" ht="12" customHeight="1" x14ac:dyDescent="0.2">
      <c r="A25" s="9" t="s">
        <v>16</v>
      </c>
      <c r="B25" s="7" t="s">
        <v>33</v>
      </c>
      <c r="C25" s="10">
        <v>51</v>
      </c>
      <c r="D25" s="11">
        <v>1.3030148185998978</v>
      </c>
      <c r="E25" s="10">
        <v>263</v>
      </c>
      <c r="F25" s="11">
        <v>0.38193990618510287</v>
      </c>
      <c r="G25" s="10">
        <v>1010.0527700000001</v>
      </c>
      <c r="H25" s="11">
        <v>0.36010931188813777</v>
      </c>
      <c r="I25" s="10">
        <v>264.34345999999999</v>
      </c>
      <c r="J25" s="11">
        <v>0.13544603989740853</v>
      </c>
      <c r="K25" s="10">
        <v>745.7093000000001</v>
      </c>
      <c r="L25" s="11">
        <v>0.88095562076428158</v>
      </c>
      <c r="M25" s="19" t="s">
        <v>45</v>
      </c>
      <c r="N25" s="19" t="s">
        <v>45</v>
      </c>
      <c r="O25" s="19" t="s">
        <v>45</v>
      </c>
      <c r="P25" s="19" t="s">
        <v>45</v>
      </c>
    </row>
    <row r="26" spans="1:16" s="5" customFormat="1" ht="12" customHeight="1" x14ac:dyDescent="0.2">
      <c r="A26" s="9" t="s">
        <v>17</v>
      </c>
      <c r="B26" s="6" t="s">
        <v>34</v>
      </c>
      <c r="C26" s="10">
        <v>25</v>
      </c>
      <c r="D26" s="11">
        <v>0.63873275421563613</v>
      </c>
      <c r="E26" s="10">
        <v>134</v>
      </c>
      <c r="F26" s="11">
        <v>0.19460056056579386</v>
      </c>
      <c r="G26" s="10">
        <v>294.49369000000002</v>
      </c>
      <c r="H26" s="11">
        <v>0.10499443515342131</v>
      </c>
      <c r="I26" s="10">
        <v>45.674219999999984</v>
      </c>
      <c r="J26" s="11">
        <v>2.3402857117792938E-2</v>
      </c>
      <c r="K26" s="10">
        <v>248.81947000000002</v>
      </c>
      <c r="L26" s="11">
        <v>0.29394686461881264</v>
      </c>
      <c r="M26" s="19" t="s">
        <v>45</v>
      </c>
      <c r="N26" s="19" t="s">
        <v>45</v>
      </c>
      <c r="O26" s="19" t="s">
        <v>45</v>
      </c>
      <c r="P26" s="19" t="s">
        <v>45</v>
      </c>
    </row>
    <row r="27" spans="1:16" s="5" customFormat="1" ht="12" customHeight="1" x14ac:dyDescent="0.2">
      <c r="A27" s="9" t="s">
        <v>18</v>
      </c>
      <c r="B27" s="6" t="s">
        <v>35</v>
      </c>
      <c r="C27" s="10">
        <v>133</v>
      </c>
      <c r="D27" s="11">
        <v>3.3980582524271843</v>
      </c>
      <c r="E27" s="10">
        <v>590</v>
      </c>
      <c r="F27" s="11">
        <v>0.85682336368521173</v>
      </c>
      <c r="G27" s="10">
        <v>11751.127210000001</v>
      </c>
      <c r="H27" s="11">
        <v>4.1895735145630786</v>
      </c>
      <c r="I27" s="10">
        <v>10137.811739999999</v>
      </c>
      <c r="J27" s="11">
        <v>5.1944786279503816</v>
      </c>
      <c r="K27" s="10">
        <v>1613.3154800000002</v>
      </c>
      <c r="L27" s="11">
        <v>1.9059160723515518</v>
      </c>
      <c r="M27" s="19" t="s">
        <v>45</v>
      </c>
      <c r="N27" s="19" t="s">
        <v>45</v>
      </c>
      <c r="O27" s="19" t="s">
        <v>45</v>
      </c>
      <c r="P27" s="19" t="s">
        <v>45</v>
      </c>
    </row>
    <row r="28" spans="1:16" s="5" customFormat="1" ht="12" customHeight="1" x14ac:dyDescent="0.2">
      <c r="A28" s="9" t="s">
        <v>19</v>
      </c>
      <c r="B28" s="7" t="s">
        <v>36</v>
      </c>
      <c r="C28" s="10">
        <v>227</v>
      </c>
      <c r="D28" s="11">
        <v>5.7996934082779763</v>
      </c>
      <c r="E28" s="10">
        <v>1469</v>
      </c>
      <c r="F28" s="11">
        <v>2.1333449512772478</v>
      </c>
      <c r="G28" s="10">
        <v>3038.64165</v>
      </c>
      <c r="H28" s="11">
        <v>1.0833524605413789</v>
      </c>
      <c r="I28" s="10">
        <v>1752.74387</v>
      </c>
      <c r="J28" s="11">
        <v>0.89808242710433717</v>
      </c>
      <c r="K28" s="10">
        <v>1285.8977900000004</v>
      </c>
      <c r="L28" s="11">
        <v>1.5191159421357197</v>
      </c>
      <c r="M28" s="19" t="s">
        <v>45</v>
      </c>
      <c r="N28" s="19" t="s">
        <v>45</v>
      </c>
      <c r="O28" s="19" t="s">
        <v>45</v>
      </c>
      <c r="P28" s="19" t="s">
        <v>45</v>
      </c>
    </row>
    <row r="29" spans="1:16" s="5" customFormat="1" ht="12" customHeight="1" x14ac:dyDescent="0.2">
      <c r="A29" s="64" t="s">
        <v>43</v>
      </c>
      <c r="B29" s="65"/>
      <c r="C29" s="12">
        <f>SUM(C10:C28)</f>
        <v>3914</v>
      </c>
      <c r="D29" s="13">
        <f t="shared" ref="D29:P29" si="0">SUM(D10:D28)</f>
        <v>100.00000000000001</v>
      </c>
      <c r="E29" s="12">
        <f t="shared" si="0"/>
        <v>68859</v>
      </c>
      <c r="F29" s="13">
        <f t="shared" si="0"/>
        <v>99.999999999999986</v>
      </c>
      <c r="G29" s="12">
        <f t="shared" si="0"/>
        <v>280485.04625000001</v>
      </c>
      <c r="H29" s="13">
        <f t="shared" si="0"/>
        <v>100.00000000000001</v>
      </c>
      <c r="I29" s="12">
        <f t="shared" si="0"/>
        <v>195165.14488000001</v>
      </c>
      <c r="J29" s="13">
        <f t="shared" si="0"/>
        <v>99.999999999999957</v>
      </c>
      <c r="K29" s="12">
        <f t="shared" si="0"/>
        <v>84647.771400000012</v>
      </c>
      <c r="L29" s="13">
        <f t="shared" si="0"/>
        <v>99.999999999999986</v>
      </c>
      <c r="M29" s="18" t="s">
        <v>45</v>
      </c>
      <c r="N29" s="18" t="s">
        <v>45</v>
      </c>
      <c r="O29" s="12">
        <f t="shared" si="0"/>
        <v>672.12990000000002</v>
      </c>
      <c r="P29" s="13">
        <f t="shared" si="0"/>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7" workbookViewId="0">
      <selection activeCell="D11" sqref="D11:D12"/>
    </sheetView>
  </sheetViews>
  <sheetFormatPr defaultColWidth="8.85546875" defaultRowHeight="15" x14ac:dyDescent="0.25"/>
  <cols>
    <col min="1" max="1" width="2.140625" customWidth="1"/>
    <col min="2" max="2" width="36.28515625"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62</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2" t="s">
        <v>40</v>
      </c>
      <c r="D9" s="22" t="s">
        <v>42</v>
      </c>
      <c r="E9" s="22" t="s">
        <v>37</v>
      </c>
      <c r="F9" s="22" t="s">
        <v>42</v>
      </c>
      <c r="G9" s="22" t="s">
        <v>39</v>
      </c>
      <c r="H9" s="22" t="s">
        <v>42</v>
      </c>
      <c r="I9" s="22" t="s">
        <v>47</v>
      </c>
      <c r="J9" s="22" t="s">
        <v>42</v>
      </c>
      <c r="K9" s="22" t="s">
        <v>48</v>
      </c>
      <c r="L9" s="22" t="s">
        <v>42</v>
      </c>
      <c r="M9" s="22" t="s">
        <v>49</v>
      </c>
      <c r="N9" s="22" t="s">
        <v>42</v>
      </c>
      <c r="O9" s="22" t="s">
        <v>50</v>
      </c>
      <c r="P9" s="22" t="s">
        <v>42</v>
      </c>
    </row>
    <row r="10" spans="1:16" s="4" customFormat="1" ht="12" customHeight="1" x14ac:dyDescent="0.2">
      <c r="A10" s="9" t="s">
        <v>1</v>
      </c>
      <c r="B10" s="6" t="s">
        <v>55</v>
      </c>
      <c r="C10" s="10">
        <v>27</v>
      </c>
      <c r="D10" s="11">
        <v>0.71732199787460149</v>
      </c>
      <c r="E10" s="10">
        <v>241</v>
      </c>
      <c r="F10" s="11">
        <v>0.35591393085522721</v>
      </c>
      <c r="G10" s="10">
        <v>518.51403000000005</v>
      </c>
      <c r="H10" s="11">
        <v>0.18997361020630876</v>
      </c>
      <c r="I10" s="10">
        <v>375.10230000000001</v>
      </c>
      <c r="J10" s="11">
        <v>0.20086858377098277</v>
      </c>
      <c r="K10" s="10">
        <v>143.41172000000003</v>
      </c>
      <c r="L10" s="11">
        <v>0.16754505353255761</v>
      </c>
      <c r="M10" s="19" t="s">
        <v>45</v>
      </c>
      <c r="N10" s="19" t="s">
        <v>45</v>
      </c>
      <c r="O10" s="19" t="s">
        <v>45</v>
      </c>
      <c r="P10" s="19" t="s">
        <v>45</v>
      </c>
    </row>
    <row r="11" spans="1:16" s="5" customFormat="1" ht="12" customHeight="1" x14ac:dyDescent="0.2">
      <c r="A11" s="9" t="s">
        <v>2</v>
      </c>
      <c r="B11" s="7" t="s">
        <v>20</v>
      </c>
      <c r="C11" s="10">
        <v>6</v>
      </c>
      <c r="D11" s="11">
        <v>0.1594048884165781</v>
      </c>
      <c r="E11" s="10">
        <v>24</v>
      </c>
      <c r="F11" s="11">
        <v>3.5443710956537151E-2</v>
      </c>
      <c r="G11" s="10">
        <v>547.09914000000003</v>
      </c>
      <c r="H11" s="11">
        <v>0.20044664705903278</v>
      </c>
      <c r="I11" s="10">
        <v>48.099869999999996</v>
      </c>
      <c r="J11" s="11">
        <v>2.5757647357716493E-2</v>
      </c>
      <c r="K11" s="10">
        <v>456.00819000000001</v>
      </c>
      <c r="L11" s="11">
        <v>0.53274527775578362</v>
      </c>
      <c r="M11" s="19" t="s">
        <v>45</v>
      </c>
      <c r="N11" s="19" t="s">
        <v>45</v>
      </c>
      <c r="O11" s="16">
        <v>42.991080000000004</v>
      </c>
      <c r="P11" s="17">
        <v>7.1181512054366545</v>
      </c>
    </row>
    <row r="12" spans="1:16" s="5" customFormat="1" ht="12" customHeight="1" x14ac:dyDescent="0.2">
      <c r="A12" s="9" t="s">
        <v>3</v>
      </c>
      <c r="B12" s="6" t="s">
        <v>38</v>
      </c>
      <c r="C12" s="10">
        <v>408</v>
      </c>
      <c r="D12" s="11">
        <v>10.839532412327312</v>
      </c>
      <c r="E12" s="10">
        <v>11212</v>
      </c>
      <c r="F12" s="11">
        <v>16.558120301862271</v>
      </c>
      <c r="G12" s="10">
        <v>28785.342759999967</v>
      </c>
      <c r="H12" s="11">
        <v>10.546398301205514</v>
      </c>
      <c r="I12" s="10">
        <v>17155.914820000002</v>
      </c>
      <c r="J12" s="11">
        <v>9.187051940734607</v>
      </c>
      <c r="K12" s="10">
        <v>11446.340800000009</v>
      </c>
      <c r="L12" s="11">
        <v>13.372531771377535</v>
      </c>
      <c r="M12" s="19" t="s">
        <v>45</v>
      </c>
      <c r="N12" s="19" t="s">
        <v>45</v>
      </c>
      <c r="O12" s="16">
        <v>183.08721000000003</v>
      </c>
      <c r="P12" s="17">
        <v>30.314252271902308</v>
      </c>
    </row>
    <row r="13" spans="1:16" s="5" customFormat="1" ht="12" customHeight="1" x14ac:dyDescent="0.2">
      <c r="A13" s="9" t="s">
        <v>4</v>
      </c>
      <c r="B13" s="6" t="s">
        <v>21</v>
      </c>
      <c r="C13" s="10">
        <v>30</v>
      </c>
      <c r="D13" s="11">
        <v>0.79702444208289058</v>
      </c>
      <c r="E13" s="10">
        <v>132</v>
      </c>
      <c r="F13" s="11">
        <v>0.19494041026095432</v>
      </c>
      <c r="G13" s="10">
        <v>491.99206000000004</v>
      </c>
      <c r="H13" s="11">
        <v>0.18025646833710335</v>
      </c>
      <c r="I13" s="10">
        <v>385.66321999999997</v>
      </c>
      <c r="J13" s="11">
        <v>0.20652399309190306</v>
      </c>
      <c r="K13" s="10">
        <v>106.32884</v>
      </c>
      <c r="L13" s="11">
        <v>0.1242218640837356</v>
      </c>
      <c r="M13" s="19" t="s">
        <v>45</v>
      </c>
      <c r="N13" s="19" t="s">
        <v>45</v>
      </c>
      <c r="O13" s="19" t="s">
        <v>45</v>
      </c>
      <c r="P13" s="19" t="s">
        <v>45</v>
      </c>
    </row>
    <row r="14" spans="1:16" s="5" customFormat="1" ht="12" customHeight="1" x14ac:dyDescent="0.2">
      <c r="A14" s="9" t="s">
        <v>5</v>
      </c>
      <c r="B14" s="6" t="s">
        <v>22</v>
      </c>
      <c r="C14" s="10">
        <v>14</v>
      </c>
      <c r="D14" s="11">
        <v>0.37194473963868224</v>
      </c>
      <c r="E14" s="10">
        <v>155</v>
      </c>
      <c r="F14" s="11">
        <v>0.22890729992763575</v>
      </c>
      <c r="G14" s="10">
        <v>1269.6781800000001</v>
      </c>
      <c r="H14" s="11">
        <v>0.4651857687530182</v>
      </c>
      <c r="I14" s="10">
        <v>1053.5256000000002</v>
      </c>
      <c r="J14" s="11">
        <v>0.56416661598309292</v>
      </c>
      <c r="K14" s="10">
        <v>216.15260000000001</v>
      </c>
      <c r="L14" s="11">
        <v>0.25252677353149028</v>
      </c>
      <c r="M14" s="19" t="s">
        <v>45</v>
      </c>
      <c r="N14" s="19" t="s">
        <v>45</v>
      </c>
      <c r="O14" s="19" t="s">
        <v>45</v>
      </c>
      <c r="P14" s="19" t="s">
        <v>45</v>
      </c>
    </row>
    <row r="15" spans="1:16" s="5" customFormat="1" ht="12" customHeight="1" x14ac:dyDescent="0.2">
      <c r="A15" s="9" t="s">
        <v>6</v>
      </c>
      <c r="B15" s="7" t="s">
        <v>23</v>
      </c>
      <c r="C15" s="10">
        <v>660</v>
      </c>
      <c r="D15" s="11">
        <v>17.534537725823593</v>
      </c>
      <c r="E15" s="10">
        <v>14538</v>
      </c>
      <c r="F15" s="11">
        <v>21.470027911922379</v>
      </c>
      <c r="G15" s="10">
        <v>63496.584610000042</v>
      </c>
      <c r="H15" s="11">
        <v>23.263932538396407</v>
      </c>
      <c r="I15" s="10">
        <v>32754.582880000002</v>
      </c>
      <c r="J15" s="11">
        <v>17.540192835700765</v>
      </c>
      <c r="K15" s="10">
        <v>30633.58415999998</v>
      </c>
      <c r="L15" s="11">
        <v>35.788605687047777</v>
      </c>
      <c r="M15" s="19" t="s">
        <v>45</v>
      </c>
      <c r="N15" s="19" t="s">
        <v>45</v>
      </c>
      <c r="O15" s="16">
        <v>108.41760000000001</v>
      </c>
      <c r="P15" s="17">
        <v>17.950999838351326</v>
      </c>
    </row>
    <row r="16" spans="1:16" s="5" customFormat="1" ht="12" customHeight="1" x14ac:dyDescent="0.2">
      <c r="A16" s="9" t="s">
        <v>7</v>
      </c>
      <c r="B16" s="6" t="s">
        <v>24</v>
      </c>
      <c r="C16" s="10">
        <v>713</v>
      </c>
      <c r="D16" s="11">
        <v>18.942614240170034</v>
      </c>
      <c r="E16" s="10">
        <v>12266</v>
      </c>
      <c r="F16" s="11">
        <v>18.114689941370195</v>
      </c>
      <c r="G16" s="10">
        <v>31826.648510000003</v>
      </c>
      <c r="H16" s="11">
        <v>11.660674482061626</v>
      </c>
      <c r="I16" s="10">
        <v>16740.935929999989</v>
      </c>
      <c r="J16" s="11">
        <v>8.964829304591996</v>
      </c>
      <c r="K16" s="10">
        <v>14913.160760000015</v>
      </c>
      <c r="L16" s="11">
        <v>17.422748418844982</v>
      </c>
      <c r="M16" s="19" t="s">
        <v>45</v>
      </c>
      <c r="N16" s="19" t="s">
        <v>45</v>
      </c>
      <c r="O16" s="16">
        <v>172.55179000000004</v>
      </c>
      <c r="P16" s="17">
        <v>28.569873843335696</v>
      </c>
    </row>
    <row r="17" spans="1:16" s="5" customFormat="1" ht="12" customHeight="1" x14ac:dyDescent="0.2">
      <c r="A17" s="9" t="s">
        <v>8</v>
      </c>
      <c r="B17" s="7" t="s">
        <v>25</v>
      </c>
      <c r="C17" s="10">
        <v>221</v>
      </c>
      <c r="D17" s="11">
        <v>5.8714133900106269</v>
      </c>
      <c r="E17" s="10">
        <v>3218</v>
      </c>
      <c r="F17" s="11">
        <v>4.7524109107556898</v>
      </c>
      <c r="G17" s="10">
        <v>13426.620469999996</v>
      </c>
      <c r="H17" s="11">
        <v>4.9192565986224617</v>
      </c>
      <c r="I17" s="10">
        <v>11046.505580000005</v>
      </c>
      <c r="J17" s="11">
        <v>5.9154420846602624</v>
      </c>
      <c r="K17" s="10">
        <v>2328.8082300000001</v>
      </c>
      <c r="L17" s="11">
        <v>2.7207002298167167</v>
      </c>
      <c r="M17" s="19" t="s">
        <v>45</v>
      </c>
      <c r="N17" s="19" t="s">
        <v>45</v>
      </c>
      <c r="O17" s="16">
        <v>51.306659999999994</v>
      </c>
      <c r="P17" s="17">
        <v>8.4949846276466765</v>
      </c>
    </row>
    <row r="18" spans="1:16" s="5" customFormat="1" ht="12" customHeight="1" x14ac:dyDescent="0.2">
      <c r="A18" s="9" t="s">
        <v>9</v>
      </c>
      <c r="B18" s="7" t="s">
        <v>26</v>
      </c>
      <c r="C18" s="10">
        <v>406</v>
      </c>
      <c r="D18" s="11">
        <v>10.786397449521786</v>
      </c>
      <c r="E18" s="10">
        <v>10210</v>
      </c>
      <c r="F18" s="11">
        <v>15.078345369426845</v>
      </c>
      <c r="G18" s="10">
        <v>11855.071710000002</v>
      </c>
      <c r="H18" s="11">
        <v>4.3434712306692616</v>
      </c>
      <c r="I18" s="10">
        <v>4050.0653299999999</v>
      </c>
      <c r="J18" s="11">
        <v>2.1688240435130837</v>
      </c>
      <c r="K18" s="10">
        <v>7796.694660000001</v>
      </c>
      <c r="L18" s="11">
        <v>9.1087229424952572</v>
      </c>
      <c r="M18" s="19" t="s">
        <v>45</v>
      </c>
      <c r="N18" s="19" t="s">
        <v>45</v>
      </c>
      <c r="O18" s="16">
        <v>8.3117999999999999</v>
      </c>
      <c r="P18" s="17">
        <v>1.3762075572269499</v>
      </c>
    </row>
    <row r="19" spans="1:16" s="5" customFormat="1" ht="12" customHeight="1" x14ac:dyDescent="0.2">
      <c r="A19" s="9" t="s">
        <v>10</v>
      </c>
      <c r="B19" s="6" t="s">
        <v>27</v>
      </c>
      <c r="C19" s="10">
        <v>114</v>
      </c>
      <c r="D19" s="11">
        <v>3.0286928799149839</v>
      </c>
      <c r="E19" s="10">
        <v>1021</v>
      </c>
      <c r="F19" s="11">
        <v>1.5078345369426844</v>
      </c>
      <c r="G19" s="10">
        <v>6490.4555999999993</v>
      </c>
      <c r="H19" s="11">
        <v>2.3779786290753857</v>
      </c>
      <c r="I19" s="10">
        <v>3173.6823800000002</v>
      </c>
      <c r="J19" s="11">
        <v>1.6995179315336693</v>
      </c>
      <c r="K19" s="10">
        <v>3283.7828200000008</v>
      </c>
      <c r="L19" s="11">
        <v>3.8363780056901415</v>
      </c>
      <c r="M19" s="19" t="s">
        <v>45</v>
      </c>
      <c r="N19" s="19" t="s">
        <v>45</v>
      </c>
      <c r="O19" s="16">
        <v>32.990400000000001</v>
      </c>
      <c r="P19" s="17">
        <v>5.4623111475179824</v>
      </c>
    </row>
    <row r="20" spans="1:16" s="5" customFormat="1" ht="12" customHeight="1" x14ac:dyDescent="0.2">
      <c r="A20" s="9" t="s">
        <v>11</v>
      </c>
      <c r="B20" s="6" t="s">
        <v>28</v>
      </c>
      <c r="C20" s="10">
        <v>48</v>
      </c>
      <c r="D20" s="11">
        <v>1.2752391073326248</v>
      </c>
      <c r="E20" s="10">
        <v>1310</v>
      </c>
      <c r="F20" s="11">
        <v>1.9346358897109859</v>
      </c>
      <c r="G20" s="10">
        <v>58695.270269999994</v>
      </c>
      <c r="H20" s="11">
        <v>21.504822917186868</v>
      </c>
      <c r="I20" s="10">
        <v>57058.622230000001</v>
      </c>
      <c r="J20" s="11">
        <v>30.55509027607566</v>
      </c>
      <c r="K20" s="10">
        <v>1636.6480399999998</v>
      </c>
      <c r="L20" s="11">
        <v>1.9120632782017772</v>
      </c>
      <c r="M20" s="19" t="s">
        <v>45</v>
      </c>
      <c r="N20" s="19" t="s">
        <v>45</v>
      </c>
      <c r="O20" s="19" t="s">
        <v>45</v>
      </c>
      <c r="P20" s="19" t="s">
        <v>45</v>
      </c>
    </row>
    <row r="21" spans="1:16" s="5" customFormat="1" ht="12" customHeight="1" x14ac:dyDescent="0.2">
      <c r="A21" s="9" t="s">
        <v>12</v>
      </c>
      <c r="B21" s="6" t="s">
        <v>29</v>
      </c>
      <c r="C21" s="10">
        <v>85</v>
      </c>
      <c r="D21" s="11">
        <v>2.2582359192348562</v>
      </c>
      <c r="E21" s="10">
        <v>902</v>
      </c>
      <c r="F21" s="11">
        <v>1.3320928034498545</v>
      </c>
      <c r="G21" s="10">
        <v>11055.775380000001</v>
      </c>
      <c r="H21" s="11">
        <v>4.0506243631799599</v>
      </c>
      <c r="I21" s="10">
        <v>8687.9166100000039</v>
      </c>
      <c r="J21" s="11">
        <v>4.6524095036769921</v>
      </c>
      <c r="K21" s="10">
        <v>2367.8587700000007</v>
      </c>
      <c r="L21" s="11">
        <v>2.7663221972178147</v>
      </c>
      <c r="M21" s="19" t="s">
        <v>45</v>
      </c>
      <c r="N21" s="19" t="s">
        <v>45</v>
      </c>
      <c r="O21" s="19" t="s">
        <v>45</v>
      </c>
      <c r="P21" s="19" t="s">
        <v>45</v>
      </c>
    </row>
    <row r="22" spans="1:16" s="5" customFormat="1" ht="12" customHeight="1" x14ac:dyDescent="0.2">
      <c r="A22" s="9" t="s">
        <v>13</v>
      </c>
      <c r="B22" s="6" t="s">
        <v>30</v>
      </c>
      <c r="C22" s="10">
        <v>482</v>
      </c>
      <c r="D22" s="11">
        <v>12.805526036131775</v>
      </c>
      <c r="E22" s="10">
        <v>8056</v>
      </c>
      <c r="F22" s="11">
        <v>11.897272311077636</v>
      </c>
      <c r="G22" s="10">
        <v>20461.260330000001</v>
      </c>
      <c r="H22" s="11">
        <v>7.4966139185495679</v>
      </c>
      <c r="I22" s="10">
        <v>15329.961710000001</v>
      </c>
      <c r="J22" s="11">
        <v>8.2092477117604812</v>
      </c>
      <c r="K22" s="10">
        <v>5126.9910300000029</v>
      </c>
      <c r="L22" s="11">
        <v>5.9897614126815633</v>
      </c>
      <c r="M22" s="19" t="s">
        <v>45</v>
      </c>
      <c r="N22" s="19" t="s">
        <v>45</v>
      </c>
      <c r="O22" s="16">
        <v>4.3075900000000003</v>
      </c>
      <c r="P22" s="17">
        <v>0.71321950858240535</v>
      </c>
    </row>
    <row r="23" spans="1:16" s="5" customFormat="1" ht="12" customHeight="1" x14ac:dyDescent="0.2">
      <c r="A23" s="9" t="s">
        <v>14</v>
      </c>
      <c r="B23" s="6" t="s">
        <v>31</v>
      </c>
      <c r="C23" s="10">
        <v>117</v>
      </c>
      <c r="D23" s="11">
        <v>3.1083953241232734</v>
      </c>
      <c r="E23" s="10">
        <v>1993</v>
      </c>
      <c r="F23" s="11">
        <v>2.9433048306824392</v>
      </c>
      <c r="G23" s="10">
        <v>3900.5525700000003</v>
      </c>
      <c r="H23" s="11">
        <v>1.4290877597321636</v>
      </c>
      <c r="I23" s="10">
        <v>1250.6798499999998</v>
      </c>
      <c r="J23" s="11">
        <v>0.66974340125455134</v>
      </c>
      <c r="K23" s="10">
        <v>2649.8727300000014</v>
      </c>
      <c r="L23" s="11">
        <v>3.0957934846769475</v>
      </c>
      <c r="M23" s="19" t="s">
        <v>45</v>
      </c>
      <c r="N23" s="19" t="s">
        <v>45</v>
      </c>
      <c r="O23" s="19" t="s">
        <v>45</v>
      </c>
      <c r="P23" s="19" t="s">
        <v>45</v>
      </c>
    </row>
    <row r="24" spans="1:16" s="5" customFormat="1" ht="12" customHeight="1" x14ac:dyDescent="0.2">
      <c r="A24" s="9" t="s">
        <v>15</v>
      </c>
      <c r="B24" s="6" t="s">
        <v>32</v>
      </c>
      <c r="C24" s="10">
        <v>6</v>
      </c>
      <c r="D24" s="11">
        <v>0.1594048884165781</v>
      </c>
      <c r="E24" s="10">
        <v>83</v>
      </c>
      <c r="F24" s="11">
        <v>0.12257616705802432</v>
      </c>
      <c r="G24" s="10">
        <v>5094.5520299999989</v>
      </c>
      <c r="H24" s="11">
        <v>1.866546294847564</v>
      </c>
      <c r="I24" s="10">
        <v>5091.2910599999996</v>
      </c>
      <c r="J24" s="11">
        <v>2.7264040364137077</v>
      </c>
      <c r="K24" s="10">
        <v>3.2609700000000004</v>
      </c>
      <c r="L24" s="11">
        <v>3.8097262428626075E-3</v>
      </c>
      <c r="M24" s="19" t="s">
        <v>45</v>
      </c>
      <c r="N24" s="19" t="s">
        <v>45</v>
      </c>
      <c r="O24" s="19" t="s">
        <v>45</v>
      </c>
      <c r="P24" s="19" t="s">
        <v>45</v>
      </c>
    </row>
    <row r="25" spans="1:16" s="5" customFormat="1" ht="12" customHeight="1" x14ac:dyDescent="0.2">
      <c r="A25" s="9" t="s">
        <v>16</v>
      </c>
      <c r="B25" s="7" t="s">
        <v>33</v>
      </c>
      <c r="C25" s="10">
        <v>48</v>
      </c>
      <c r="D25" s="11">
        <v>1.2752391073326248</v>
      </c>
      <c r="E25" s="10">
        <v>241</v>
      </c>
      <c r="F25" s="11">
        <v>0.35591393085522721</v>
      </c>
      <c r="G25" s="10">
        <v>932.89435000000014</v>
      </c>
      <c r="H25" s="11">
        <v>0.34179462339826711</v>
      </c>
      <c r="I25" s="10">
        <v>263.75612000000001</v>
      </c>
      <c r="J25" s="11">
        <v>0.14124231785656707</v>
      </c>
      <c r="K25" s="10">
        <v>669.13823000000014</v>
      </c>
      <c r="L25" s="11">
        <v>0.78174085469465693</v>
      </c>
      <c r="M25" s="19" t="s">
        <v>45</v>
      </c>
      <c r="N25" s="19" t="s">
        <v>45</v>
      </c>
      <c r="O25" s="19" t="s">
        <v>45</v>
      </c>
      <c r="P25" s="19" t="s">
        <v>45</v>
      </c>
    </row>
    <row r="26" spans="1:16" s="5" customFormat="1" ht="12" customHeight="1" x14ac:dyDescent="0.2">
      <c r="A26" s="9" t="s">
        <v>17</v>
      </c>
      <c r="B26" s="6" t="s">
        <v>34</v>
      </c>
      <c r="C26" s="10">
        <v>24</v>
      </c>
      <c r="D26" s="11">
        <v>0.6376195536663124</v>
      </c>
      <c r="E26" s="10">
        <v>126</v>
      </c>
      <c r="F26" s="11">
        <v>0.18607948252182005</v>
      </c>
      <c r="G26" s="10">
        <v>292.62074000000001</v>
      </c>
      <c r="H26" s="11">
        <v>0.10721063497364114</v>
      </c>
      <c r="I26" s="10">
        <v>44.07157999999999</v>
      </c>
      <c r="J26" s="11">
        <v>2.3600484079008756E-2</v>
      </c>
      <c r="K26" s="10">
        <v>248.54916</v>
      </c>
      <c r="L26" s="11">
        <v>0.29037502874710802</v>
      </c>
      <c r="M26" s="19" t="s">
        <v>45</v>
      </c>
      <c r="N26" s="19" t="s">
        <v>45</v>
      </c>
      <c r="O26" s="19" t="s">
        <v>45</v>
      </c>
      <c r="P26" s="19" t="s">
        <v>45</v>
      </c>
    </row>
    <row r="27" spans="1:16" s="5" customFormat="1" ht="12" customHeight="1" x14ac:dyDescent="0.2">
      <c r="A27" s="9" t="s">
        <v>18</v>
      </c>
      <c r="B27" s="6" t="s">
        <v>35</v>
      </c>
      <c r="C27" s="10">
        <v>139</v>
      </c>
      <c r="D27" s="11">
        <v>3.6928799149840597</v>
      </c>
      <c r="E27" s="10">
        <v>618</v>
      </c>
      <c r="F27" s="11">
        <v>0.91267555713083148</v>
      </c>
      <c r="G27" s="10">
        <v>10989.514509999997</v>
      </c>
      <c r="H27" s="11">
        <v>4.0263476494152215</v>
      </c>
      <c r="I27" s="10">
        <v>10243.694629999998</v>
      </c>
      <c r="J27" s="11">
        <v>5.4855340340768928</v>
      </c>
      <c r="K27" s="10">
        <v>745.81985999999972</v>
      </c>
      <c r="L27" s="11">
        <v>0.87132647435889143</v>
      </c>
      <c r="M27" s="19" t="s">
        <v>45</v>
      </c>
      <c r="N27" s="19" t="s">
        <v>45</v>
      </c>
      <c r="O27" s="19" t="s">
        <v>45</v>
      </c>
      <c r="P27" s="19" t="s">
        <v>45</v>
      </c>
    </row>
    <row r="28" spans="1:16" s="5" customFormat="1" ht="12" customHeight="1" x14ac:dyDescent="0.2">
      <c r="A28" s="9" t="s">
        <v>19</v>
      </c>
      <c r="B28" s="7" t="s">
        <v>36</v>
      </c>
      <c r="C28" s="10">
        <v>216</v>
      </c>
      <c r="D28" s="11">
        <v>5.7385759829968119</v>
      </c>
      <c r="E28" s="10">
        <v>1367</v>
      </c>
      <c r="F28" s="11">
        <v>2.0188147032327617</v>
      </c>
      <c r="G28" s="10">
        <v>2809.5834399999999</v>
      </c>
      <c r="H28" s="11">
        <v>1.0293775643306313</v>
      </c>
      <c r="I28" s="10">
        <v>1986.0809700000002</v>
      </c>
      <c r="J28" s="11">
        <v>1.0635532538680774</v>
      </c>
      <c r="K28" s="10">
        <v>823.50247000000024</v>
      </c>
      <c r="L28" s="11">
        <v>0.96208151900237582</v>
      </c>
      <c r="M28" s="19" t="s">
        <v>45</v>
      </c>
      <c r="N28" s="19" t="s">
        <v>45</v>
      </c>
      <c r="O28" s="19" t="s">
        <v>45</v>
      </c>
      <c r="P28" s="19" t="s">
        <v>45</v>
      </c>
    </row>
    <row r="29" spans="1:16" s="5" customFormat="1" ht="12" customHeight="1" x14ac:dyDescent="0.2">
      <c r="A29" s="64" t="s">
        <v>43</v>
      </c>
      <c r="B29" s="65"/>
      <c r="C29" s="12">
        <f>SUM(C10:C28)</f>
        <v>3764</v>
      </c>
      <c r="D29" s="13">
        <f t="shared" ref="D29:P29" si="0">SUM(D10:D28)</f>
        <v>100.00000000000001</v>
      </c>
      <c r="E29" s="12">
        <f t="shared" si="0"/>
        <v>67713</v>
      </c>
      <c r="F29" s="13">
        <f t="shared" si="0"/>
        <v>99.999999999999986</v>
      </c>
      <c r="G29" s="12">
        <f t="shared" si="0"/>
        <v>272940.03068999999</v>
      </c>
      <c r="H29" s="13">
        <f t="shared" si="0"/>
        <v>100.00000000000001</v>
      </c>
      <c r="I29" s="12">
        <f t="shared" si="0"/>
        <v>186740.15266999998</v>
      </c>
      <c r="J29" s="13">
        <f t="shared" si="0"/>
        <v>100.00000000000003</v>
      </c>
      <c r="K29" s="12">
        <f t="shared" si="0"/>
        <v>85595.914040000032</v>
      </c>
      <c r="L29" s="13">
        <f t="shared" si="0"/>
        <v>99.999999999999972</v>
      </c>
      <c r="M29" s="18" t="s">
        <v>45</v>
      </c>
      <c r="N29" s="18" t="s">
        <v>45</v>
      </c>
      <c r="O29" s="12">
        <f t="shared" si="0"/>
        <v>603.96413000000007</v>
      </c>
      <c r="P29" s="13">
        <f t="shared" si="0"/>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7" workbookViewId="0">
      <selection activeCell="H39" sqref="H39"/>
    </sheetView>
  </sheetViews>
  <sheetFormatPr defaultColWidth="8.85546875" defaultRowHeight="15" x14ac:dyDescent="0.25"/>
  <cols>
    <col min="1" max="1" width="2.140625" customWidth="1"/>
    <col min="2" max="2" width="36" customWidth="1"/>
    <col min="3" max="3" width="6" customWidth="1"/>
    <col min="4" max="4" width="5.140625" customWidth="1"/>
    <col min="5" max="5" width="6.140625"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63</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3" t="s">
        <v>40</v>
      </c>
      <c r="D9" s="23" t="s">
        <v>42</v>
      </c>
      <c r="E9" s="23" t="s">
        <v>37</v>
      </c>
      <c r="F9" s="23" t="s">
        <v>42</v>
      </c>
      <c r="G9" s="23" t="s">
        <v>39</v>
      </c>
      <c r="H9" s="23" t="s">
        <v>42</v>
      </c>
      <c r="I9" s="23" t="s">
        <v>47</v>
      </c>
      <c r="J9" s="23" t="s">
        <v>42</v>
      </c>
      <c r="K9" s="23" t="s">
        <v>48</v>
      </c>
      <c r="L9" s="23" t="s">
        <v>42</v>
      </c>
      <c r="M9" s="23" t="s">
        <v>49</v>
      </c>
      <c r="N9" s="23" t="s">
        <v>42</v>
      </c>
      <c r="O9" s="23" t="s">
        <v>50</v>
      </c>
      <c r="P9" s="23" t="s">
        <v>42</v>
      </c>
    </row>
    <row r="10" spans="1:16" s="4" customFormat="1" ht="12" customHeight="1" x14ac:dyDescent="0.2">
      <c r="A10" s="9" t="s">
        <v>1</v>
      </c>
      <c r="B10" s="6" t="s">
        <v>55</v>
      </c>
      <c r="C10" s="10">
        <v>25</v>
      </c>
      <c r="D10" s="11">
        <v>0.65841453779299453</v>
      </c>
      <c r="E10" s="10">
        <v>184</v>
      </c>
      <c r="F10" s="11">
        <v>0.27728800277288002</v>
      </c>
      <c r="G10" s="10">
        <v>622.38197000000014</v>
      </c>
      <c r="H10" s="11">
        <v>0.23314004991183782</v>
      </c>
      <c r="I10" s="10">
        <v>488.62873999999999</v>
      </c>
      <c r="J10" s="11">
        <v>0.26890775759650892</v>
      </c>
      <c r="K10" s="10">
        <v>133.75322</v>
      </c>
      <c r="L10" s="11">
        <v>0.15805969406219533</v>
      </c>
      <c r="M10" s="19" t="s">
        <v>45</v>
      </c>
      <c r="N10" s="19" t="s">
        <v>45</v>
      </c>
      <c r="O10" s="19" t="s">
        <v>45</v>
      </c>
      <c r="P10" s="19" t="s">
        <v>45</v>
      </c>
    </row>
    <row r="11" spans="1:16" s="5" customFormat="1" ht="12" customHeight="1" x14ac:dyDescent="0.2">
      <c r="A11" s="9" t="s">
        <v>2</v>
      </c>
      <c r="B11" s="7" t="s">
        <v>20</v>
      </c>
      <c r="C11" s="10">
        <v>7</v>
      </c>
      <c r="D11" s="11">
        <v>0.18435607058203846</v>
      </c>
      <c r="E11" s="10">
        <v>27</v>
      </c>
      <c r="F11" s="11">
        <v>4.0689000406890004E-2</v>
      </c>
      <c r="G11" s="10">
        <v>313.01486999999997</v>
      </c>
      <c r="H11" s="11">
        <v>0.11725323986321037</v>
      </c>
      <c r="I11" s="10">
        <v>69.026330000000002</v>
      </c>
      <c r="J11" s="11">
        <v>3.7987359514335226E-2</v>
      </c>
      <c r="K11" s="10">
        <v>223.18640000000002</v>
      </c>
      <c r="L11" s="11">
        <v>0.26374523247248</v>
      </c>
      <c r="M11" s="19" t="s">
        <v>45</v>
      </c>
      <c r="N11" s="19" t="s">
        <v>45</v>
      </c>
      <c r="O11" s="16">
        <v>20.802139999999998</v>
      </c>
      <c r="P11" s="17">
        <v>3.3250526195386487</v>
      </c>
    </row>
    <row r="12" spans="1:16" s="5" customFormat="1" ht="12" customHeight="1" x14ac:dyDescent="0.2">
      <c r="A12" s="9" t="s">
        <v>3</v>
      </c>
      <c r="B12" s="6" t="s">
        <v>38</v>
      </c>
      <c r="C12" s="10">
        <v>413</v>
      </c>
      <c r="D12" s="11">
        <v>10.877008164340268</v>
      </c>
      <c r="E12" s="10">
        <v>10401</v>
      </c>
      <c r="F12" s="11">
        <v>15.674307156743073</v>
      </c>
      <c r="G12" s="10">
        <v>27164.023729999972</v>
      </c>
      <c r="H12" s="11">
        <v>10.175458405741637</v>
      </c>
      <c r="I12" s="10">
        <v>15746.146209999995</v>
      </c>
      <c r="J12" s="11">
        <v>8.6655993016658552</v>
      </c>
      <c r="K12" s="10">
        <v>11239.580609999997</v>
      </c>
      <c r="L12" s="11">
        <v>13.282107695081901</v>
      </c>
      <c r="M12" s="19" t="s">
        <v>45</v>
      </c>
      <c r="N12" s="19" t="s">
        <v>45</v>
      </c>
      <c r="O12" s="16">
        <v>178.29688000000002</v>
      </c>
      <c r="P12" s="17">
        <v>28.499303816798093</v>
      </c>
    </row>
    <row r="13" spans="1:16" s="5" customFormat="1" ht="12" customHeight="1" x14ac:dyDescent="0.2">
      <c r="A13" s="9" t="s">
        <v>4</v>
      </c>
      <c r="B13" s="6" t="s">
        <v>21</v>
      </c>
      <c r="C13" s="10">
        <v>31</v>
      </c>
      <c r="D13" s="11">
        <v>0.81643402686331323</v>
      </c>
      <c r="E13" s="10">
        <v>142</v>
      </c>
      <c r="F13" s="11">
        <v>0.21399400213994005</v>
      </c>
      <c r="G13" s="10">
        <v>594.55223000000001</v>
      </c>
      <c r="H13" s="11">
        <v>0.22271521872234576</v>
      </c>
      <c r="I13" s="10">
        <v>445.44262999999995</v>
      </c>
      <c r="J13" s="11">
        <v>0.24514108353755737</v>
      </c>
      <c r="K13" s="10">
        <v>149.1096</v>
      </c>
      <c r="L13" s="11">
        <v>0.17620673175372017</v>
      </c>
      <c r="M13" s="19" t="s">
        <v>45</v>
      </c>
      <c r="N13" s="19" t="s">
        <v>45</v>
      </c>
      <c r="O13" s="19" t="s">
        <v>45</v>
      </c>
      <c r="P13" s="19" t="s">
        <v>45</v>
      </c>
    </row>
    <row r="14" spans="1:16" s="5" customFormat="1" ht="12" customHeight="1" x14ac:dyDescent="0.2">
      <c r="A14" s="9" t="s">
        <v>5</v>
      </c>
      <c r="B14" s="6" t="s">
        <v>22</v>
      </c>
      <c r="C14" s="10">
        <v>13</v>
      </c>
      <c r="D14" s="11">
        <v>0.34237555965235711</v>
      </c>
      <c r="E14" s="10">
        <v>147</v>
      </c>
      <c r="F14" s="11">
        <v>0.22152900221529001</v>
      </c>
      <c r="G14" s="10">
        <v>1308.6353900000001</v>
      </c>
      <c r="H14" s="11">
        <v>0.49020591027242849</v>
      </c>
      <c r="I14" s="10">
        <v>1066.8737100000001</v>
      </c>
      <c r="J14" s="11">
        <v>0.587134144002189</v>
      </c>
      <c r="K14" s="10">
        <v>241.76167999999996</v>
      </c>
      <c r="L14" s="11">
        <v>0.28569612886151347</v>
      </c>
      <c r="M14" s="19" t="s">
        <v>45</v>
      </c>
      <c r="N14" s="19" t="s">
        <v>45</v>
      </c>
      <c r="O14" s="19" t="s">
        <v>45</v>
      </c>
      <c r="P14" s="19" t="s">
        <v>45</v>
      </c>
    </row>
    <row r="15" spans="1:16" s="5" customFormat="1" ht="12" customHeight="1" x14ac:dyDescent="0.2">
      <c r="A15" s="9" t="s">
        <v>6</v>
      </c>
      <c r="B15" s="7" t="s">
        <v>23</v>
      </c>
      <c r="C15" s="10">
        <v>657</v>
      </c>
      <c r="D15" s="11">
        <v>17.303134053199894</v>
      </c>
      <c r="E15" s="10">
        <v>14691</v>
      </c>
      <c r="F15" s="11">
        <v>22.139337221393372</v>
      </c>
      <c r="G15" s="10">
        <v>62735.41113999996</v>
      </c>
      <c r="H15" s="11">
        <v>23.500258023893675</v>
      </c>
      <c r="I15" s="10">
        <v>32003.783999999989</v>
      </c>
      <c r="J15" s="11">
        <v>17.612688500563898</v>
      </c>
      <c r="K15" s="10">
        <v>30557.420529999989</v>
      </c>
      <c r="L15" s="11">
        <v>36.110506650244716</v>
      </c>
      <c r="M15" s="19" t="s">
        <v>45</v>
      </c>
      <c r="N15" s="19" t="s">
        <v>45</v>
      </c>
      <c r="O15" s="16">
        <v>174.20664000000005</v>
      </c>
      <c r="P15" s="17">
        <v>27.845512272921276</v>
      </c>
    </row>
    <row r="16" spans="1:16" s="5" customFormat="1" ht="12" customHeight="1" x14ac:dyDescent="0.2">
      <c r="A16" s="9" t="s">
        <v>7</v>
      </c>
      <c r="B16" s="6" t="s">
        <v>24</v>
      </c>
      <c r="C16" s="10">
        <v>744</v>
      </c>
      <c r="D16" s="11">
        <v>19.594416644719516</v>
      </c>
      <c r="E16" s="10">
        <v>12205</v>
      </c>
      <c r="F16" s="11">
        <v>18.392935183929353</v>
      </c>
      <c r="G16" s="10">
        <v>32858.75693000001</v>
      </c>
      <c r="H16" s="11">
        <v>12.308666703023462</v>
      </c>
      <c r="I16" s="10">
        <v>18294.318529999993</v>
      </c>
      <c r="J16" s="11">
        <v>10.067938641223929</v>
      </c>
      <c r="K16" s="10">
        <v>14438.080749999994</v>
      </c>
      <c r="L16" s="11">
        <v>17.06185934207992</v>
      </c>
      <c r="M16" s="19" t="s">
        <v>45</v>
      </c>
      <c r="N16" s="19" t="s">
        <v>45</v>
      </c>
      <c r="O16" s="16">
        <v>126.35770000000001</v>
      </c>
      <c r="P16" s="17">
        <v>20.197249003414015</v>
      </c>
    </row>
    <row r="17" spans="1:16" s="5" customFormat="1" ht="12" customHeight="1" x14ac:dyDescent="0.2">
      <c r="A17" s="9" t="s">
        <v>8</v>
      </c>
      <c r="B17" s="7" t="s">
        <v>25</v>
      </c>
      <c r="C17" s="10">
        <v>217</v>
      </c>
      <c r="D17" s="11">
        <v>5.7150381880431924</v>
      </c>
      <c r="E17" s="10">
        <v>3193</v>
      </c>
      <c r="F17" s="11">
        <v>4.8118510481185099</v>
      </c>
      <c r="G17" s="10">
        <v>13256.270499999997</v>
      </c>
      <c r="H17" s="11">
        <v>4.9657087045995594</v>
      </c>
      <c r="I17" s="10">
        <v>11060.914680000005</v>
      </c>
      <c r="J17" s="11">
        <v>6.0871690919472083</v>
      </c>
      <c r="K17" s="10">
        <v>2157.9769499999979</v>
      </c>
      <c r="L17" s="11">
        <v>2.5501380565661829</v>
      </c>
      <c r="M17" s="19" t="s">
        <v>45</v>
      </c>
      <c r="N17" s="19" t="s">
        <v>45</v>
      </c>
      <c r="O17" s="16">
        <v>37.37885</v>
      </c>
      <c r="P17" s="17">
        <v>5.9747046749921999</v>
      </c>
    </row>
    <row r="18" spans="1:16" s="5" customFormat="1" ht="12" customHeight="1" x14ac:dyDescent="0.2">
      <c r="A18" s="9" t="s">
        <v>9</v>
      </c>
      <c r="B18" s="7" t="s">
        <v>26</v>
      </c>
      <c r="C18" s="10">
        <v>390</v>
      </c>
      <c r="D18" s="11">
        <v>10.271266789570713</v>
      </c>
      <c r="E18" s="10">
        <v>9668</v>
      </c>
      <c r="F18" s="11">
        <v>14.569676145696761</v>
      </c>
      <c r="G18" s="10">
        <v>11245.250720000013</v>
      </c>
      <c r="H18" s="11">
        <v>4.2123943823949981</v>
      </c>
      <c r="I18" s="10">
        <v>3775.9514399999994</v>
      </c>
      <c r="J18" s="11">
        <v>2.0780247893803967</v>
      </c>
      <c r="K18" s="10">
        <v>7463.7374800000089</v>
      </c>
      <c r="L18" s="11">
        <v>8.820094668743991</v>
      </c>
      <c r="M18" s="19" t="s">
        <v>45</v>
      </c>
      <c r="N18" s="19" t="s">
        <v>45</v>
      </c>
      <c r="O18" s="16">
        <v>5.5617999999999999</v>
      </c>
      <c r="P18" s="17">
        <v>0.88900842217916332</v>
      </c>
    </row>
    <row r="19" spans="1:16" s="5" customFormat="1" ht="12" customHeight="1" x14ac:dyDescent="0.2">
      <c r="A19" s="9" t="s">
        <v>10</v>
      </c>
      <c r="B19" s="6" t="s">
        <v>27</v>
      </c>
      <c r="C19" s="10">
        <v>114</v>
      </c>
      <c r="D19" s="11">
        <v>3.0023702923360549</v>
      </c>
      <c r="E19" s="10">
        <v>1076</v>
      </c>
      <c r="F19" s="11">
        <v>1.6215320162153202</v>
      </c>
      <c r="G19" s="10">
        <v>6481.4039700000021</v>
      </c>
      <c r="H19" s="11">
        <v>2.4278898134928037</v>
      </c>
      <c r="I19" s="10">
        <v>3074.5381099999991</v>
      </c>
      <c r="J19" s="11">
        <v>1.692014982182809</v>
      </c>
      <c r="K19" s="10">
        <v>3336.5439499999993</v>
      </c>
      <c r="L19" s="11">
        <v>3.9428816439863552</v>
      </c>
      <c r="M19" s="19" t="s">
        <v>45</v>
      </c>
      <c r="N19" s="19" t="s">
        <v>45</v>
      </c>
      <c r="O19" s="16">
        <v>70.321880000000007</v>
      </c>
      <c r="P19" s="17">
        <v>11.240379658289127</v>
      </c>
    </row>
    <row r="20" spans="1:16" s="5" customFormat="1" ht="12" customHeight="1" x14ac:dyDescent="0.2">
      <c r="A20" s="9" t="s">
        <v>11</v>
      </c>
      <c r="B20" s="6" t="s">
        <v>28</v>
      </c>
      <c r="C20" s="10">
        <v>52</v>
      </c>
      <c r="D20" s="11">
        <v>1.3695022386094284</v>
      </c>
      <c r="E20" s="10">
        <v>924</v>
      </c>
      <c r="F20" s="11">
        <v>1.3924680139246801</v>
      </c>
      <c r="G20" s="10">
        <v>58699.682320000007</v>
      </c>
      <c r="H20" s="11">
        <v>21.988501475860271</v>
      </c>
      <c r="I20" s="10">
        <v>56743.9</v>
      </c>
      <c r="J20" s="11">
        <v>31.227952138632993</v>
      </c>
      <c r="K20" s="10">
        <v>1955.7823199999998</v>
      </c>
      <c r="L20" s="11">
        <v>2.3111993502021901</v>
      </c>
      <c r="M20" s="19" t="s">
        <v>45</v>
      </c>
      <c r="N20" s="19" t="s">
        <v>45</v>
      </c>
      <c r="O20" s="19" t="s">
        <v>45</v>
      </c>
      <c r="P20" s="19" t="s">
        <v>45</v>
      </c>
    </row>
    <row r="21" spans="1:16" s="5" customFormat="1" ht="12" customHeight="1" x14ac:dyDescent="0.2">
      <c r="A21" s="9" t="s">
        <v>12</v>
      </c>
      <c r="B21" s="6" t="s">
        <v>29</v>
      </c>
      <c r="C21" s="10">
        <v>88</v>
      </c>
      <c r="D21" s="11">
        <v>2.3176191730313405</v>
      </c>
      <c r="E21" s="10">
        <v>886</v>
      </c>
      <c r="F21" s="11">
        <v>1.3352020133520202</v>
      </c>
      <c r="G21" s="10">
        <v>11112.977500000005</v>
      </c>
      <c r="H21" s="11">
        <v>4.1628457344597098</v>
      </c>
      <c r="I21" s="10">
        <v>8682.9913400000023</v>
      </c>
      <c r="J21" s="11">
        <v>4.7785231185322967</v>
      </c>
      <c r="K21" s="10">
        <v>2429.9861400000004</v>
      </c>
      <c r="L21" s="11">
        <v>2.8715784626626184</v>
      </c>
      <c r="M21" s="19" t="s">
        <v>45</v>
      </c>
      <c r="N21" s="19" t="s">
        <v>45</v>
      </c>
      <c r="O21" s="19" t="s">
        <v>45</v>
      </c>
      <c r="P21" s="19" t="s">
        <v>45</v>
      </c>
    </row>
    <row r="22" spans="1:16" s="5" customFormat="1" ht="12" customHeight="1" x14ac:dyDescent="0.2">
      <c r="A22" s="9" t="s">
        <v>13</v>
      </c>
      <c r="B22" s="6" t="s">
        <v>30</v>
      </c>
      <c r="C22" s="10">
        <v>474</v>
      </c>
      <c r="D22" s="11">
        <v>12.483539636555175</v>
      </c>
      <c r="E22" s="10">
        <v>8090</v>
      </c>
      <c r="F22" s="11">
        <v>12.191630121916301</v>
      </c>
      <c r="G22" s="10">
        <v>16728.523029999997</v>
      </c>
      <c r="H22" s="11">
        <v>6.2663908695258748</v>
      </c>
      <c r="I22" s="10">
        <v>11494.862910000002</v>
      </c>
      <c r="J22" s="11">
        <v>6.3259844457928969</v>
      </c>
      <c r="K22" s="10">
        <v>5228.144479999999</v>
      </c>
      <c r="L22" s="11">
        <v>6.1782356867502344</v>
      </c>
      <c r="M22" s="19" t="s">
        <v>45</v>
      </c>
      <c r="N22" s="19" t="s">
        <v>45</v>
      </c>
      <c r="O22" s="16">
        <v>5.5156599999999996</v>
      </c>
      <c r="P22" s="17">
        <v>0.88163331904720121</v>
      </c>
    </row>
    <row r="23" spans="1:16" s="5" customFormat="1" ht="12" customHeight="1" x14ac:dyDescent="0.2">
      <c r="A23" s="9" t="s">
        <v>14</v>
      </c>
      <c r="B23" s="6" t="s">
        <v>31</v>
      </c>
      <c r="C23" s="10">
        <v>127</v>
      </c>
      <c r="D23" s="11">
        <v>3.3447458519884119</v>
      </c>
      <c r="E23" s="10">
        <v>2040</v>
      </c>
      <c r="F23" s="11">
        <v>3.0742800307428002</v>
      </c>
      <c r="G23" s="10">
        <v>4109.4407399999991</v>
      </c>
      <c r="H23" s="11">
        <v>1.5393685315680645</v>
      </c>
      <c r="I23" s="10">
        <v>1427.6521099999998</v>
      </c>
      <c r="J23" s="11">
        <v>0.78568184001625541</v>
      </c>
      <c r="K23" s="10">
        <v>2674.6118200000014</v>
      </c>
      <c r="L23" s="11">
        <v>3.1606590555676468</v>
      </c>
      <c r="M23" s="19" t="s">
        <v>45</v>
      </c>
      <c r="N23" s="19" t="s">
        <v>45</v>
      </c>
      <c r="O23" s="16">
        <v>7.1768199999999993</v>
      </c>
      <c r="P23" s="17">
        <v>1.1471562128202852</v>
      </c>
    </row>
    <row r="24" spans="1:16" s="5" customFormat="1" ht="12" customHeight="1" x14ac:dyDescent="0.2">
      <c r="A24" s="9" t="s">
        <v>15</v>
      </c>
      <c r="B24" s="6" t="s">
        <v>32</v>
      </c>
      <c r="C24" s="10">
        <v>5</v>
      </c>
      <c r="D24" s="11">
        <v>0.13168290755859888</v>
      </c>
      <c r="E24" s="10">
        <v>81</v>
      </c>
      <c r="F24" s="11">
        <v>0.12206700122067002</v>
      </c>
      <c r="G24" s="10">
        <v>5101.1263499999995</v>
      </c>
      <c r="H24" s="11">
        <v>1.9108472114730293</v>
      </c>
      <c r="I24" s="10">
        <v>5101.1263499999995</v>
      </c>
      <c r="J24" s="11">
        <v>2.8073102044610891</v>
      </c>
      <c r="K24" s="19" t="s">
        <v>45</v>
      </c>
      <c r="L24" s="19" t="s">
        <v>45</v>
      </c>
      <c r="M24" s="19" t="s">
        <v>45</v>
      </c>
      <c r="N24" s="19" t="s">
        <v>45</v>
      </c>
      <c r="O24" s="19" t="s">
        <v>45</v>
      </c>
      <c r="P24" s="19" t="s">
        <v>45</v>
      </c>
    </row>
    <row r="25" spans="1:16" s="5" customFormat="1" ht="12" customHeight="1" x14ac:dyDescent="0.2">
      <c r="A25" s="9" t="s">
        <v>16</v>
      </c>
      <c r="B25" s="7" t="s">
        <v>33</v>
      </c>
      <c r="C25" s="10">
        <v>51</v>
      </c>
      <c r="D25" s="11">
        <v>1.3431656570977086</v>
      </c>
      <c r="E25" s="10">
        <v>286</v>
      </c>
      <c r="F25" s="11">
        <v>0.43100200431002006</v>
      </c>
      <c r="G25" s="10">
        <v>874.90985999999998</v>
      </c>
      <c r="H25" s="11">
        <v>0.32773527875294806</v>
      </c>
      <c r="I25" s="10">
        <v>220.92610000000002</v>
      </c>
      <c r="J25" s="11">
        <v>0.12158257851460415</v>
      </c>
      <c r="K25" s="10">
        <v>653.98374999999999</v>
      </c>
      <c r="L25" s="11">
        <v>0.77282977895146932</v>
      </c>
      <c r="M25" s="19" t="s">
        <v>45</v>
      </c>
      <c r="N25" s="19" t="s">
        <v>45</v>
      </c>
      <c r="O25" s="19" t="s">
        <v>45</v>
      </c>
      <c r="P25" s="19" t="s">
        <v>45</v>
      </c>
    </row>
    <row r="26" spans="1:16" s="5" customFormat="1" ht="12" customHeight="1" x14ac:dyDescent="0.2">
      <c r="A26" s="9" t="s">
        <v>17</v>
      </c>
      <c r="B26" s="6" t="s">
        <v>34</v>
      </c>
      <c r="C26" s="10">
        <v>26</v>
      </c>
      <c r="D26" s="11">
        <v>0.68475111930471422</v>
      </c>
      <c r="E26" s="10">
        <v>135</v>
      </c>
      <c r="F26" s="11">
        <v>0.20344500203445001</v>
      </c>
      <c r="G26" s="10">
        <v>297.14363000000003</v>
      </c>
      <c r="H26" s="11">
        <v>0.11130798138189102</v>
      </c>
      <c r="I26" s="10">
        <v>44.092489999999991</v>
      </c>
      <c r="J26" s="11">
        <v>2.4265483468586993E-2</v>
      </c>
      <c r="K26" s="10">
        <v>253.05114</v>
      </c>
      <c r="L26" s="11">
        <v>0.29903718034219856</v>
      </c>
      <c r="M26" s="19" t="s">
        <v>45</v>
      </c>
      <c r="N26" s="19" t="s">
        <v>45</v>
      </c>
      <c r="O26" s="19" t="s">
        <v>45</v>
      </c>
      <c r="P26" s="19" t="s">
        <v>45</v>
      </c>
    </row>
    <row r="27" spans="1:16" s="5" customFormat="1" ht="12" customHeight="1" x14ac:dyDescent="0.2">
      <c r="A27" s="9" t="s">
        <v>18</v>
      </c>
      <c r="B27" s="6" t="s">
        <v>35</v>
      </c>
      <c r="C27" s="10">
        <v>138</v>
      </c>
      <c r="D27" s="11">
        <v>3.6344482486173293</v>
      </c>
      <c r="E27" s="10">
        <v>746</v>
      </c>
      <c r="F27" s="11">
        <v>1.1242220112422201</v>
      </c>
      <c r="G27" s="10">
        <v>10687.940800000002</v>
      </c>
      <c r="H27" s="11">
        <v>4.0036298795203971</v>
      </c>
      <c r="I27" s="10">
        <v>10013.107430000004</v>
      </c>
      <c r="J27" s="11">
        <v>5.5105278203125003</v>
      </c>
      <c r="K27" s="10">
        <v>674.83337000000051</v>
      </c>
      <c r="L27" s="11">
        <v>0.79746832267036516</v>
      </c>
      <c r="M27" s="19" t="s">
        <v>45</v>
      </c>
      <c r="N27" s="19" t="s">
        <v>45</v>
      </c>
      <c r="O27" s="19" t="s">
        <v>45</v>
      </c>
      <c r="P27" s="19" t="s">
        <v>45</v>
      </c>
    </row>
    <row r="28" spans="1:16" s="5" customFormat="1" ht="12" customHeight="1" x14ac:dyDescent="0.2">
      <c r="A28" s="9" t="s">
        <v>19</v>
      </c>
      <c r="B28" s="7" t="s">
        <v>36</v>
      </c>
      <c r="C28" s="10">
        <v>225</v>
      </c>
      <c r="D28" s="11">
        <v>5.92573084013695</v>
      </c>
      <c r="E28" s="10">
        <v>1435</v>
      </c>
      <c r="F28" s="11">
        <v>2.16254502162545</v>
      </c>
      <c r="G28" s="10">
        <v>2764.8195499999993</v>
      </c>
      <c r="H28" s="11">
        <v>1.0356825855418412</v>
      </c>
      <c r="I28" s="10">
        <v>1954.3981000000006</v>
      </c>
      <c r="J28" s="11">
        <v>1.0755667186540803</v>
      </c>
      <c r="K28" s="10">
        <v>810.42144999999982</v>
      </c>
      <c r="L28" s="11">
        <v>0.95769631900032537</v>
      </c>
      <c r="M28" s="19" t="s">
        <v>45</v>
      </c>
      <c r="N28" s="19" t="s">
        <v>45</v>
      </c>
      <c r="O28" s="19" t="s">
        <v>45</v>
      </c>
      <c r="P28" s="19" t="s">
        <v>45</v>
      </c>
    </row>
    <row r="29" spans="1:16" s="5" customFormat="1" ht="12" customHeight="1" x14ac:dyDescent="0.2">
      <c r="A29" s="64" t="s">
        <v>43</v>
      </c>
      <c r="B29" s="65"/>
      <c r="C29" s="12">
        <f>SUM(C10:C28)</f>
        <v>3797</v>
      </c>
      <c r="D29" s="13">
        <f t="shared" ref="D29:P29" si="0">SUM(D10:D28)</f>
        <v>100.00000000000001</v>
      </c>
      <c r="E29" s="12">
        <f t="shared" si="0"/>
        <v>66357</v>
      </c>
      <c r="F29" s="13">
        <f t="shared" si="0"/>
        <v>100.00000000000003</v>
      </c>
      <c r="G29" s="12">
        <f t="shared" si="0"/>
        <v>266956.26523000002</v>
      </c>
      <c r="H29" s="13">
        <f t="shared" si="0"/>
        <v>99.999999999999972</v>
      </c>
      <c r="I29" s="12">
        <f t="shared" si="0"/>
        <v>181708.68121000001</v>
      </c>
      <c r="J29" s="13">
        <f t="shared" si="0"/>
        <v>99.999999999999972</v>
      </c>
      <c r="K29" s="12">
        <f t="shared" si="0"/>
        <v>84621.965639999966</v>
      </c>
      <c r="L29" s="13">
        <f t="shared" si="0"/>
        <v>100.00000000000003</v>
      </c>
      <c r="M29" s="18" t="s">
        <v>45</v>
      </c>
      <c r="N29" s="18" t="s">
        <v>45</v>
      </c>
      <c r="O29" s="12">
        <f t="shared" si="0"/>
        <v>625.61837000000003</v>
      </c>
      <c r="P29" s="13">
        <f t="shared" si="0"/>
        <v>100.00000000000001</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J27" sqref="J27"/>
    </sheetView>
  </sheetViews>
  <sheetFormatPr defaultColWidth="8.85546875" defaultRowHeight="15" x14ac:dyDescent="0.25"/>
  <cols>
    <col min="1" max="1" width="2.140625" customWidth="1"/>
    <col min="2" max="2" width="36" customWidth="1"/>
    <col min="3" max="3" width="5.28515625" bestFit="1" customWidth="1"/>
    <col min="4" max="4" width="4.7109375" bestFit="1" customWidth="1"/>
    <col min="5" max="5" width="5.7109375" bestFit="1" customWidth="1"/>
    <col min="6" max="6" width="4.7109375" bestFit="1" customWidth="1"/>
    <col min="7" max="7" width="7.7109375" bestFit="1" customWidth="1"/>
    <col min="8" max="8" width="4.7109375" bestFit="1" customWidth="1"/>
    <col min="9" max="9" width="11.28515625" bestFit="1" customWidth="1"/>
    <col min="10" max="10" width="4.7109375" bestFit="1" customWidth="1"/>
    <col min="11" max="11" width="11.28515625" customWidth="1"/>
    <col min="12" max="12" width="4.7109375" bestFit="1" customWidth="1"/>
    <col min="13" max="13" width="11" customWidth="1"/>
    <col min="14" max="14" width="4.7109375" bestFit="1" customWidth="1"/>
    <col min="15" max="15" width="7" bestFit="1" customWidth="1"/>
    <col min="16" max="16" width="4.7109375" style="3" bestFit="1"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64</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4" t="s">
        <v>40</v>
      </c>
      <c r="D9" s="24" t="s">
        <v>42</v>
      </c>
      <c r="E9" s="24" t="s">
        <v>37</v>
      </c>
      <c r="F9" s="24" t="s">
        <v>42</v>
      </c>
      <c r="G9" s="24" t="s">
        <v>39</v>
      </c>
      <c r="H9" s="24" t="s">
        <v>42</v>
      </c>
      <c r="I9" s="24" t="s">
        <v>47</v>
      </c>
      <c r="J9" s="24" t="s">
        <v>42</v>
      </c>
      <c r="K9" s="24" t="s">
        <v>48</v>
      </c>
      <c r="L9" s="24" t="s">
        <v>42</v>
      </c>
      <c r="M9" s="24" t="s">
        <v>49</v>
      </c>
      <c r="N9" s="24" t="s">
        <v>42</v>
      </c>
      <c r="O9" s="24" t="s">
        <v>50</v>
      </c>
      <c r="P9" s="24" t="s">
        <v>42</v>
      </c>
    </row>
    <row r="10" spans="1:16" s="4" customFormat="1" ht="12" customHeight="1" x14ac:dyDescent="0.2">
      <c r="A10" s="9" t="s">
        <v>1</v>
      </c>
      <c r="B10" s="6" t="s">
        <v>55</v>
      </c>
      <c r="C10" s="10">
        <v>23</v>
      </c>
      <c r="D10" s="11">
        <v>0.59034907597535935</v>
      </c>
      <c r="E10" s="10">
        <v>148</v>
      </c>
      <c r="F10" s="11">
        <v>0.22603011698585784</v>
      </c>
      <c r="G10" s="10">
        <v>733.75124999999991</v>
      </c>
      <c r="H10" s="11">
        <v>0.33489890592391203</v>
      </c>
      <c r="I10" s="10">
        <v>594.53565000000003</v>
      </c>
      <c r="J10" s="11">
        <v>0.44841066834760551</v>
      </c>
      <c r="K10" s="10">
        <v>139.21560000000005</v>
      </c>
      <c r="L10" s="11">
        <v>0.16228937250790154</v>
      </c>
      <c r="M10" s="19" t="s">
        <v>45</v>
      </c>
      <c r="N10" s="19" t="s">
        <v>45</v>
      </c>
      <c r="O10" s="19" t="s">
        <v>45</v>
      </c>
      <c r="P10" s="19" t="s">
        <v>45</v>
      </c>
    </row>
    <row r="11" spans="1:16" s="5" customFormat="1" ht="12" customHeight="1" x14ac:dyDescent="0.2">
      <c r="A11" s="9" t="s">
        <v>2</v>
      </c>
      <c r="B11" s="7" t="s">
        <v>20</v>
      </c>
      <c r="C11" s="10">
        <v>6</v>
      </c>
      <c r="D11" s="11">
        <v>0.1540041067761807</v>
      </c>
      <c r="E11" s="10">
        <v>25</v>
      </c>
      <c r="F11" s="11">
        <v>3.8180763004367881E-2</v>
      </c>
      <c r="G11" s="10">
        <v>347.77841999999998</v>
      </c>
      <c r="H11" s="11">
        <v>0.15873310248118389</v>
      </c>
      <c r="I11" s="10">
        <v>92.226910000000004</v>
      </c>
      <c r="J11" s="11">
        <v>6.9559378571721411E-2</v>
      </c>
      <c r="K11" s="10">
        <v>255.55151000000001</v>
      </c>
      <c r="L11" s="11">
        <v>0.29790694578299204</v>
      </c>
      <c r="M11" s="19" t="s">
        <v>45</v>
      </c>
      <c r="N11" s="19" t="s">
        <v>45</v>
      </c>
      <c r="O11" s="19" t="s">
        <v>45</v>
      </c>
      <c r="P11" s="19" t="s">
        <v>45</v>
      </c>
    </row>
    <row r="12" spans="1:16" s="5" customFormat="1" ht="12" customHeight="1" x14ac:dyDescent="0.2">
      <c r="A12" s="9" t="s">
        <v>3</v>
      </c>
      <c r="B12" s="6" t="s">
        <v>38</v>
      </c>
      <c r="C12" s="10">
        <v>429</v>
      </c>
      <c r="D12" s="11">
        <v>11.011293634496919</v>
      </c>
      <c r="E12" s="10">
        <v>10733</v>
      </c>
      <c r="F12" s="11">
        <v>16.391765173035218</v>
      </c>
      <c r="G12" s="10">
        <v>27257.415759999989</v>
      </c>
      <c r="H12" s="11">
        <v>12.440835659683298</v>
      </c>
      <c r="I12" s="10">
        <v>15700.924889999995</v>
      </c>
      <c r="J12" s="11">
        <v>11.841951317133718</v>
      </c>
      <c r="K12" s="10">
        <v>11370.361869999993</v>
      </c>
      <c r="L12" s="11">
        <v>13.254900263117555</v>
      </c>
      <c r="M12" s="19" t="s">
        <v>45</v>
      </c>
      <c r="N12" s="19" t="s">
        <v>45</v>
      </c>
      <c r="O12" s="16">
        <v>186.12903000000003</v>
      </c>
      <c r="P12" s="17">
        <v>25.612803237327693</v>
      </c>
    </row>
    <row r="13" spans="1:16" s="5" customFormat="1" ht="12" customHeight="1" x14ac:dyDescent="0.2">
      <c r="A13" s="9" t="s">
        <v>4</v>
      </c>
      <c r="B13" s="6" t="s">
        <v>21</v>
      </c>
      <c r="C13" s="10">
        <v>30</v>
      </c>
      <c r="D13" s="11">
        <v>0.77002053388090341</v>
      </c>
      <c r="E13" s="10">
        <v>145</v>
      </c>
      <c r="F13" s="11">
        <v>0.22144842542533372</v>
      </c>
      <c r="G13" s="10">
        <v>590.12580999999989</v>
      </c>
      <c r="H13" s="11">
        <v>0.26934535120241687</v>
      </c>
      <c r="I13" s="10">
        <v>446.44930999999991</v>
      </c>
      <c r="J13" s="11">
        <v>0.33672099138281658</v>
      </c>
      <c r="K13" s="10">
        <v>143.67650000000003</v>
      </c>
      <c r="L13" s="11">
        <v>0.1674896278084605</v>
      </c>
      <c r="M13" s="19" t="s">
        <v>45</v>
      </c>
      <c r="N13" s="19" t="s">
        <v>45</v>
      </c>
      <c r="O13" s="19" t="s">
        <v>45</v>
      </c>
      <c r="P13" s="19" t="s">
        <v>45</v>
      </c>
    </row>
    <row r="14" spans="1:16" s="5" customFormat="1" ht="12" customHeight="1" x14ac:dyDescent="0.2">
      <c r="A14" s="9" t="s">
        <v>5</v>
      </c>
      <c r="B14" s="6" t="s">
        <v>22</v>
      </c>
      <c r="C14" s="10">
        <v>12</v>
      </c>
      <c r="D14" s="11">
        <v>0.30800821355236141</v>
      </c>
      <c r="E14" s="10">
        <v>153</v>
      </c>
      <c r="F14" s="11">
        <v>0.2336662695867314</v>
      </c>
      <c r="G14" s="10">
        <v>1299.3801800000001</v>
      </c>
      <c r="H14" s="11">
        <v>0.59306338580168139</v>
      </c>
      <c r="I14" s="10">
        <v>1072.5560099999998</v>
      </c>
      <c r="J14" s="11">
        <v>0.80894317655188697</v>
      </c>
      <c r="K14" s="10">
        <v>226.82417000000001</v>
      </c>
      <c r="L14" s="11">
        <v>0.26441829952193274</v>
      </c>
      <c r="M14" s="19" t="s">
        <v>45</v>
      </c>
      <c r="N14" s="19" t="s">
        <v>45</v>
      </c>
      <c r="O14" s="19" t="s">
        <v>45</v>
      </c>
      <c r="P14" s="19" t="s">
        <v>45</v>
      </c>
    </row>
    <row r="15" spans="1:16" s="5" customFormat="1" ht="12" customHeight="1" x14ac:dyDescent="0.2">
      <c r="A15" s="9" t="s">
        <v>6</v>
      </c>
      <c r="B15" s="7" t="s">
        <v>23</v>
      </c>
      <c r="C15" s="10">
        <v>642</v>
      </c>
      <c r="D15" s="11">
        <v>16.478439425051334</v>
      </c>
      <c r="E15" s="10">
        <v>14099</v>
      </c>
      <c r="F15" s="11">
        <v>21.532423103943309</v>
      </c>
      <c r="G15" s="10">
        <v>63312.181929999977</v>
      </c>
      <c r="H15" s="11">
        <v>28.89695991661025</v>
      </c>
      <c r="I15" s="10">
        <v>32397.62861</v>
      </c>
      <c r="J15" s="11">
        <v>24.434938927358864</v>
      </c>
      <c r="K15" s="10">
        <v>30791.612550000016</v>
      </c>
      <c r="L15" s="11">
        <v>35.89505399715209</v>
      </c>
      <c r="M15" s="19" t="s">
        <v>45</v>
      </c>
      <c r="N15" s="19" t="s">
        <v>45</v>
      </c>
      <c r="O15" s="16">
        <v>122.94083000000001</v>
      </c>
      <c r="P15" s="17">
        <v>16.91761510079192</v>
      </c>
    </row>
    <row r="16" spans="1:16" s="5" customFormat="1" ht="12" customHeight="1" x14ac:dyDescent="0.2">
      <c r="A16" s="9" t="s">
        <v>7</v>
      </c>
      <c r="B16" s="6" t="s">
        <v>24</v>
      </c>
      <c r="C16" s="10">
        <v>755</v>
      </c>
      <c r="D16" s="11">
        <v>19.378850102669404</v>
      </c>
      <c r="E16" s="10">
        <v>12114</v>
      </c>
      <c r="F16" s="11">
        <v>18.5008705213965</v>
      </c>
      <c r="G16" s="10">
        <v>34119.958070000015</v>
      </c>
      <c r="H16" s="11">
        <v>15.573038720973573</v>
      </c>
      <c r="I16" s="10">
        <v>19232.71914999999</v>
      </c>
      <c r="J16" s="11">
        <v>14.505701126910195</v>
      </c>
      <c r="K16" s="10">
        <v>14540.565660000004</v>
      </c>
      <c r="L16" s="11">
        <v>16.950537704620324</v>
      </c>
      <c r="M16" s="19" t="s">
        <v>45</v>
      </c>
      <c r="N16" s="19" t="s">
        <v>45</v>
      </c>
      <c r="O16" s="16">
        <v>346.67329999999998</v>
      </c>
      <c r="P16" s="17">
        <v>47.704944363246675</v>
      </c>
    </row>
    <row r="17" spans="1:16" s="5" customFormat="1" ht="12" customHeight="1" x14ac:dyDescent="0.2">
      <c r="A17" s="9" t="s">
        <v>8</v>
      </c>
      <c r="B17" s="7" t="s">
        <v>25</v>
      </c>
      <c r="C17" s="10">
        <v>217</v>
      </c>
      <c r="D17" s="11">
        <v>5.5698151950718682</v>
      </c>
      <c r="E17" s="10">
        <v>3048</v>
      </c>
      <c r="F17" s="11">
        <v>4.6549986254925315</v>
      </c>
      <c r="G17" s="10">
        <v>13426.998899999995</v>
      </c>
      <c r="H17" s="11">
        <v>6.1283537730962223</v>
      </c>
      <c r="I17" s="10">
        <v>11242.791169999995</v>
      </c>
      <c r="J17" s="11">
        <v>8.4795377747865164</v>
      </c>
      <c r="K17" s="10">
        <v>2162.9877700000006</v>
      </c>
      <c r="L17" s="11">
        <v>2.5214841435555013</v>
      </c>
      <c r="M17" s="19" t="s">
        <v>45</v>
      </c>
      <c r="N17" s="19" t="s">
        <v>45</v>
      </c>
      <c r="O17" s="16">
        <v>21.22</v>
      </c>
      <c r="P17" s="17">
        <v>2.9200371629084052</v>
      </c>
    </row>
    <row r="18" spans="1:16" s="5" customFormat="1" ht="12" customHeight="1" x14ac:dyDescent="0.2">
      <c r="A18" s="9" t="s">
        <v>9</v>
      </c>
      <c r="B18" s="7" t="s">
        <v>26</v>
      </c>
      <c r="C18" s="10">
        <v>399</v>
      </c>
      <c r="D18" s="11">
        <v>10.241273100616016</v>
      </c>
      <c r="E18" s="10">
        <v>9744</v>
      </c>
      <c r="F18" s="11">
        <v>14.881334188582423</v>
      </c>
      <c r="G18" s="10">
        <v>11084.679410000002</v>
      </c>
      <c r="H18" s="11">
        <v>5.059271799436547</v>
      </c>
      <c r="I18" s="10">
        <v>3299.7205000000004</v>
      </c>
      <c r="J18" s="11">
        <v>2.4887151422547915</v>
      </c>
      <c r="K18" s="10">
        <v>7779.3971800000018</v>
      </c>
      <c r="L18" s="11">
        <v>9.0687644691538782</v>
      </c>
      <c r="M18" s="19" t="s">
        <v>45</v>
      </c>
      <c r="N18" s="19" t="s">
        <v>45</v>
      </c>
      <c r="O18" s="16">
        <v>5.5617999999999999</v>
      </c>
      <c r="P18" s="17">
        <v>0.76534696949406067</v>
      </c>
    </row>
    <row r="19" spans="1:16" s="5" customFormat="1" ht="12" customHeight="1" x14ac:dyDescent="0.2">
      <c r="A19" s="9" t="s">
        <v>10</v>
      </c>
      <c r="B19" s="6" t="s">
        <v>27</v>
      </c>
      <c r="C19" s="10">
        <v>128</v>
      </c>
      <c r="D19" s="11">
        <v>3.2854209445585218</v>
      </c>
      <c r="E19" s="10">
        <v>1203</v>
      </c>
      <c r="F19" s="11">
        <v>1.8372583157701825</v>
      </c>
      <c r="G19" s="10">
        <v>6747.3549500000008</v>
      </c>
      <c r="H19" s="11">
        <v>3.0796292212589655</v>
      </c>
      <c r="I19" s="10">
        <v>3081.5328899999981</v>
      </c>
      <c r="J19" s="11">
        <v>2.3241536865619872</v>
      </c>
      <c r="K19" s="10">
        <v>3632.8316399999999</v>
      </c>
      <c r="L19" s="11">
        <v>4.2349418260773266</v>
      </c>
      <c r="M19" s="19" t="s">
        <v>45</v>
      </c>
      <c r="N19" s="19" t="s">
        <v>45</v>
      </c>
      <c r="O19" s="16">
        <v>32.990400000000001</v>
      </c>
      <c r="P19" s="17">
        <v>4.5397358161740557</v>
      </c>
    </row>
    <row r="20" spans="1:16" s="5" customFormat="1" ht="12" customHeight="1" x14ac:dyDescent="0.2">
      <c r="A20" s="9" t="s">
        <v>11</v>
      </c>
      <c r="B20" s="6" t="s">
        <v>28</v>
      </c>
      <c r="C20" s="10">
        <v>53</v>
      </c>
      <c r="D20" s="11">
        <v>1.3603696098562628</v>
      </c>
      <c r="E20" s="10">
        <v>984</v>
      </c>
      <c r="F20" s="11">
        <v>1.5027948318519195</v>
      </c>
      <c r="G20" s="10">
        <v>7108.1326700000027</v>
      </c>
      <c r="H20" s="11">
        <v>3.2442954670878135</v>
      </c>
      <c r="I20" s="10">
        <v>4921.5377100000005</v>
      </c>
      <c r="J20" s="11">
        <v>3.7119220922059828</v>
      </c>
      <c r="K20" s="10">
        <v>2186.5949599999999</v>
      </c>
      <c r="L20" s="11">
        <v>2.5490040195735242</v>
      </c>
      <c r="M20" s="19" t="s">
        <v>45</v>
      </c>
      <c r="N20" s="19" t="s">
        <v>45</v>
      </c>
      <c r="O20" s="19" t="s">
        <v>45</v>
      </c>
      <c r="P20" s="19" t="s">
        <v>45</v>
      </c>
    </row>
    <row r="21" spans="1:16" s="5" customFormat="1" ht="12" customHeight="1" x14ac:dyDescent="0.2">
      <c r="A21" s="9" t="s">
        <v>12</v>
      </c>
      <c r="B21" s="6" t="s">
        <v>29</v>
      </c>
      <c r="C21" s="10">
        <v>95</v>
      </c>
      <c r="D21" s="11">
        <v>2.4383983572895276</v>
      </c>
      <c r="E21" s="10">
        <v>905</v>
      </c>
      <c r="F21" s="11">
        <v>1.3821436207581173</v>
      </c>
      <c r="G21" s="10">
        <v>11406.991239999996</v>
      </c>
      <c r="H21" s="11">
        <v>5.2063814353429008</v>
      </c>
      <c r="I21" s="10">
        <v>8883.5578499999992</v>
      </c>
      <c r="J21" s="11">
        <v>6.7001568582525151</v>
      </c>
      <c r="K21" s="10">
        <v>2523.4333800000009</v>
      </c>
      <c r="L21" s="11">
        <v>2.9416704723155527</v>
      </c>
      <c r="M21" s="19" t="s">
        <v>45</v>
      </c>
      <c r="N21" s="19" t="s">
        <v>45</v>
      </c>
      <c r="O21" s="19" t="s">
        <v>45</v>
      </c>
      <c r="P21" s="19" t="s">
        <v>45</v>
      </c>
    </row>
    <row r="22" spans="1:16" s="5" customFormat="1" ht="12" customHeight="1" x14ac:dyDescent="0.2">
      <c r="A22" s="9" t="s">
        <v>13</v>
      </c>
      <c r="B22" s="6" t="s">
        <v>30</v>
      </c>
      <c r="C22" s="10">
        <v>515</v>
      </c>
      <c r="D22" s="11">
        <v>13.218685831622176</v>
      </c>
      <c r="E22" s="10">
        <v>7448</v>
      </c>
      <c r="F22" s="11">
        <v>11.374812914261279</v>
      </c>
      <c r="G22" s="10">
        <v>17997.485949999987</v>
      </c>
      <c r="H22" s="11">
        <v>8.2144164715712247</v>
      </c>
      <c r="I22" s="10">
        <v>12602.599170000001</v>
      </c>
      <c r="J22" s="11">
        <v>9.5051321426001607</v>
      </c>
      <c r="K22" s="10">
        <v>5387.5924199999927</v>
      </c>
      <c r="L22" s="11">
        <v>6.280538913527832</v>
      </c>
      <c r="M22" s="19" t="s">
        <v>45</v>
      </c>
      <c r="N22" s="19" t="s">
        <v>45</v>
      </c>
      <c r="O22" s="16">
        <v>7.2943600000000002</v>
      </c>
      <c r="P22" s="17">
        <v>1.003760710633014</v>
      </c>
    </row>
    <row r="23" spans="1:16" s="5" customFormat="1" ht="12" customHeight="1" x14ac:dyDescent="0.2">
      <c r="A23" s="9" t="s">
        <v>14</v>
      </c>
      <c r="B23" s="6" t="s">
        <v>31</v>
      </c>
      <c r="C23" s="10">
        <v>131</v>
      </c>
      <c r="D23" s="11">
        <v>3.3624229979466116</v>
      </c>
      <c r="E23" s="10">
        <v>1816</v>
      </c>
      <c r="F23" s="11">
        <v>2.7734506246372828</v>
      </c>
      <c r="G23" s="10">
        <v>3503.8537299999989</v>
      </c>
      <c r="H23" s="11">
        <v>1.599229685393269</v>
      </c>
      <c r="I23" s="10">
        <v>1328.3639600000001</v>
      </c>
      <c r="J23" s="11">
        <v>1.0018786444723238</v>
      </c>
      <c r="K23" s="10">
        <v>2171.5964100000001</v>
      </c>
      <c r="L23" s="11">
        <v>2.5315195906156465</v>
      </c>
      <c r="M23" s="19" t="s">
        <v>45</v>
      </c>
      <c r="N23" s="19" t="s">
        <v>45</v>
      </c>
      <c r="O23" s="16">
        <v>3.8933599999999999</v>
      </c>
      <c r="P23" s="17">
        <v>0.5357566394241785</v>
      </c>
    </row>
    <row r="24" spans="1:16" s="5" customFormat="1" ht="12" customHeight="1" x14ac:dyDescent="0.2">
      <c r="A24" s="9" t="s">
        <v>15</v>
      </c>
      <c r="B24" s="6" t="s">
        <v>32</v>
      </c>
      <c r="C24" s="10">
        <v>4</v>
      </c>
      <c r="D24" s="11">
        <v>0.10266940451745381</v>
      </c>
      <c r="E24" s="10">
        <v>80</v>
      </c>
      <c r="F24" s="11">
        <v>0.12217844161397723</v>
      </c>
      <c r="G24" s="10">
        <v>5101.8641699999998</v>
      </c>
      <c r="H24" s="11">
        <v>2.3285939597450875</v>
      </c>
      <c r="I24" s="10">
        <v>5101.8641699999998</v>
      </c>
      <c r="J24" s="11">
        <v>3.8479279119568379</v>
      </c>
      <c r="K24" s="19" t="s">
        <v>45</v>
      </c>
      <c r="L24" s="19" t="s">
        <v>45</v>
      </c>
      <c r="M24" s="19" t="s">
        <v>45</v>
      </c>
      <c r="N24" s="19" t="s">
        <v>45</v>
      </c>
      <c r="O24" s="19" t="s">
        <v>45</v>
      </c>
      <c r="P24" s="19" t="s">
        <v>45</v>
      </c>
    </row>
    <row r="25" spans="1:16" s="5" customFormat="1" ht="12" customHeight="1" x14ac:dyDescent="0.2">
      <c r="A25" s="9" t="s">
        <v>16</v>
      </c>
      <c r="B25" s="7" t="s">
        <v>33</v>
      </c>
      <c r="C25" s="10">
        <v>54</v>
      </c>
      <c r="D25" s="11">
        <v>1.3860369609856265</v>
      </c>
      <c r="E25" s="10">
        <v>344</v>
      </c>
      <c r="F25" s="11">
        <v>0.52536729894010203</v>
      </c>
      <c r="G25" s="10">
        <v>855.42145999999991</v>
      </c>
      <c r="H25" s="11">
        <v>0.39043164976936734</v>
      </c>
      <c r="I25" s="10">
        <v>211.14182</v>
      </c>
      <c r="J25" s="11">
        <v>0.15924738007271694</v>
      </c>
      <c r="K25" s="10">
        <v>644.27963</v>
      </c>
      <c r="L25" s="11">
        <v>0.75106336410806651</v>
      </c>
      <c r="M25" s="19" t="s">
        <v>45</v>
      </c>
      <c r="N25" s="19" t="s">
        <v>45</v>
      </c>
      <c r="O25" s="19" t="s">
        <v>45</v>
      </c>
      <c r="P25" s="19" t="s">
        <v>45</v>
      </c>
    </row>
    <row r="26" spans="1:16" s="5" customFormat="1" ht="12" customHeight="1" x14ac:dyDescent="0.2">
      <c r="A26" s="9" t="s">
        <v>17</v>
      </c>
      <c r="B26" s="6" t="s">
        <v>34</v>
      </c>
      <c r="C26" s="10">
        <v>29</v>
      </c>
      <c r="D26" s="11">
        <v>0.74435318275154005</v>
      </c>
      <c r="E26" s="10">
        <v>141</v>
      </c>
      <c r="F26" s="11">
        <v>0.21533950334463484</v>
      </c>
      <c r="G26" s="10">
        <v>304.82348999999999</v>
      </c>
      <c r="H26" s="11">
        <v>0.13912760394058415</v>
      </c>
      <c r="I26" s="10">
        <v>44.76798999999999</v>
      </c>
      <c r="J26" s="11">
        <v>3.3764912695275602E-2</v>
      </c>
      <c r="K26" s="10">
        <v>260.05549999999999</v>
      </c>
      <c r="L26" s="11">
        <v>0.30315743287554398</v>
      </c>
      <c r="M26" s="19" t="s">
        <v>45</v>
      </c>
      <c r="N26" s="19" t="s">
        <v>45</v>
      </c>
      <c r="O26" s="19" t="s">
        <v>45</v>
      </c>
      <c r="P26" s="19" t="s">
        <v>45</v>
      </c>
    </row>
    <row r="27" spans="1:16" s="5" customFormat="1" ht="12" customHeight="1" x14ac:dyDescent="0.2">
      <c r="A27" s="9" t="s">
        <v>18</v>
      </c>
      <c r="B27" s="6" t="s">
        <v>35</v>
      </c>
      <c r="C27" s="10">
        <v>142</v>
      </c>
      <c r="D27" s="11">
        <v>3.6447638603696095</v>
      </c>
      <c r="E27" s="10">
        <v>822</v>
      </c>
      <c r="F27" s="11">
        <v>1.2553834875836158</v>
      </c>
      <c r="G27" s="10">
        <v>10995.441160000002</v>
      </c>
      <c r="H27" s="11">
        <v>5.0185416578639579</v>
      </c>
      <c r="I27" s="10">
        <v>10259.24323</v>
      </c>
      <c r="J27" s="11">
        <v>7.7377262633535047</v>
      </c>
      <c r="K27" s="10">
        <v>736.1979300000005</v>
      </c>
      <c r="L27" s="11">
        <v>0.85821632131252579</v>
      </c>
      <c r="M27" s="19" t="s">
        <v>45</v>
      </c>
      <c r="N27" s="19" t="s">
        <v>45</v>
      </c>
      <c r="O27" s="19" t="s">
        <v>45</v>
      </c>
      <c r="P27" s="19" t="s">
        <v>45</v>
      </c>
    </row>
    <row r="28" spans="1:16" s="5" customFormat="1" ht="12" customHeight="1" x14ac:dyDescent="0.2">
      <c r="A28" s="9" t="s">
        <v>19</v>
      </c>
      <c r="B28" s="7" t="s">
        <v>36</v>
      </c>
      <c r="C28" s="10">
        <v>232</v>
      </c>
      <c r="D28" s="11">
        <v>5.9548254620123204</v>
      </c>
      <c r="E28" s="10">
        <v>1526</v>
      </c>
      <c r="F28" s="11">
        <v>2.3305537737866153</v>
      </c>
      <c r="G28" s="10">
        <v>2902.7027700000003</v>
      </c>
      <c r="H28" s="11">
        <v>1.3248522328177419</v>
      </c>
      <c r="I28" s="10">
        <v>2073.1505900000002</v>
      </c>
      <c r="J28" s="11">
        <v>1.5636116045305823</v>
      </c>
      <c r="K28" s="10">
        <v>829.55219</v>
      </c>
      <c r="L28" s="11">
        <v>0.96704323637333367</v>
      </c>
      <c r="M28" s="19" t="s">
        <v>45</v>
      </c>
      <c r="N28" s="19" t="s">
        <v>45</v>
      </c>
      <c r="O28" s="19" t="s">
        <v>45</v>
      </c>
      <c r="P28" s="19" t="s">
        <v>45</v>
      </c>
    </row>
    <row r="29" spans="1:16" s="5" customFormat="1" ht="12" customHeight="1" x14ac:dyDescent="0.2">
      <c r="A29" s="64" t="s">
        <v>43</v>
      </c>
      <c r="B29" s="65"/>
      <c r="C29" s="12">
        <v>3896</v>
      </c>
      <c r="D29" s="13">
        <v>100</v>
      </c>
      <c r="E29" s="12">
        <v>65478</v>
      </c>
      <c r="F29" s="13">
        <v>100</v>
      </c>
      <c r="G29" s="12">
        <v>219096.34131999998</v>
      </c>
      <c r="H29" s="13">
        <v>100</v>
      </c>
      <c r="I29" s="12">
        <v>132587.31157999998</v>
      </c>
      <c r="J29" s="13">
        <v>100</v>
      </c>
      <c r="K29" s="12">
        <v>85782.326870000019</v>
      </c>
      <c r="L29" s="13">
        <v>100</v>
      </c>
      <c r="M29" s="18" t="s">
        <v>45</v>
      </c>
      <c r="N29" s="18" t="s">
        <v>45</v>
      </c>
      <c r="O29" s="12">
        <v>726.70308</v>
      </c>
      <c r="P29" s="13">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workbookViewId="0">
      <selection activeCell="C10" sqref="C10:P28"/>
    </sheetView>
  </sheetViews>
  <sheetFormatPr defaultColWidth="8.85546875" defaultRowHeight="15" x14ac:dyDescent="0.25"/>
  <cols>
    <col min="1" max="1" width="2.140625" customWidth="1"/>
    <col min="2" max="2" width="36" customWidth="1"/>
    <col min="3" max="3" width="6.140625" customWidth="1"/>
    <col min="4" max="4" width="5.28515625" customWidth="1"/>
    <col min="5" max="5" width="6.140625" customWidth="1"/>
    <col min="6" max="6" width="5.140625" customWidth="1"/>
    <col min="7" max="7" width="7.7109375" bestFit="1" customWidth="1"/>
    <col min="8" max="8" width="5" customWidth="1"/>
    <col min="9" max="9" width="11.28515625" bestFit="1" customWidth="1"/>
    <col min="10" max="10" width="5.28515625" customWidth="1"/>
    <col min="11" max="11" width="11.28515625" customWidth="1"/>
    <col min="12" max="12" width="5.42578125" customWidth="1"/>
    <col min="13" max="13" width="11" customWidth="1"/>
    <col min="14" max="14" width="5.85546875" customWidth="1"/>
    <col min="15" max="15" width="8.140625" customWidth="1"/>
    <col min="16" max="16" width="5.28515625" style="3"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65</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5" t="s">
        <v>40</v>
      </c>
      <c r="D9" s="25" t="s">
        <v>42</v>
      </c>
      <c r="E9" s="25" t="s">
        <v>37</v>
      </c>
      <c r="F9" s="25" t="s">
        <v>42</v>
      </c>
      <c r="G9" s="25" t="s">
        <v>39</v>
      </c>
      <c r="H9" s="25" t="s">
        <v>42</v>
      </c>
      <c r="I9" s="25" t="s">
        <v>47</v>
      </c>
      <c r="J9" s="25" t="s">
        <v>42</v>
      </c>
      <c r="K9" s="25" t="s">
        <v>48</v>
      </c>
      <c r="L9" s="25" t="s">
        <v>42</v>
      </c>
      <c r="M9" s="25" t="s">
        <v>49</v>
      </c>
      <c r="N9" s="25" t="s">
        <v>42</v>
      </c>
      <c r="O9" s="25" t="s">
        <v>50</v>
      </c>
      <c r="P9" s="25" t="s">
        <v>42</v>
      </c>
    </row>
    <row r="10" spans="1:16" s="4" customFormat="1" ht="12" customHeight="1" x14ac:dyDescent="0.2">
      <c r="A10" s="9" t="s">
        <v>66</v>
      </c>
      <c r="B10" s="6" t="s">
        <v>55</v>
      </c>
      <c r="C10" s="10">
        <v>21</v>
      </c>
      <c r="D10" s="11">
        <v>0.5672609400324149</v>
      </c>
      <c r="E10" s="10">
        <v>145</v>
      </c>
      <c r="F10" s="11">
        <v>0.22751165016553435</v>
      </c>
      <c r="G10" s="10">
        <v>731.84114000000011</v>
      </c>
      <c r="H10" s="11">
        <v>0.33881384574125684</v>
      </c>
      <c r="I10" s="10">
        <v>599.53554000000008</v>
      </c>
      <c r="J10" s="11">
        <v>0.45658986859004635</v>
      </c>
      <c r="K10" s="10">
        <v>132.3056</v>
      </c>
      <c r="L10" s="11">
        <v>0.157209604278048</v>
      </c>
      <c r="M10" s="26" t="s">
        <v>45</v>
      </c>
      <c r="N10" s="26" t="s">
        <v>45</v>
      </c>
      <c r="O10" s="26" t="s">
        <v>45</v>
      </c>
      <c r="P10" s="26" t="s">
        <v>45</v>
      </c>
    </row>
    <row r="11" spans="1:16" s="5" customFormat="1" ht="12" customHeight="1" x14ac:dyDescent="0.2">
      <c r="A11" s="9" t="s">
        <v>67</v>
      </c>
      <c r="B11" s="7" t="s">
        <v>20</v>
      </c>
      <c r="C11" s="10">
        <v>6</v>
      </c>
      <c r="D11" s="11">
        <v>0.16207455429497569</v>
      </c>
      <c r="E11" s="10">
        <v>32</v>
      </c>
      <c r="F11" s="11">
        <v>5.0209467622738618E-2</v>
      </c>
      <c r="G11" s="10">
        <v>347.90645000000001</v>
      </c>
      <c r="H11" s="11">
        <v>0.16106708934494757</v>
      </c>
      <c r="I11" s="10">
        <v>102.06395000000001</v>
      </c>
      <c r="J11" s="11">
        <v>7.7729112636560391E-2</v>
      </c>
      <c r="K11" s="10">
        <v>245.8425</v>
      </c>
      <c r="L11" s="11">
        <v>0.29211765896323377</v>
      </c>
      <c r="M11" s="26" t="s">
        <v>45</v>
      </c>
      <c r="N11" s="26" t="s">
        <v>45</v>
      </c>
      <c r="O11" s="26" t="s">
        <v>45</v>
      </c>
      <c r="P11" s="26" t="s">
        <v>45</v>
      </c>
    </row>
    <row r="12" spans="1:16" s="5" customFormat="1" ht="12" customHeight="1" x14ac:dyDescent="0.2">
      <c r="A12" s="9" t="s">
        <v>68</v>
      </c>
      <c r="B12" s="6" t="s">
        <v>38</v>
      </c>
      <c r="C12" s="10">
        <v>394</v>
      </c>
      <c r="D12" s="11">
        <v>10.642895732036736</v>
      </c>
      <c r="E12" s="10">
        <v>10782</v>
      </c>
      <c r="F12" s="11">
        <v>16.917452497136491</v>
      </c>
      <c r="G12" s="10">
        <v>27429.18016</v>
      </c>
      <c r="H12" s="11">
        <v>12.698638416992219</v>
      </c>
      <c r="I12" s="10">
        <v>16527.354020000006</v>
      </c>
      <c r="J12" s="11">
        <v>12.586780760541693</v>
      </c>
      <c r="K12" s="10">
        <v>10723.34025000001</v>
      </c>
      <c r="L12" s="11">
        <v>12.741804407684679</v>
      </c>
      <c r="M12" s="26" t="s">
        <v>45</v>
      </c>
      <c r="N12" s="26" t="s">
        <v>45</v>
      </c>
      <c r="O12" s="16">
        <v>178.48590999999999</v>
      </c>
      <c r="P12" s="17">
        <v>33.468173529658948</v>
      </c>
    </row>
    <row r="13" spans="1:16" s="5" customFormat="1" ht="12" customHeight="1" x14ac:dyDescent="0.2">
      <c r="A13" s="9" t="s">
        <v>69</v>
      </c>
      <c r="B13" s="6" t="s">
        <v>21</v>
      </c>
      <c r="C13" s="10">
        <v>29</v>
      </c>
      <c r="D13" s="11">
        <v>0.78336034575904911</v>
      </c>
      <c r="E13" s="10">
        <v>159</v>
      </c>
      <c r="F13" s="11">
        <v>0.24947829225048249</v>
      </c>
      <c r="G13" s="10">
        <v>778.35158000000013</v>
      </c>
      <c r="H13" s="11">
        <v>0.36034636172350676</v>
      </c>
      <c r="I13" s="10">
        <v>637.98939999999993</v>
      </c>
      <c r="J13" s="11">
        <v>0.4858752765646594</v>
      </c>
      <c r="K13" s="10">
        <v>140.36218</v>
      </c>
      <c r="L13" s="11">
        <v>0.1667826817111607</v>
      </c>
      <c r="M13" s="26" t="s">
        <v>45</v>
      </c>
      <c r="N13" s="26" t="s">
        <v>45</v>
      </c>
      <c r="O13" s="26" t="s">
        <v>45</v>
      </c>
      <c r="P13" s="26" t="s">
        <v>45</v>
      </c>
    </row>
    <row r="14" spans="1:16" s="5" customFormat="1" ht="12" customHeight="1" x14ac:dyDescent="0.2">
      <c r="A14" s="9" t="s">
        <v>70</v>
      </c>
      <c r="B14" s="6" t="s">
        <v>22</v>
      </c>
      <c r="C14" s="10">
        <v>14</v>
      </c>
      <c r="D14" s="11">
        <v>0.37817396002160997</v>
      </c>
      <c r="E14" s="10">
        <v>167</v>
      </c>
      <c r="F14" s="11">
        <v>0.26203065915616713</v>
      </c>
      <c r="G14" s="10">
        <v>1084.7205799999999</v>
      </c>
      <c r="H14" s="11">
        <v>0.50218323510001994</v>
      </c>
      <c r="I14" s="10">
        <v>843.07888000000003</v>
      </c>
      <c r="J14" s="11">
        <v>0.64206581486435876</v>
      </c>
      <c r="K14" s="10">
        <v>241.64169000000007</v>
      </c>
      <c r="L14" s="11">
        <v>0.28712612664905157</v>
      </c>
      <c r="M14" s="26" t="s">
        <v>45</v>
      </c>
      <c r="N14" s="26" t="s">
        <v>45</v>
      </c>
      <c r="O14" s="26" t="s">
        <v>45</v>
      </c>
      <c r="P14" s="26" t="s">
        <v>45</v>
      </c>
    </row>
    <row r="15" spans="1:16" s="5" customFormat="1" ht="12" customHeight="1" x14ac:dyDescent="0.2">
      <c r="A15" s="9" t="s">
        <v>71</v>
      </c>
      <c r="B15" s="7" t="s">
        <v>23</v>
      </c>
      <c r="C15" s="10">
        <v>644</v>
      </c>
      <c r="D15" s="11">
        <v>17.396002160994055</v>
      </c>
      <c r="E15" s="10">
        <v>13656</v>
      </c>
      <c r="F15" s="11">
        <v>21.426890308003703</v>
      </c>
      <c r="G15" s="10">
        <v>63827.739699999911</v>
      </c>
      <c r="H15" s="11">
        <v>29.549748942412368</v>
      </c>
      <c r="I15" s="10">
        <v>32672.792040000018</v>
      </c>
      <c r="J15" s="11">
        <v>24.882704741763128</v>
      </c>
      <c r="K15" s="10">
        <v>31054.90062</v>
      </c>
      <c r="L15" s="11">
        <v>36.900393009549923</v>
      </c>
      <c r="M15" s="26" t="s">
        <v>45</v>
      </c>
      <c r="N15" s="26" t="s">
        <v>45</v>
      </c>
      <c r="O15" s="16">
        <v>100.04702</v>
      </c>
      <c r="P15" s="17">
        <v>18.759973974893928</v>
      </c>
    </row>
    <row r="16" spans="1:16" s="5" customFormat="1" ht="12" customHeight="1" x14ac:dyDescent="0.2">
      <c r="A16" s="9" t="s">
        <v>72</v>
      </c>
      <c r="B16" s="6" t="s">
        <v>24</v>
      </c>
      <c r="C16" s="10">
        <v>722</v>
      </c>
      <c r="D16" s="11">
        <v>19.502971366828742</v>
      </c>
      <c r="E16" s="10">
        <v>12056</v>
      </c>
      <c r="F16" s="11">
        <v>18.916416926866773</v>
      </c>
      <c r="G16" s="10">
        <v>33651.094299999982</v>
      </c>
      <c r="H16" s="11">
        <v>15.579141496725205</v>
      </c>
      <c r="I16" s="10">
        <v>19918.215359999987</v>
      </c>
      <c r="J16" s="11">
        <v>15.169168009240344</v>
      </c>
      <c r="K16" s="10">
        <v>13563.811299999999</v>
      </c>
      <c r="L16" s="11">
        <v>16.116939925257252</v>
      </c>
      <c r="M16" s="26" t="s">
        <v>45</v>
      </c>
      <c r="N16" s="26" t="s">
        <v>45</v>
      </c>
      <c r="O16" s="16">
        <v>169.06763999999998</v>
      </c>
      <c r="P16" s="17">
        <v>31.702138918247996</v>
      </c>
    </row>
    <row r="17" spans="1:16" s="5" customFormat="1" ht="12" customHeight="1" x14ac:dyDescent="0.2">
      <c r="A17" s="9" t="s">
        <v>73</v>
      </c>
      <c r="B17" s="7" t="s">
        <v>25</v>
      </c>
      <c r="C17" s="10">
        <v>218</v>
      </c>
      <c r="D17" s="11">
        <v>5.8887088060507828</v>
      </c>
      <c r="E17" s="10">
        <v>2733</v>
      </c>
      <c r="F17" s="11">
        <v>4.2882023441545192</v>
      </c>
      <c r="G17" s="10">
        <v>13984.909259999989</v>
      </c>
      <c r="H17" s="11">
        <v>6.4744664241246541</v>
      </c>
      <c r="I17" s="10">
        <v>11516.756819999999</v>
      </c>
      <c r="J17" s="11">
        <v>8.7708469843627928</v>
      </c>
      <c r="K17" s="10">
        <v>2446.9324900000006</v>
      </c>
      <c r="L17" s="11">
        <v>2.907520833948062</v>
      </c>
      <c r="M17" s="26" t="s">
        <v>45</v>
      </c>
      <c r="N17" s="26" t="s">
        <v>45</v>
      </c>
      <c r="O17" s="16">
        <v>21.22</v>
      </c>
      <c r="P17" s="17">
        <v>3.9789955537631121</v>
      </c>
    </row>
    <row r="18" spans="1:16" s="5" customFormat="1" ht="12" customHeight="1" x14ac:dyDescent="0.2">
      <c r="A18" s="9" t="s">
        <v>74</v>
      </c>
      <c r="B18" s="7" t="s">
        <v>26</v>
      </c>
      <c r="C18" s="10">
        <v>386</v>
      </c>
      <c r="D18" s="11">
        <v>10.426796326310104</v>
      </c>
      <c r="E18" s="10">
        <v>9124</v>
      </c>
      <c r="F18" s="11">
        <v>14.315974455933347</v>
      </c>
      <c r="G18" s="10">
        <v>10926.60943</v>
      </c>
      <c r="H18" s="11">
        <v>5.0585931284089636</v>
      </c>
      <c r="I18" s="10">
        <v>3258.1941400000019</v>
      </c>
      <c r="J18" s="11">
        <v>2.4813515379312787</v>
      </c>
      <c r="K18" s="10">
        <v>7667.9547500000044</v>
      </c>
      <c r="L18" s="11">
        <v>9.1113008963300057</v>
      </c>
      <c r="M18" s="26" t="s">
        <v>45</v>
      </c>
      <c r="N18" s="26" t="s">
        <v>45</v>
      </c>
      <c r="O18" s="16">
        <v>0.46056000000000002</v>
      </c>
      <c r="P18" s="17">
        <v>8.6360329511835018E-2</v>
      </c>
    </row>
    <row r="19" spans="1:16" s="5" customFormat="1" ht="12" customHeight="1" x14ac:dyDescent="0.2">
      <c r="A19" s="9" t="s">
        <v>75</v>
      </c>
      <c r="B19" s="6" t="s">
        <v>27</v>
      </c>
      <c r="C19" s="10">
        <v>120</v>
      </c>
      <c r="D19" s="11">
        <v>3.2414910858995136</v>
      </c>
      <c r="E19" s="10">
        <v>1247</v>
      </c>
      <c r="F19" s="11">
        <v>1.9566001914235953</v>
      </c>
      <c r="G19" s="10">
        <v>6895.9827999999998</v>
      </c>
      <c r="H19" s="11">
        <v>3.1925705251190992</v>
      </c>
      <c r="I19" s="10">
        <v>3113.0777000000003</v>
      </c>
      <c r="J19" s="11">
        <v>2.3708348264951962</v>
      </c>
      <c r="K19" s="10">
        <v>3718.8857899999998</v>
      </c>
      <c r="L19" s="11">
        <v>4.4188950686981947</v>
      </c>
      <c r="M19" s="26" t="s">
        <v>45</v>
      </c>
      <c r="N19" s="26" t="s">
        <v>45</v>
      </c>
      <c r="O19" s="16">
        <v>64.019289999999998</v>
      </c>
      <c r="P19" s="17">
        <v>12.004357693924188</v>
      </c>
    </row>
    <row r="20" spans="1:16" s="5" customFormat="1" ht="12" customHeight="1" x14ac:dyDescent="0.2">
      <c r="A20" s="9" t="s">
        <v>76</v>
      </c>
      <c r="B20" s="6" t="s">
        <v>28</v>
      </c>
      <c r="C20" s="10">
        <v>48</v>
      </c>
      <c r="D20" s="11">
        <v>1.2965964343598055</v>
      </c>
      <c r="E20" s="10">
        <v>958</v>
      </c>
      <c r="F20" s="11">
        <v>1.5031459369557372</v>
      </c>
      <c r="G20" s="10">
        <v>5918.1533800000025</v>
      </c>
      <c r="H20" s="11">
        <v>2.7398737195403067</v>
      </c>
      <c r="I20" s="10">
        <v>3730.0324800000003</v>
      </c>
      <c r="J20" s="11">
        <v>2.8406907118130218</v>
      </c>
      <c r="K20" s="10">
        <v>2188.1209100000001</v>
      </c>
      <c r="L20" s="11">
        <v>2.5999929131769353</v>
      </c>
      <c r="M20" s="26" t="s">
        <v>45</v>
      </c>
      <c r="N20" s="26" t="s">
        <v>45</v>
      </c>
      <c r="O20" s="26" t="s">
        <v>45</v>
      </c>
      <c r="P20" s="26" t="s">
        <v>45</v>
      </c>
    </row>
    <row r="21" spans="1:16" s="5" customFormat="1" ht="12" customHeight="1" x14ac:dyDescent="0.2">
      <c r="A21" s="9" t="s">
        <v>77</v>
      </c>
      <c r="B21" s="6" t="s">
        <v>29</v>
      </c>
      <c r="C21" s="10">
        <v>91</v>
      </c>
      <c r="D21" s="11">
        <v>2.4581307401404646</v>
      </c>
      <c r="E21" s="10">
        <v>916</v>
      </c>
      <c r="F21" s="11">
        <v>1.4372460107008929</v>
      </c>
      <c r="G21" s="10">
        <v>11707.953749999999</v>
      </c>
      <c r="H21" s="11">
        <v>5.4203250117891271</v>
      </c>
      <c r="I21" s="10">
        <v>9263.4826099999991</v>
      </c>
      <c r="J21" s="11">
        <v>7.0548149782514615</v>
      </c>
      <c r="K21" s="10">
        <v>2444.4711600000005</v>
      </c>
      <c r="L21" s="11">
        <v>2.9045962055476187</v>
      </c>
      <c r="M21" s="26" t="s">
        <v>45</v>
      </c>
      <c r="N21" s="26" t="s">
        <v>45</v>
      </c>
      <c r="O21" s="26" t="s">
        <v>45</v>
      </c>
      <c r="P21" s="26" t="s">
        <v>45</v>
      </c>
    </row>
    <row r="22" spans="1:16" s="5" customFormat="1" ht="12" customHeight="1" x14ac:dyDescent="0.2">
      <c r="A22" s="9" t="s">
        <v>78</v>
      </c>
      <c r="B22" s="6" t="s">
        <v>30</v>
      </c>
      <c r="C22" s="10">
        <v>472</v>
      </c>
      <c r="D22" s="11">
        <v>12.749864937871422</v>
      </c>
      <c r="E22" s="10">
        <v>7326</v>
      </c>
      <c r="F22" s="11">
        <v>11.494829993880721</v>
      </c>
      <c r="G22" s="10">
        <v>15486.795930000006</v>
      </c>
      <c r="H22" s="11">
        <v>7.1697812550594602</v>
      </c>
      <c r="I22" s="10">
        <v>10302.610399999998</v>
      </c>
      <c r="J22" s="11">
        <v>7.846186280583872</v>
      </c>
      <c r="K22" s="10">
        <v>5182.4943500000008</v>
      </c>
      <c r="L22" s="11">
        <v>6.158000008591622</v>
      </c>
      <c r="M22" s="16">
        <v>1.6912199999999999</v>
      </c>
      <c r="N22" s="17">
        <v>100</v>
      </c>
      <c r="O22" s="27" t="s">
        <v>45</v>
      </c>
      <c r="P22" s="26" t="s">
        <v>45</v>
      </c>
    </row>
    <row r="23" spans="1:16" s="5" customFormat="1" ht="12" customHeight="1" x14ac:dyDescent="0.2">
      <c r="A23" s="9" t="s">
        <v>79</v>
      </c>
      <c r="B23" s="6" t="s">
        <v>31</v>
      </c>
      <c r="C23" s="10">
        <v>123</v>
      </c>
      <c r="D23" s="11">
        <v>3.3225283630470019</v>
      </c>
      <c r="E23" s="10">
        <v>1852</v>
      </c>
      <c r="F23" s="11">
        <v>2.9058729386659974</v>
      </c>
      <c r="G23" s="10">
        <v>3482.7520099999992</v>
      </c>
      <c r="H23" s="11">
        <v>1.6123780664628824</v>
      </c>
      <c r="I23" s="10">
        <v>1230.01313</v>
      </c>
      <c r="J23" s="11">
        <v>0.93674435612396101</v>
      </c>
      <c r="K23" s="10">
        <v>2252.7388900000001</v>
      </c>
      <c r="L23" s="11">
        <v>2.6767739947414859</v>
      </c>
      <c r="M23" s="26" t="s">
        <v>45</v>
      </c>
      <c r="N23" s="26" t="s">
        <v>45</v>
      </c>
      <c r="O23" s="27" t="s">
        <v>45</v>
      </c>
      <c r="P23" s="26" t="s">
        <v>45</v>
      </c>
    </row>
    <row r="24" spans="1:16" s="5" customFormat="1" ht="12" customHeight="1" x14ac:dyDescent="0.2">
      <c r="A24" s="9" t="s">
        <v>80</v>
      </c>
      <c r="B24" s="6" t="s">
        <v>32</v>
      </c>
      <c r="C24" s="10">
        <v>3</v>
      </c>
      <c r="D24" s="11">
        <v>8.1037277147487846E-2</v>
      </c>
      <c r="E24" s="10">
        <v>78</v>
      </c>
      <c r="F24" s="11">
        <v>0.12238557733042538</v>
      </c>
      <c r="G24" s="10">
        <v>5106.3824500000001</v>
      </c>
      <c r="H24" s="11">
        <v>2.3640555048738596</v>
      </c>
      <c r="I24" s="10">
        <v>5106.3824500000001</v>
      </c>
      <c r="J24" s="11">
        <v>3.8888812026323198</v>
      </c>
      <c r="K24" s="19" t="s">
        <v>45</v>
      </c>
      <c r="L24" s="19" t="s">
        <v>45</v>
      </c>
      <c r="M24" s="26" t="s">
        <v>45</v>
      </c>
      <c r="N24" s="26" t="s">
        <v>45</v>
      </c>
      <c r="O24" s="26" t="s">
        <v>45</v>
      </c>
      <c r="P24" s="26" t="s">
        <v>45</v>
      </c>
    </row>
    <row r="25" spans="1:16" s="5" customFormat="1" ht="12" customHeight="1" x14ac:dyDescent="0.2">
      <c r="A25" s="9" t="s">
        <v>81</v>
      </c>
      <c r="B25" s="7" t="s">
        <v>33</v>
      </c>
      <c r="C25" s="10">
        <v>44</v>
      </c>
      <c r="D25" s="11">
        <v>1.1885467314964884</v>
      </c>
      <c r="E25" s="10">
        <v>230</v>
      </c>
      <c r="F25" s="11">
        <v>0.36088054853843377</v>
      </c>
      <c r="G25" s="10">
        <v>497.42243000000002</v>
      </c>
      <c r="H25" s="11">
        <v>0.23028714464762273</v>
      </c>
      <c r="I25" s="10">
        <v>55.1616</v>
      </c>
      <c r="J25" s="11">
        <v>4.2009565763552102E-2</v>
      </c>
      <c r="K25" s="10">
        <v>442.26082999999994</v>
      </c>
      <c r="L25" s="11">
        <v>0.52550799113553059</v>
      </c>
      <c r="M25" s="26" t="s">
        <v>45</v>
      </c>
      <c r="N25" s="26" t="s">
        <v>45</v>
      </c>
      <c r="O25" s="26" t="s">
        <v>45</v>
      </c>
      <c r="P25" s="26" t="s">
        <v>45</v>
      </c>
    </row>
    <row r="26" spans="1:16" s="5" customFormat="1" ht="12" customHeight="1" x14ac:dyDescent="0.2">
      <c r="A26" s="9" t="s">
        <v>82</v>
      </c>
      <c r="B26" s="6" t="s">
        <v>34</v>
      </c>
      <c r="C26" s="10">
        <v>24</v>
      </c>
      <c r="D26" s="11">
        <v>0.64829821717990277</v>
      </c>
      <c r="E26" s="10">
        <v>138</v>
      </c>
      <c r="F26" s="11">
        <v>0.21652832912306025</v>
      </c>
      <c r="G26" s="10">
        <v>283.94319000000002</v>
      </c>
      <c r="H26" s="11">
        <v>0.13145459980008828</v>
      </c>
      <c r="I26" s="10">
        <v>50.284579999999984</v>
      </c>
      <c r="J26" s="11">
        <v>3.8295360729250001E-2</v>
      </c>
      <c r="K26" s="10">
        <v>233.65860000000001</v>
      </c>
      <c r="L26" s="11">
        <v>0.27764037230595462</v>
      </c>
      <c r="M26" s="26" t="s">
        <v>45</v>
      </c>
      <c r="N26" s="26" t="s">
        <v>45</v>
      </c>
      <c r="O26" s="26" t="s">
        <v>45</v>
      </c>
      <c r="P26" s="26" t="s">
        <v>45</v>
      </c>
    </row>
    <row r="27" spans="1:16" s="5" customFormat="1" ht="12" customHeight="1" x14ac:dyDescent="0.2">
      <c r="A27" s="9" t="s">
        <v>83</v>
      </c>
      <c r="B27" s="6" t="s">
        <v>35</v>
      </c>
      <c r="C27" s="10">
        <v>134</v>
      </c>
      <c r="D27" s="11">
        <v>3.6196650459211237</v>
      </c>
      <c r="E27" s="10">
        <v>659</v>
      </c>
      <c r="F27" s="11">
        <v>1.0340012238557734</v>
      </c>
      <c r="G27" s="10">
        <v>11023.153109999997</v>
      </c>
      <c r="H27" s="11">
        <v>5.1032890790941243</v>
      </c>
      <c r="I27" s="10">
        <v>10330.050529999995</v>
      </c>
      <c r="J27" s="11">
        <v>7.8670839330412923</v>
      </c>
      <c r="K27" s="10">
        <v>693.1025900000003</v>
      </c>
      <c r="L27" s="11">
        <v>0.8235659253878157</v>
      </c>
      <c r="M27" s="26" t="s">
        <v>45</v>
      </c>
      <c r="N27" s="26" t="s">
        <v>45</v>
      </c>
      <c r="O27" s="26" t="s">
        <v>45</v>
      </c>
      <c r="P27" s="26" t="s">
        <v>45</v>
      </c>
    </row>
    <row r="28" spans="1:16" s="5" customFormat="1" ht="12" customHeight="1" x14ac:dyDescent="0.2">
      <c r="A28" s="9" t="s">
        <v>84</v>
      </c>
      <c r="B28" s="7" t="s">
        <v>36</v>
      </c>
      <c r="C28" s="10">
        <v>209</v>
      </c>
      <c r="D28" s="11">
        <v>5.6455969746083197</v>
      </c>
      <c r="E28" s="10">
        <v>1475</v>
      </c>
      <c r="F28" s="11">
        <v>2.3143426482356082</v>
      </c>
      <c r="G28" s="10">
        <v>2836.0626200000002</v>
      </c>
      <c r="H28" s="11">
        <v>1.312986153040296</v>
      </c>
      <c r="I28" s="10">
        <v>2050.1611800000001</v>
      </c>
      <c r="J28" s="11">
        <v>1.5613466780711853</v>
      </c>
      <c r="K28" s="10">
        <v>785.90143</v>
      </c>
      <c r="L28" s="11">
        <v>0.93383237604343305</v>
      </c>
      <c r="M28" s="26" t="s">
        <v>45</v>
      </c>
      <c r="N28" s="26" t="s">
        <v>45</v>
      </c>
      <c r="O28" s="26" t="s">
        <v>45</v>
      </c>
      <c r="P28" s="26" t="s">
        <v>45</v>
      </c>
    </row>
    <row r="29" spans="1:16" s="5" customFormat="1" ht="12" customHeight="1" x14ac:dyDescent="0.2">
      <c r="A29" s="64" t="s">
        <v>43</v>
      </c>
      <c r="B29" s="65"/>
      <c r="C29" s="12">
        <f>SUM(C10:C28)</f>
        <v>3702</v>
      </c>
      <c r="D29" s="13">
        <v>100</v>
      </c>
      <c r="E29" s="12">
        <f t="shared" ref="E29:K29" si="0">SUM(E10:E28)</f>
        <v>63733</v>
      </c>
      <c r="F29" s="13">
        <v>100</v>
      </c>
      <c r="G29" s="12">
        <f t="shared" si="0"/>
        <v>216000.95426999987</v>
      </c>
      <c r="H29" s="13">
        <v>100</v>
      </c>
      <c r="I29" s="12">
        <f t="shared" si="0"/>
        <v>131307.23681000003</v>
      </c>
      <c r="J29" s="13">
        <v>100</v>
      </c>
      <c r="K29" s="12">
        <f t="shared" si="0"/>
        <v>84158.725930000015</v>
      </c>
      <c r="L29" s="13">
        <v>100</v>
      </c>
      <c r="M29" s="12">
        <f t="shared" ref="M29" si="1">SUM(M10:M28)</f>
        <v>1.6912199999999999</v>
      </c>
      <c r="N29" s="13">
        <v>100</v>
      </c>
      <c r="O29" s="12">
        <f t="shared" ref="O29" si="2">SUM(O10:O28)</f>
        <v>533.30041999999992</v>
      </c>
      <c r="P29" s="13">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5"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topLeftCell="B1" workbookViewId="0">
      <selection activeCell="D13" sqref="D13"/>
    </sheetView>
  </sheetViews>
  <sheetFormatPr defaultColWidth="8.85546875" defaultRowHeight="15" x14ac:dyDescent="0.25"/>
  <cols>
    <col min="1" max="1" width="2.140625" customWidth="1"/>
    <col min="2" max="2" width="36" customWidth="1"/>
    <col min="3" max="3" width="6.140625" customWidth="1"/>
    <col min="4" max="4" width="5.28515625" customWidth="1"/>
    <col min="5" max="5" width="6.140625" customWidth="1"/>
    <col min="6" max="6" width="5.140625" customWidth="1"/>
    <col min="7" max="7" width="7.7109375" bestFit="1" customWidth="1"/>
    <col min="8" max="8" width="5" customWidth="1"/>
    <col min="9" max="9" width="11.28515625" bestFit="1" customWidth="1"/>
    <col min="10" max="10" width="5.28515625" customWidth="1"/>
    <col min="11" max="11" width="11.28515625" customWidth="1"/>
    <col min="12" max="12" width="5.42578125" customWidth="1"/>
    <col min="13" max="13" width="11" customWidth="1"/>
    <col min="14" max="14" width="5.85546875" customWidth="1"/>
    <col min="15" max="15" width="8.140625" customWidth="1"/>
    <col min="16" max="16" width="5.28515625" style="3"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85</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28" t="s">
        <v>40</v>
      </c>
      <c r="D9" s="28" t="s">
        <v>42</v>
      </c>
      <c r="E9" s="28" t="s">
        <v>37</v>
      </c>
      <c r="F9" s="28" t="s">
        <v>42</v>
      </c>
      <c r="G9" s="28" t="s">
        <v>39</v>
      </c>
      <c r="H9" s="28" t="s">
        <v>42</v>
      </c>
      <c r="I9" s="28" t="s">
        <v>47</v>
      </c>
      <c r="J9" s="28" t="s">
        <v>42</v>
      </c>
      <c r="K9" s="28" t="s">
        <v>48</v>
      </c>
      <c r="L9" s="28" t="s">
        <v>42</v>
      </c>
      <c r="M9" s="28" t="s">
        <v>49</v>
      </c>
      <c r="N9" s="28" t="s">
        <v>42</v>
      </c>
      <c r="O9" s="28" t="s">
        <v>50</v>
      </c>
      <c r="P9" s="28" t="s">
        <v>42</v>
      </c>
    </row>
    <row r="10" spans="1:16" s="4" customFormat="1" ht="12" customHeight="1" x14ac:dyDescent="0.2">
      <c r="A10" s="9" t="s">
        <v>66</v>
      </c>
      <c r="B10" s="6" t="s">
        <v>55</v>
      </c>
      <c r="C10" s="10">
        <v>28</v>
      </c>
      <c r="D10" s="11">
        <v>0.75963103635377105</v>
      </c>
      <c r="E10" s="10">
        <v>190</v>
      </c>
      <c r="F10" s="11">
        <v>0.29910897012058812</v>
      </c>
      <c r="G10" s="10">
        <v>858.21100000000001</v>
      </c>
      <c r="H10" s="11">
        <v>0.39630213929806546</v>
      </c>
      <c r="I10" s="10">
        <v>599.99199999999996</v>
      </c>
      <c r="J10" s="11">
        <v>0.45839694662612251</v>
      </c>
      <c r="K10" s="10">
        <v>256.72699999999998</v>
      </c>
      <c r="L10" s="11">
        <v>0.30224478683164124</v>
      </c>
      <c r="M10" s="26" t="s">
        <v>45</v>
      </c>
      <c r="N10" s="26" t="s">
        <v>45</v>
      </c>
      <c r="O10" s="16">
        <v>1.492</v>
      </c>
      <c r="P10" s="17">
        <v>0.20566431503582588</v>
      </c>
    </row>
    <row r="11" spans="1:16" s="5" customFormat="1" ht="12" customHeight="1" x14ac:dyDescent="0.2">
      <c r="A11" s="9" t="s">
        <v>67</v>
      </c>
      <c r="B11" s="7" t="s">
        <v>20</v>
      </c>
      <c r="C11" s="10">
        <v>6</v>
      </c>
      <c r="D11" s="11">
        <v>0.16277807921866522</v>
      </c>
      <c r="E11" s="10">
        <v>32</v>
      </c>
      <c r="F11" s="11">
        <v>5.0376247599256949E-2</v>
      </c>
      <c r="G11" s="10">
        <v>341.84</v>
      </c>
      <c r="H11" s="11">
        <v>0.15785386495587997</v>
      </c>
      <c r="I11" s="10">
        <v>97.933999999999997</v>
      </c>
      <c r="J11" s="11">
        <v>7.4822075245807751E-2</v>
      </c>
      <c r="K11" s="10">
        <v>243.90600000000001</v>
      </c>
      <c r="L11" s="11">
        <v>0.28715061905042438</v>
      </c>
      <c r="M11" s="26" t="s">
        <v>45</v>
      </c>
      <c r="N11" s="26" t="s">
        <v>45</v>
      </c>
      <c r="O11" s="26" t="s">
        <v>45</v>
      </c>
      <c r="P11" s="26" t="s">
        <v>45</v>
      </c>
    </row>
    <row r="12" spans="1:16" s="5" customFormat="1" ht="12" customHeight="1" x14ac:dyDescent="0.2">
      <c r="A12" s="9" t="s">
        <v>68</v>
      </c>
      <c r="B12" s="6" t="s">
        <v>38</v>
      </c>
      <c r="C12" s="10">
        <v>393</v>
      </c>
      <c r="D12" s="11">
        <v>10.661964188822571</v>
      </c>
      <c r="E12" s="10">
        <v>10620</v>
      </c>
      <c r="F12" s="11">
        <v>16.718617172003398</v>
      </c>
      <c r="G12" s="10">
        <v>26488.194</v>
      </c>
      <c r="H12" s="11">
        <v>12.231639944421806</v>
      </c>
      <c r="I12" s="10">
        <v>15527.679</v>
      </c>
      <c r="J12" s="11">
        <v>11.863225912663109</v>
      </c>
      <c r="K12" s="10">
        <v>10675.531999999999</v>
      </c>
      <c r="L12" s="11">
        <v>12.568307554929421</v>
      </c>
      <c r="M12" s="26" t="s">
        <v>45</v>
      </c>
      <c r="N12" s="26" t="s">
        <v>45</v>
      </c>
      <c r="O12" s="16">
        <v>284.983</v>
      </c>
      <c r="P12" s="17">
        <v>39.283400463709626</v>
      </c>
    </row>
    <row r="13" spans="1:16" s="5" customFormat="1" ht="12" customHeight="1" x14ac:dyDescent="0.2">
      <c r="A13" s="9" t="s">
        <v>69</v>
      </c>
      <c r="B13" s="6" t="s">
        <v>21</v>
      </c>
      <c r="C13" s="10">
        <v>28</v>
      </c>
      <c r="D13" s="11">
        <v>0.75963103635377105</v>
      </c>
      <c r="E13" s="10">
        <v>145</v>
      </c>
      <c r="F13" s="11">
        <v>0.22826737193413307</v>
      </c>
      <c r="G13" s="10">
        <v>784.68499999999995</v>
      </c>
      <c r="H13" s="11">
        <v>0.3623495203103928</v>
      </c>
      <c r="I13" s="10">
        <v>666.21900000000005</v>
      </c>
      <c r="J13" s="11">
        <v>0.5089947122366778</v>
      </c>
      <c r="K13" s="10">
        <v>118.46599999999999</v>
      </c>
      <c r="L13" s="11">
        <v>0.13947006320643024</v>
      </c>
      <c r="M13" s="26" t="s">
        <v>45</v>
      </c>
      <c r="N13" s="26" t="s">
        <v>45</v>
      </c>
      <c r="O13" s="26" t="s">
        <v>45</v>
      </c>
      <c r="P13" s="26" t="s">
        <v>45</v>
      </c>
    </row>
    <row r="14" spans="1:16" s="5" customFormat="1" ht="12" customHeight="1" x14ac:dyDescent="0.2">
      <c r="A14" s="9" t="s">
        <v>70</v>
      </c>
      <c r="B14" s="6" t="s">
        <v>22</v>
      </c>
      <c r="C14" s="10">
        <v>15</v>
      </c>
      <c r="D14" s="11">
        <v>0.40694519804666307</v>
      </c>
      <c r="E14" s="10">
        <v>161</v>
      </c>
      <c r="F14" s="11">
        <v>0.25345549573376153</v>
      </c>
      <c r="G14" s="10">
        <v>1002.25</v>
      </c>
      <c r="H14" s="11">
        <v>0.46281604303776824</v>
      </c>
      <c r="I14" s="10">
        <v>759.43</v>
      </c>
      <c r="J14" s="11">
        <v>0.58020839140567915</v>
      </c>
      <c r="K14" s="10">
        <v>242.82</v>
      </c>
      <c r="L14" s="11">
        <v>0.28587207087084388</v>
      </c>
      <c r="M14" s="26" t="s">
        <v>45</v>
      </c>
      <c r="N14" s="26" t="s">
        <v>45</v>
      </c>
      <c r="O14" s="26" t="s">
        <v>45</v>
      </c>
      <c r="P14" s="26" t="s">
        <v>45</v>
      </c>
    </row>
    <row r="15" spans="1:16" s="5" customFormat="1" ht="12" customHeight="1" x14ac:dyDescent="0.2">
      <c r="A15" s="9" t="s">
        <v>71</v>
      </c>
      <c r="B15" s="7" t="s">
        <v>23</v>
      </c>
      <c r="C15" s="10">
        <v>629</v>
      </c>
      <c r="D15" s="11">
        <v>17.064568638090073</v>
      </c>
      <c r="E15" s="10">
        <v>13371</v>
      </c>
      <c r="F15" s="11">
        <v>21.049400207802023</v>
      </c>
      <c r="G15" s="10">
        <v>60995.436000000002</v>
      </c>
      <c r="H15" s="11">
        <v>28.166292175488593</v>
      </c>
      <c r="I15" s="10">
        <v>29774.152999999998</v>
      </c>
      <c r="J15" s="11">
        <v>22.747604674027333</v>
      </c>
      <c r="K15" s="10">
        <v>31088.311000000002</v>
      </c>
      <c r="L15" s="11">
        <v>36.60027940633735</v>
      </c>
      <c r="M15" s="26" t="s">
        <v>45</v>
      </c>
      <c r="N15" s="26" t="s">
        <v>45</v>
      </c>
      <c r="O15" s="16">
        <v>132.97200000000001</v>
      </c>
      <c r="P15" s="17">
        <v>18.329487465780051</v>
      </c>
    </row>
    <row r="16" spans="1:16" s="5" customFormat="1" ht="12" customHeight="1" x14ac:dyDescent="0.2">
      <c r="A16" s="9" t="s">
        <v>72</v>
      </c>
      <c r="B16" s="6" t="s">
        <v>24</v>
      </c>
      <c r="C16" s="10">
        <v>718</v>
      </c>
      <c r="D16" s="11">
        <v>19.479110146500272</v>
      </c>
      <c r="E16" s="10">
        <v>12201</v>
      </c>
      <c r="F16" s="11">
        <v>19.207518654954189</v>
      </c>
      <c r="G16" s="10">
        <v>34547.292999999998</v>
      </c>
      <c r="H16" s="11">
        <v>15.953146863483553</v>
      </c>
      <c r="I16" s="10">
        <v>19544.738000000001</v>
      </c>
      <c r="J16" s="11">
        <v>14.932279466738807</v>
      </c>
      <c r="K16" s="10">
        <v>14722.768</v>
      </c>
      <c r="L16" s="11">
        <v>17.333119912325969</v>
      </c>
      <c r="M16" s="26" t="s">
        <v>45</v>
      </c>
      <c r="N16" s="26" t="s">
        <v>45</v>
      </c>
      <c r="O16" s="16">
        <v>279.78699999999998</v>
      </c>
      <c r="P16" s="17">
        <v>38.567159323678688</v>
      </c>
    </row>
    <row r="17" spans="1:16" s="5" customFormat="1" ht="12" customHeight="1" x14ac:dyDescent="0.2">
      <c r="A17" s="9" t="s">
        <v>73</v>
      </c>
      <c r="B17" s="7" t="s">
        <v>25</v>
      </c>
      <c r="C17" s="10">
        <v>219</v>
      </c>
      <c r="D17" s="11">
        <v>5.9413998914812804</v>
      </c>
      <c r="E17" s="10">
        <v>2778</v>
      </c>
      <c r="F17" s="11">
        <v>4.3732879947104939</v>
      </c>
      <c r="G17" s="10">
        <v>13656.419</v>
      </c>
      <c r="H17" s="11">
        <v>6.3062208068304271</v>
      </c>
      <c r="I17" s="10">
        <v>11527.433999999999</v>
      </c>
      <c r="J17" s="11">
        <v>8.8070183403014557</v>
      </c>
      <c r="K17" s="10">
        <v>2102.7649999999999</v>
      </c>
      <c r="L17" s="11">
        <v>2.4755859694618647</v>
      </c>
      <c r="M17" s="26" t="s">
        <v>45</v>
      </c>
      <c r="N17" s="26" t="s">
        <v>45</v>
      </c>
      <c r="O17" s="16">
        <v>26.22</v>
      </c>
      <c r="P17" s="17">
        <v>3.6142884317958131</v>
      </c>
    </row>
    <row r="18" spans="1:16" s="5" customFormat="1" ht="12" customHeight="1" x14ac:dyDescent="0.2">
      <c r="A18" s="9" t="s">
        <v>74</v>
      </c>
      <c r="B18" s="7" t="s">
        <v>26</v>
      </c>
      <c r="C18" s="10">
        <v>380</v>
      </c>
      <c r="D18" s="11">
        <v>10.309278350515463</v>
      </c>
      <c r="E18" s="10">
        <v>8915</v>
      </c>
      <c r="F18" s="11">
        <v>14.034507729605492</v>
      </c>
      <c r="G18" s="10">
        <v>10943.5</v>
      </c>
      <c r="H18" s="11">
        <v>5.0534570885346142</v>
      </c>
      <c r="I18" s="10">
        <v>3215.9430000000002</v>
      </c>
      <c r="J18" s="11">
        <v>2.4569968461640368</v>
      </c>
      <c r="K18" s="10">
        <v>7727.558</v>
      </c>
      <c r="L18" s="11">
        <v>9.0976567343487211</v>
      </c>
      <c r="M18" s="26" t="s">
        <v>45</v>
      </c>
      <c r="N18" s="26" t="s">
        <v>45</v>
      </c>
      <c r="O18" s="26" t="s">
        <v>45</v>
      </c>
      <c r="P18" s="26" t="s">
        <v>45</v>
      </c>
    </row>
    <row r="19" spans="1:16" s="5" customFormat="1" ht="12" customHeight="1" x14ac:dyDescent="0.2">
      <c r="A19" s="9" t="s">
        <v>75</v>
      </c>
      <c r="B19" s="6" t="s">
        <v>27</v>
      </c>
      <c r="C19" s="10">
        <v>116</v>
      </c>
      <c r="D19" s="11">
        <v>3.1470428648941944</v>
      </c>
      <c r="E19" s="10">
        <v>1251</v>
      </c>
      <c r="F19" s="11">
        <v>1.9693964295834514</v>
      </c>
      <c r="G19" s="10">
        <v>6372.46</v>
      </c>
      <c r="H19" s="11">
        <v>2.9426557461875351</v>
      </c>
      <c r="I19" s="10">
        <v>2905.3180000000002</v>
      </c>
      <c r="J19" s="11">
        <v>2.219677762666691</v>
      </c>
      <c r="K19" s="10">
        <v>3467.143</v>
      </c>
      <c r="L19" s="11">
        <v>4.0818686657414966</v>
      </c>
      <c r="M19" s="26" t="s">
        <v>45</v>
      </c>
      <c r="N19" s="26" t="s">
        <v>45</v>
      </c>
      <c r="O19" s="26" t="s">
        <v>45</v>
      </c>
      <c r="P19" s="26" t="s">
        <v>45</v>
      </c>
    </row>
    <row r="20" spans="1:16" s="5" customFormat="1" ht="12" customHeight="1" x14ac:dyDescent="0.2">
      <c r="A20" s="9" t="s">
        <v>76</v>
      </c>
      <c r="B20" s="6" t="s">
        <v>28</v>
      </c>
      <c r="C20" s="10">
        <v>46</v>
      </c>
      <c r="D20" s="11">
        <v>1.2479652740097666</v>
      </c>
      <c r="E20" s="10">
        <v>952</v>
      </c>
      <c r="F20" s="11">
        <v>1.4986933660778943</v>
      </c>
      <c r="G20" s="10">
        <v>5070.1890000000003</v>
      </c>
      <c r="H20" s="11">
        <v>2.3412968924256616</v>
      </c>
      <c r="I20" s="10">
        <v>2887.3020000000001</v>
      </c>
      <c r="J20" s="11">
        <v>2.2059134468251198</v>
      </c>
      <c r="K20" s="10">
        <v>2182.8870000000002</v>
      </c>
      <c r="L20" s="11">
        <v>2.5699136280662378</v>
      </c>
      <c r="M20" s="26" t="s">
        <v>45</v>
      </c>
      <c r="N20" s="26" t="s">
        <v>45</v>
      </c>
      <c r="O20" s="26" t="s">
        <v>45</v>
      </c>
      <c r="P20" s="26" t="s">
        <v>45</v>
      </c>
    </row>
    <row r="21" spans="1:16" s="5" customFormat="1" ht="12" customHeight="1" x14ac:dyDescent="0.2">
      <c r="A21" s="9" t="s">
        <v>77</v>
      </c>
      <c r="B21" s="6" t="s">
        <v>29</v>
      </c>
      <c r="C21" s="10">
        <v>92</v>
      </c>
      <c r="D21" s="11">
        <v>2.4959305480195333</v>
      </c>
      <c r="E21" s="10">
        <v>984</v>
      </c>
      <c r="F21" s="11">
        <v>1.54906961367715</v>
      </c>
      <c r="G21" s="10">
        <v>11761.01</v>
      </c>
      <c r="H21" s="11">
        <v>5.4309644403368651</v>
      </c>
      <c r="I21" s="10">
        <v>9290.4269999999997</v>
      </c>
      <c r="J21" s="11">
        <v>7.0979335885359944</v>
      </c>
      <c r="K21" s="10">
        <v>2470.5830000000001</v>
      </c>
      <c r="L21" s="11">
        <v>2.9086182294222147</v>
      </c>
      <c r="M21" s="26" t="s">
        <v>45</v>
      </c>
      <c r="N21" s="26" t="s">
        <v>45</v>
      </c>
      <c r="O21" s="26" t="s">
        <v>45</v>
      </c>
      <c r="P21" s="26" t="s">
        <v>45</v>
      </c>
    </row>
    <row r="22" spans="1:16" s="5" customFormat="1" ht="12" customHeight="1" x14ac:dyDescent="0.2">
      <c r="A22" s="9" t="s">
        <v>78</v>
      </c>
      <c r="B22" s="6" t="s">
        <v>30</v>
      </c>
      <c r="C22" s="10">
        <v>480</v>
      </c>
      <c r="D22" s="11">
        <v>13.022246337493218</v>
      </c>
      <c r="E22" s="10">
        <v>7613</v>
      </c>
      <c r="F22" s="11">
        <v>11.984824155410724</v>
      </c>
      <c r="G22" s="10">
        <v>20818.52</v>
      </c>
      <c r="H22" s="11">
        <v>9.6135146403618261</v>
      </c>
      <c r="I22" s="10">
        <v>15508.659</v>
      </c>
      <c r="J22" s="11">
        <v>11.84869453570337</v>
      </c>
      <c r="K22" s="10">
        <v>5309.8609999999999</v>
      </c>
      <c r="L22" s="11">
        <v>6.2513012112113087</v>
      </c>
      <c r="M22" s="26" t="s">
        <v>45</v>
      </c>
      <c r="N22" s="26" t="s">
        <v>45</v>
      </c>
      <c r="O22" s="26" t="s">
        <v>45</v>
      </c>
      <c r="P22" s="26" t="s">
        <v>45</v>
      </c>
    </row>
    <row r="23" spans="1:16" s="5" customFormat="1" ht="12" customHeight="1" x14ac:dyDescent="0.2">
      <c r="A23" s="9" t="s">
        <v>79</v>
      </c>
      <c r="B23" s="6" t="s">
        <v>31</v>
      </c>
      <c r="C23" s="10">
        <v>121</v>
      </c>
      <c r="D23" s="11">
        <v>3.2826912642430814</v>
      </c>
      <c r="E23" s="10">
        <v>1838</v>
      </c>
      <c r="F23" s="11">
        <v>2.8934857214823211</v>
      </c>
      <c r="G23" s="10">
        <v>3405.643</v>
      </c>
      <c r="H23" s="11">
        <v>1.5726477597997248</v>
      </c>
      <c r="I23" s="10">
        <v>1168.242</v>
      </c>
      <c r="J23" s="11">
        <v>0.89254284343857038</v>
      </c>
      <c r="K23" s="10">
        <v>2237.4009999999998</v>
      </c>
      <c r="L23" s="11">
        <v>2.6340929793200596</v>
      </c>
      <c r="M23" s="26" t="s">
        <v>45</v>
      </c>
      <c r="N23" s="26" t="s">
        <v>45</v>
      </c>
      <c r="O23" s="26" t="s">
        <v>45</v>
      </c>
      <c r="P23" s="26" t="s">
        <v>45</v>
      </c>
    </row>
    <row r="24" spans="1:16" s="5" customFormat="1" ht="12" customHeight="1" x14ac:dyDescent="0.2">
      <c r="A24" s="9" t="s">
        <v>80</v>
      </c>
      <c r="B24" s="6" t="s">
        <v>32</v>
      </c>
      <c r="C24" s="10">
        <v>3</v>
      </c>
      <c r="D24" s="11">
        <v>8.1389039609332609E-2</v>
      </c>
      <c r="E24" s="10">
        <v>78</v>
      </c>
      <c r="F24" s="11">
        <v>0.12279210352318883</v>
      </c>
      <c r="G24" s="10">
        <v>5097.3230000000003</v>
      </c>
      <c r="H24" s="11">
        <v>2.353826750756205</v>
      </c>
      <c r="I24" s="10">
        <v>5097.3230000000003</v>
      </c>
      <c r="J24" s="11">
        <v>3.8943807570219389</v>
      </c>
      <c r="K24" s="19" t="s">
        <v>45</v>
      </c>
      <c r="L24" s="19" t="s">
        <v>45</v>
      </c>
      <c r="M24" s="26" t="s">
        <v>45</v>
      </c>
      <c r="N24" s="26" t="s">
        <v>45</v>
      </c>
      <c r="O24" s="26" t="s">
        <v>45</v>
      </c>
      <c r="P24" s="26" t="s">
        <v>45</v>
      </c>
    </row>
    <row r="25" spans="1:16" s="5" customFormat="1" ht="12" customHeight="1" x14ac:dyDescent="0.2">
      <c r="A25" s="9" t="s">
        <v>81</v>
      </c>
      <c r="B25" s="7" t="s">
        <v>33</v>
      </c>
      <c r="C25" s="10">
        <v>48</v>
      </c>
      <c r="D25" s="11">
        <v>1.3022246337493217</v>
      </c>
      <c r="E25" s="10">
        <v>213</v>
      </c>
      <c r="F25" s="11">
        <v>0.33531689808255405</v>
      </c>
      <c r="G25" s="10">
        <v>444.40800000000002</v>
      </c>
      <c r="H25" s="11">
        <v>0.20521741287535897</v>
      </c>
      <c r="I25" s="10">
        <v>43.03</v>
      </c>
      <c r="J25" s="11">
        <v>3.2875139357394854E-2</v>
      </c>
      <c r="K25" s="10">
        <v>401.37799999999999</v>
      </c>
      <c r="L25" s="11">
        <v>0.47254245969029557</v>
      </c>
      <c r="M25" s="26" t="s">
        <v>45</v>
      </c>
      <c r="N25" s="26" t="s">
        <v>45</v>
      </c>
      <c r="O25" s="26" t="s">
        <v>45</v>
      </c>
      <c r="P25" s="26" t="s">
        <v>45</v>
      </c>
    </row>
    <row r="26" spans="1:16" s="5" customFormat="1" ht="12" customHeight="1" x14ac:dyDescent="0.2">
      <c r="A26" s="9" t="s">
        <v>82</v>
      </c>
      <c r="B26" s="6" t="s">
        <v>34</v>
      </c>
      <c r="C26" s="10">
        <v>23</v>
      </c>
      <c r="D26" s="11">
        <v>0.62398263700488332</v>
      </c>
      <c r="E26" s="10">
        <v>138</v>
      </c>
      <c r="F26" s="11">
        <v>0.2172475677717956</v>
      </c>
      <c r="G26" s="10">
        <v>280.31099999999998</v>
      </c>
      <c r="H26" s="11">
        <v>0.12944118517331987</v>
      </c>
      <c r="I26" s="10">
        <v>51.158000000000001</v>
      </c>
      <c r="J26" s="11">
        <v>3.9084972792135866E-2</v>
      </c>
      <c r="K26" s="10">
        <v>229.15299999999999</v>
      </c>
      <c r="L26" s="11">
        <v>0.26978190699393167</v>
      </c>
      <c r="M26" s="26" t="s">
        <v>45</v>
      </c>
      <c r="N26" s="26" t="s">
        <v>45</v>
      </c>
      <c r="O26" s="26" t="s">
        <v>45</v>
      </c>
      <c r="P26" s="26" t="s">
        <v>45</v>
      </c>
    </row>
    <row r="27" spans="1:16" s="5" customFormat="1" ht="12" customHeight="1" x14ac:dyDescent="0.2">
      <c r="A27" s="9" t="s">
        <v>83</v>
      </c>
      <c r="B27" s="6" t="s">
        <v>35</v>
      </c>
      <c r="C27" s="10">
        <v>129</v>
      </c>
      <c r="D27" s="11">
        <v>3.4997287032013018</v>
      </c>
      <c r="E27" s="10">
        <v>614</v>
      </c>
      <c r="F27" s="11">
        <v>0.96659425081074279</v>
      </c>
      <c r="G27" s="10">
        <v>10851.593999999999</v>
      </c>
      <c r="H27" s="11">
        <v>5.0110170074655898</v>
      </c>
      <c r="I27" s="10">
        <v>10186.808000000001</v>
      </c>
      <c r="J27" s="11">
        <v>7.7827732420874929</v>
      </c>
      <c r="K27" s="10">
        <v>664.78599999999994</v>
      </c>
      <c r="L27" s="11">
        <v>0.78265279015709077</v>
      </c>
      <c r="M27" s="26" t="s">
        <v>45</v>
      </c>
      <c r="N27" s="26" t="s">
        <v>45</v>
      </c>
      <c r="O27" s="26" t="s">
        <v>45</v>
      </c>
      <c r="P27" s="26" t="s">
        <v>45</v>
      </c>
    </row>
    <row r="28" spans="1:16" s="5" customFormat="1" ht="12" customHeight="1" x14ac:dyDescent="0.2">
      <c r="A28" s="9" t="s">
        <v>84</v>
      </c>
      <c r="B28" s="7" t="s">
        <v>36</v>
      </c>
      <c r="C28" s="10">
        <v>212</v>
      </c>
      <c r="D28" s="11">
        <v>5.7514921323928379</v>
      </c>
      <c r="E28" s="10">
        <v>1428</v>
      </c>
      <c r="F28" s="11">
        <v>2.2480400491168413</v>
      </c>
      <c r="G28" s="10">
        <v>2835.4369999999999</v>
      </c>
      <c r="H28" s="11">
        <v>1.3093397182568027</v>
      </c>
      <c r="I28" s="10">
        <v>2037.39</v>
      </c>
      <c r="J28" s="11">
        <v>1.5565763461622755</v>
      </c>
      <c r="K28" s="10">
        <v>798.04700000000003</v>
      </c>
      <c r="L28" s="11">
        <v>0.93954101203469376</v>
      </c>
      <c r="M28" s="26" t="s">
        <v>45</v>
      </c>
      <c r="N28" s="26" t="s">
        <v>45</v>
      </c>
      <c r="O28" s="26" t="s">
        <v>45</v>
      </c>
      <c r="P28" s="26" t="s">
        <v>45</v>
      </c>
    </row>
    <row r="29" spans="1:16" s="5" customFormat="1" ht="12" customHeight="1" x14ac:dyDescent="0.2">
      <c r="A29" s="64" t="s">
        <v>43</v>
      </c>
      <c r="B29" s="65"/>
      <c r="C29" s="12">
        <f>SUM(C10:C28)</f>
        <v>3686</v>
      </c>
      <c r="D29" s="13">
        <v>100</v>
      </c>
      <c r="E29" s="12">
        <f t="shared" ref="E29:K29" si="0">SUM(E10:E28)</f>
        <v>63522</v>
      </c>
      <c r="F29" s="13">
        <v>100</v>
      </c>
      <c r="G29" s="12">
        <f t="shared" si="0"/>
        <v>216554.72300000003</v>
      </c>
      <c r="H29" s="13">
        <v>100</v>
      </c>
      <c r="I29" s="12">
        <f t="shared" si="0"/>
        <v>130889.17899999999</v>
      </c>
      <c r="J29" s="13">
        <v>100</v>
      </c>
      <c r="K29" s="12">
        <f t="shared" si="0"/>
        <v>84940.092000000004</v>
      </c>
      <c r="L29" s="13">
        <v>100</v>
      </c>
      <c r="M29" s="18" t="s">
        <v>45</v>
      </c>
      <c r="N29" s="29" t="s">
        <v>45</v>
      </c>
      <c r="O29" s="12">
        <f t="shared" ref="O29" si="1">SUM(O10:O28)</f>
        <v>725.45399999999995</v>
      </c>
      <c r="P29" s="13">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5"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topLeftCell="B1" workbookViewId="0">
      <selection activeCell="D29" sqref="D29"/>
    </sheetView>
  </sheetViews>
  <sheetFormatPr defaultColWidth="8.85546875" defaultRowHeight="15" x14ac:dyDescent="0.25"/>
  <cols>
    <col min="1" max="1" width="2.140625" customWidth="1"/>
    <col min="2" max="2" width="36" customWidth="1"/>
    <col min="3" max="3" width="6.140625" customWidth="1"/>
    <col min="4" max="4" width="5.28515625" customWidth="1"/>
    <col min="5" max="5" width="6.140625" customWidth="1"/>
    <col min="6" max="6" width="5.140625" customWidth="1"/>
    <col min="7" max="7" width="7.7109375" bestFit="1" customWidth="1"/>
    <col min="8" max="8" width="5" customWidth="1"/>
    <col min="9" max="9" width="11.28515625" bestFit="1" customWidth="1"/>
    <col min="10" max="10" width="5.28515625" customWidth="1"/>
    <col min="11" max="11" width="11.28515625" customWidth="1"/>
    <col min="12" max="12" width="5.42578125" customWidth="1"/>
    <col min="13" max="13" width="11" customWidth="1"/>
    <col min="14" max="14" width="5.85546875" customWidth="1"/>
    <col min="15" max="15" width="8.140625" customWidth="1"/>
    <col min="16" max="16" width="5.28515625" style="3" customWidth="1"/>
    <col min="17" max="16384" width="8.85546875" style="3"/>
  </cols>
  <sheetData>
    <row r="1" spans="1:16" x14ac:dyDescent="0.25">
      <c r="A1" s="31"/>
      <c r="B1" s="31"/>
      <c r="C1" s="31"/>
      <c r="D1" s="31"/>
      <c r="E1" s="31"/>
      <c r="F1" s="31"/>
      <c r="G1" s="31"/>
      <c r="H1" s="31"/>
      <c r="I1" s="31"/>
      <c r="J1" s="31"/>
      <c r="K1" s="31"/>
      <c r="L1" s="31"/>
      <c r="M1" s="31"/>
      <c r="N1" s="31"/>
      <c r="O1" s="31"/>
      <c r="P1" s="32"/>
    </row>
    <row r="2" spans="1:16" x14ac:dyDescent="0.25">
      <c r="A2" s="31"/>
      <c r="B2" s="31"/>
      <c r="C2" s="31"/>
      <c r="D2" s="31"/>
      <c r="E2" s="31"/>
      <c r="F2" s="31"/>
      <c r="G2" s="31"/>
      <c r="H2" s="31"/>
      <c r="I2" s="31"/>
      <c r="J2" s="31"/>
      <c r="K2" s="31"/>
      <c r="L2" s="31"/>
      <c r="M2" s="31"/>
      <c r="N2" s="31"/>
      <c r="O2" s="31"/>
      <c r="P2" s="32"/>
    </row>
    <row r="3" spans="1:16" ht="15" customHeight="1" x14ac:dyDescent="0.25">
      <c r="A3" s="33"/>
      <c r="B3" s="33"/>
      <c r="C3" s="33"/>
      <c r="D3" s="33"/>
      <c r="E3" s="33"/>
      <c r="F3" s="33"/>
      <c r="G3" s="33"/>
      <c r="H3" s="33"/>
      <c r="I3" s="33"/>
      <c r="J3" s="33"/>
      <c r="K3" s="33"/>
      <c r="L3" s="33"/>
      <c r="M3" s="55" t="s">
        <v>56</v>
      </c>
      <c r="N3" s="54"/>
      <c r="O3" s="54"/>
      <c r="P3" s="54"/>
    </row>
    <row r="4" spans="1:16" ht="14.45" customHeight="1" x14ac:dyDescent="0.25">
      <c r="A4" s="33"/>
      <c r="B4" s="33"/>
      <c r="C4" s="33"/>
      <c r="D4" s="33"/>
      <c r="E4" s="33"/>
      <c r="F4" s="33"/>
      <c r="G4" s="33"/>
      <c r="H4" s="33"/>
      <c r="I4" s="33"/>
      <c r="J4" s="33"/>
      <c r="K4" s="33"/>
      <c r="L4" s="33"/>
      <c r="M4" s="56" t="s">
        <v>57</v>
      </c>
      <c r="N4" s="57"/>
      <c r="O4" s="57"/>
      <c r="P4" s="54"/>
    </row>
    <row r="5" spans="1:16" ht="6.6" customHeight="1" x14ac:dyDescent="0.25">
      <c r="A5" s="46"/>
      <c r="B5" s="46"/>
      <c r="C5" s="46"/>
      <c r="D5" s="46"/>
      <c r="E5" s="46"/>
      <c r="F5" s="46"/>
      <c r="G5" s="46"/>
      <c r="H5" s="46"/>
      <c r="I5" s="46"/>
      <c r="J5" s="46"/>
      <c r="K5" s="46"/>
      <c r="L5" s="46"/>
      <c r="M5" s="46"/>
      <c r="N5" s="46"/>
      <c r="O5" s="46"/>
      <c r="P5" s="45"/>
    </row>
    <row r="6" spans="1:16" ht="26.45" customHeight="1" x14ac:dyDescent="0.25">
      <c r="A6" s="58" t="s">
        <v>86</v>
      </c>
      <c r="B6" s="59"/>
      <c r="C6" s="59"/>
      <c r="D6" s="59"/>
      <c r="E6" s="59"/>
      <c r="F6" s="59"/>
      <c r="G6" s="59"/>
      <c r="H6" s="59"/>
      <c r="I6" s="59"/>
      <c r="J6" s="59"/>
      <c r="K6" s="59"/>
      <c r="L6" s="59"/>
      <c r="M6" s="59"/>
      <c r="N6" s="59"/>
      <c r="O6" s="59"/>
      <c r="P6" s="59"/>
    </row>
    <row r="7" spans="1:16" ht="15.6" customHeight="1" x14ac:dyDescent="0.25">
      <c r="A7" s="33"/>
      <c r="B7" s="33"/>
      <c r="C7" s="33"/>
      <c r="D7" s="33"/>
      <c r="E7" s="33"/>
      <c r="F7" s="33"/>
      <c r="G7" s="33"/>
      <c r="H7" s="33"/>
      <c r="I7" s="33"/>
      <c r="J7" s="33"/>
      <c r="K7" s="33"/>
      <c r="L7" s="33"/>
      <c r="M7" s="33"/>
      <c r="N7" s="3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39" t="s">
        <v>40</v>
      </c>
      <c r="D9" s="39" t="s">
        <v>42</v>
      </c>
      <c r="E9" s="39" t="s">
        <v>37</v>
      </c>
      <c r="F9" s="39" t="s">
        <v>42</v>
      </c>
      <c r="G9" s="39" t="s">
        <v>39</v>
      </c>
      <c r="H9" s="39" t="s">
        <v>42</v>
      </c>
      <c r="I9" s="39" t="s">
        <v>47</v>
      </c>
      <c r="J9" s="39" t="s">
        <v>42</v>
      </c>
      <c r="K9" s="39" t="s">
        <v>48</v>
      </c>
      <c r="L9" s="39" t="s">
        <v>42</v>
      </c>
      <c r="M9" s="39" t="s">
        <v>49</v>
      </c>
      <c r="N9" s="39" t="s">
        <v>42</v>
      </c>
      <c r="O9" s="39" t="s">
        <v>50</v>
      </c>
      <c r="P9" s="39" t="s">
        <v>42</v>
      </c>
    </row>
    <row r="10" spans="1:16" s="4" customFormat="1" ht="12" customHeight="1" x14ac:dyDescent="0.2">
      <c r="A10" s="40" t="s">
        <v>1</v>
      </c>
      <c r="B10" s="37" t="s">
        <v>55</v>
      </c>
      <c r="C10" s="41">
        <v>33</v>
      </c>
      <c r="D10" s="42">
        <v>0.89044792228818137</v>
      </c>
      <c r="E10" s="41">
        <v>215</v>
      </c>
      <c r="F10" s="42">
        <v>0.33865200749759794</v>
      </c>
      <c r="G10" s="41">
        <v>860.25324000000001</v>
      </c>
      <c r="H10" s="42">
        <v>0.34867780989881508</v>
      </c>
      <c r="I10" s="41">
        <v>609.02499000000012</v>
      </c>
      <c r="J10" s="42">
        <v>0.37802064683602599</v>
      </c>
      <c r="K10" s="41">
        <v>249.73578999999998</v>
      </c>
      <c r="L10" s="42">
        <v>0.29444071352325085</v>
      </c>
      <c r="M10" s="50" t="s">
        <v>45</v>
      </c>
      <c r="N10" s="50" t="s">
        <v>45</v>
      </c>
      <c r="O10" s="47">
        <v>1.4924600000000001</v>
      </c>
      <c r="P10" s="48">
        <v>0.18826603070189737</v>
      </c>
    </row>
    <row r="11" spans="1:16" s="5" customFormat="1" ht="12" customHeight="1" x14ac:dyDescent="0.2">
      <c r="A11" s="40" t="s">
        <v>2</v>
      </c>
      <c r="B11" s="38" t="s">
        <v>20</v>
      </c>
      <c r="C11" s="41">
        <v>7</v>
      </c>
      <c r="D11" s="42">
        <v>0.18888289260658392</v>
      </c>
      <c r="E11" s="41">
        <v>35</v>
      </c>
      <c r="F11" s="42">
        <v>5.5129396569376411E-2</v>
      </c>
      <c r="G11" s="41">
        <v>270.76445000000001</v>
      </c>
      <c r="H11" s="42">
        <v>0.10974623638087921</v>
      </c>
      <c r="I11" s="41">
        <v>102.97561000000002</v>
      </c>
      <c r="J11" s="42">
        <v>6.3916764237431936E-2</v>
      </c>
      <c r="K11" s="41">
        <v>167.78883999999999</v>
      </c>
      <c r="L11" s="42">
        <v>0.19782453196171274</v>
      </c>
      <c r="M11" s="50" t="s">
        <v>45</v>
      </c>
      <c r="N11" s="50" t="s">
        <v>45</v>
      </c>
      <c r="O11" s="50" t="s">
        <v>45</v>
      </c>
      <c r="P11" s="50" t="s">
        <v>45</v>
      </c>
    </row>
    <row r="12" spans="1:16" s="5" customFormat="1" ht="12" customHeight="1" x14ac:dyDescent="0.2">
      <c r="A12" s="40" t="s">
        <v>3</v>
      </c>
      <c r="B12" s="37" t="s">
        <v>38</v>
      </c>
      <c r="C12" s="41">
        <v>397</v>
      </c>
      <c r="D12" s="42">
        <v>10.712358337830546</v>
      </c>
      <c r="E12" s="41">
        <v>9831</v>
      </c>
      <c r="F12" s="42">
        <v>15.485059933529699</v>
      </c>
      <c r="G12" s="41">
        <v>28446.96885999999</v>
      </c>
      <c r="H12" s="42">
        <v>11.530124315910264</v>
      </c>
      <c r="I12" s="41">
        <v>17277.55517</v>
      </c>
      <c r="J12" s="42">
        <v>10.724145459299665</v>
      </c>
      <c r="K12" s="41">
        <v>10854.913860000004</v>
      </c>
      <c r="L12" s="42">
        <v>12.798039809079137</v>
      </c>
      <c r="M12" s="50" t="s">
        <v>45</v>
      </c>
      <c r="N12" s="50" t="s">
        <v>45</v>
      </c>
      <c r="O12" s="47">
        <v>314.49976000000009</v>
      </c>
      <c r="P12" s="48">
        <v>39.672501421746226</v>
      </c>
    </row>
    <row r="13" spans="1:16" s="5" customFormat="1" ht="12" customHeight="1" x14ac:dyDescent="0.2">
      <c r="A13" s="40" t="s">
        <v>4</v>
      </c>
      <c r="B13" s="37" t="s">
        <v>21</v>
      </c>
      <c r="C13" s="41">
        <v>28</v>
      </c>
      <c r="D13" s="42">
        <v>0.75553157042633567</v>
      </c>
      <c r="E13" s="41">
        <v>136</v>
      </c>
      <c r="F13" s="42">
        <v>0.21421708381243404</v>
      </c>
      <c r="G13" s="41">
        <v>796.62420000000009</v>
      </c>
      <c r="H13" s="42">
        <v>0.32288768987187505</v>
      </c>
      <c r="I13" s="41">
        <v>620.58998999999994</v>
      </c>
      <c r="J13" s="42">
        <v>0.38519902022372321</v>
      </c>
      <c r="K13" s="41">
        <v>176.03421000000003</v>
      </c>
      <c r="L13" s="42">
        <v>0.20754589639275089</v>
      </c>
      <c r="M13" s="50" t="s">
        <v>45</v>
      </c>
      <c r="N13" s="50" t="s">
        <v>45</v>
      </c>
      <c r="O13" s="50" t="s">
        <v>45</v>
      </c>
      <c r="P13" s="50" t="s">
        <v>45</v>
      </c>
    </row>
    <row r="14" spans="1:16" s="5" customFormat="1" ht="12" customHeight="1" x14ac:dyDescent="0.2">
      <c r="A14" s="40" t="s">
        <v>5</v>
      </c>
      <c r="B14" s="37" t="s">
        <v>22</v>
      </c>
      <c r="C14" s="41">
        <v>14</v>
      </c>
      <c r="D14" s="42">
        <v>0.37776578521316784</v>
      </c>
      <c r="E14" s="41">
        <v>167</v>
      </c>
      <c r="F14" s="42">
        <v>0.26304597791673884</v>
      </c>
      <c r="G14" s="41">
        <v>989.6895199999999</v>
      </c>
      <c r="H14" s="42">
        <v>0.40114091789228196</v>
      </c>
      <c r="I14" s="41">
        <v>746.43955999999991</v>
      </c>
      <c r="J14" s="42">
        <v>0.46331360769809882</v>
      </c>
      <c r="K14" s="41">
        <v>243.24996999999999</v>
      </c>
      <c r="L14" s="42">
        <v>0.28679387416320817</v>
      </c>
      <c r="M14" s="50" t="s">
        <v>45</v>
      </c>
      <c r="N14" s="50" t="s">
        <v>45</v>
      </c>
      <c r="O14" s="50" t="s">
        <v>45</v>
      </c>
      <c r="P14" s="50" t="s">
        <v>45</v>
      </c>
    </row>
    <row r="15" spans="1:16" s="5" customFormat="1" ht="12" customHeight="1" x14ac:dyDescent="0.2">
      <c r="A15" s="40" t="s">
        <v>6</v>
      </c>
      <c r="B15" s="38" t="s">
        <v>23</v>
      </c>
      <c r="C15" s="41">
        <v>596</v>
      </c>
      <c r="D15" s="42">
        <v>16.082029141932004</v>
      </c>
      <c r="E15" s="41">
        <v>12796</v>
      </c>
      <c r="F15" s="42">
        <v>20.155307385764015</v>
      </c>
      <c r="G15" s="41">
        <v>61613.653800000015</v>
      </c>
      <c r="H15" s="42">
        <v>24.973243770459742</v>
      </c>
      <c r="I15" s="41">
        <v>30990.254479999985</v>
      </c>
      <c r="J15" s="42">
        <v>19.23559170230871</v>
      </c>
      <c r="K15" s="41">
        <v>30310.353589999995</v>
      </c>
      <c r="L15" s="42">
        <v>35.736175972941759</v>
      </c>
      <c r="M15" s="50" t="s">
        <v>45</v>
      </c>
      <c r="N15" s="50" t="s">
        <v>45</v>
      </c>
      <c r="O15" s="47">
        <v>313.04576000000003</v>
      </c>
      <c r="P15" s="48">
        <v>39.4890869190858</v>
      </c>
    </row>
    <row r="16" spans="1:16" s="5" customFormat="1" ht="12" customHeight="1" x14ac:dyDescent="0.2">
      <c r="A16" s="40" t="s">
        <v>7</v>
      </c>
      <c r="B16" s="37" t="s">
        <v>24</v>
      </c>
      <c r="C16" s="41">
        <v>747</v>
      </c>
      <c r="D16" s="42">
        <v>20.156502968159739</v>
      </c>
      <c r="E16" s="41">
        <v>13112</v>
      </c>
      <c r="F16" s="42">
        <v>20.65304708050467</v>
      </c>
      <c r="G16" s="41">
        <v>67550.67426999993</v>
      </c>
      <c r="H16" s="42">
        <v>27.379636677278675</v>
      </c>
      <c r="I16" s="41">
        <v>53227.479839999956</v>
      </c>
      <c r="J16" s="42">
        <v>33.038194965642234</v>
      </c>
      <c r="K16" s="41">
        <v>14193.930110000003</v>
      </c>
      <c r="L16" s="42">
        <v>16.734769611065982</v>
      </c>
      <c r="M16" s="50" t="s">
        <v>45</v>
      </c>
      <c r="N16" s="50" t="s">
        <v>45</v>
      </c>
      <c r="O16" s="47">
        <v>129.26429000000002</v>
      </c>
      <c r="P16" s="48">
        <v>16.306014760729916</v>
      </c>
    </row>
    <row r="17" spans="1:16" s="5" customFormat="1" ht="12" customHeight="1" x14ac:dyDescent="0.2">
      <c r="A17" s="40" t="s">
        <v>8</v>
      </c>
      <c r="B17" s="38" t="s">
        <v>25</v>
      </c>
      <c r="C17" s="41">
        <v>229</v>
      </c>
      <c r="D17" s="42">
        <v>6.1791689152725304</v>
      </c>
      <c r="E17" s="41">
        <v>2969</v>
      </c>
      <c r="F17" s="42">
        <v>4.6765479546993873</v>
      </c>
      <c r="G17" s="41">
        <v>15086.212890000006</v>
      </c>
      <c r="H17" s="42">
        <v>6.1147432239284285</v>
      </c>
      <c r="I17" s="41">
        <v>11691.874729999994</v>
      </c>
      <c r="J17" s="42">
        <v>7.2571242900236062</v>
      </c>
      <c r="K17" s="41">
        <v>3363.1181600000014</v>
      </c>
      <c r="L17" s="42">
        <v>3.9651461678496434</v>
      </c>
      <c r="M17" s="50" t="s">
        <v>45</v>
      </c>
      <c r="N17" s="50" t="s">
        <v>45</v>
      </c>
      <c r="O17" s="47">
        <v>31.22</v>
      </c>
      <c r="P17" s="48">
        <v>3.9382398714292077</v>
      </c>
    </row>
    <row r="18" spans="1:16" s="5" customFormat="1" ht="12" customHeight="1" x14ac:dyDescent="0.2">
      <c r="A18" s="40" t="s">
        <v>9</v>
      </c>
      <c r="B18" s="38" t="s">
        <v>26</v>
      </c>
      <c r="C18" s="41">
        <v>378</v>
      </c>
      <c r="D18" s="42">
        <v>10.199676200755531</v>
      </c>
      <c r="E18" s="41">
        <v>8107</v>
      </c>
      <c r="F18" s="42">
        <v>12.769543371083843</v>
      </c>
      <c r="G18" s="41">
        <v>10232.642879999994</v>
      </c>
      <c r="H18" s="42">
        <v>4.1474944155689561</v>
      </c>
      <c r="I18" s="41">
        <v>2480.4223600000014</v>
      </c>
      <c r="J18" s="42">
        <v>1.539593416279589</v>
      </c>
      <c r="K18" s="41">
        <v>7752.2205300000005</v>
      </c>
      <c r="L18" s="42">
        <v>9.1399368278082793</v>
      </c>
      <c r="M18" s="50" t="s">
        <v>45</v>
      </c>
      <c r="N18" s="50" t="s">
        <v>45</v>
      </c>
      <c r="O18" s="50" t="s">
        <v>45</v>
      </c>
      <c r="P18" s="50" t="s">
        <v>45</v>
      </c>
    </row>
    <row r="19" spans="1:16" s="5" customFormat="1" ht="12" customHeight="1" x14ac:dyDescent="0.2">
      <c r="A19" s="40" t="s">
        <v>10</v>
      </c>
      <c r="B19" s="37" t="s">
        <v>27</v>
      </c>
      <c r="C19" s="41">
        <v>118</v>
      </c>
      <c r="D19" s="42">
        <v>3.1840259039395571</v>
      </c>
      <c r="E19" s="41">
        <v>1371</v>
      </c>
      <c r="F19" s="42">
        <v>2.1594972199032876</v>
      </c>
      <c r="G19" s="41">
        <v>6432.4578799999999</v>
      </c>
      <c r="H19" s="42">
        <v>2.6072035786401395</v>
      </c>
      <c r="I19" s="41">
        <v>3065.2894399999991</v>
      </c>
      <c r="J19" s="42">
        <v>1.9026192945685847</v>
      </c>
      <c r="K19" s="41">
        <v>3367.1684300000006</v>
      </c>
      <c r="L19" s="42">
        <v>3.9699214721372731</v>
      </c>
      <c r="M19" s="50" t="s">
        <v>45</v>
      </c>
      <c r="N19" s="50" t="s">
        <v>45</v>
      </c>
      <c r="O19" s="50" t="s">
        <v>45</v>
      </c>
      <c r="P19" s="50" t="s">
        <v>45</v>
      </c>
    </row>
    <row r="20" spans="1:16" s="5" customFormat="1" ht="12" customHeight="1" x14ac:dyDescent="0.2">
      <c r="A20" s="40" t="s">
        <v>11</v>
      </c>
      <c r="B20" s="37" t="s">
        <v>28</v>
      </c>
      <c r="C20" s="41">
        <v>51</v>
      </c>
      <c r="D20" s="42">
        <v>1.3761467889908259</v>
      </c>
      <c r="E20" s="41">
        <v>1168</v>
      </c>
      <c r="F20" s="42">
        <v>1.8397467198009041</v>
      </c>
      <c r="G20" s="41">
        <v>6150.8500900000008</v>
      </c>
      <c r="H20" s="42">
        <v>2.4930623201106803</v>
      </c>
      <c r="I20" s="41">
        <v>4350.6268400000008</v>
      </c>
      <c r="J20" s="42">
        <v>2.7004257611809588</v>
      </c>
      <c r="K20" s="41">
        <v>1800.2232399999998</v>
      </c>
      <c r="L20" s="42">
        <v>2.1224791820457072</v>
      </c>
      <c r="M20" s="50" t="s">
        <v>45</v>
      </c>
      <c r="N20" s="50" t="s">
        <v>45</v>
      </c>
      <c r="O20" s="50" t="s">
        <v>45</v>
      </c>
      <c r="P20" s="50" t="s">
        <v>45</v>
      </c>
    </row>
    <row r="21" spans="1:16" s="5" customFormat="1" ht="12" customHeight="1" x14ac:dyDescent="0.2">
      <c r="A21" s="40" t="s">
        <v>12</v>
      </c>
      <c r="B21" s="37" t="s">
        <v>29</v>
      </c>
      <c r="C21" s="41">
        <v>95</v>
      </c>
      <c r="D21" s="42">
        <v>2.5634106853750676</v>
      </c>
      <c r="E21" s="41">
        <v>1062</v>
      </c>
      <c r="F21" s="42">
        <v>1.6727834044765071</v>
      </c>
      <c r="G21" s="41">
        <v>11991.317470000004</v>
      </c>
      <c r="H21" s="42">
        <v>4.8603203322326358</v>
      </c>
      <c r="I21" s="41">
        <v>9447.0100799999982</v>
      </c>
      <c r="J21" s="42">
        <v>5.8637410939542178</v>
      </c>
      <c r="K21" s="41">
        <v>2544.3073800000002</v>
      </c>
      <c r="L21" s="42">
        <v>2.9997609889622674</v>
      </c>
      <c r="M21" s="50" t="s">
        <v>45</v>
      </c>
      <c r="N21" s="50" t="s">
        <v>45</v>
      </c>
      <c r="O21" s="50" t="s">
        <v>45</v>
      </c>
      <c r="P21" s="50" t="s">
        <v>45</v>
      </c>
    </row>
    <row r="22" spans="1:16" s="5" customFormat="1" ht="12" customHeight="1" x14ac:dyDescent="0.2">
      <c r="A22" s="40" t="s">
        <v>13</v>
      </c>
      <c r="B22" s="37" t="s">
        <v>30</v>
      </c>
      <c r="C22" s="41">
        <v>481</v>
      </c>
      <c r="D22" s="42">
        <v>12.978953049109551</v>
      </c>
      <c r="E22" s="41">
        <v>7973</v>
      </c>
      <c r="F22" s="42">
        <v>12.558476538503946</v>
      </c>
      <c r="G22" s="41">
        <v>13591.405929999994</v>
      </c>
      <c r="H22" s="42">
        <v>5.5088681248305047</v>
      </c>
      <c r="I22" s="41">
        <v>7969.9403300000031</v>
      </c>
      <c r="J22" s="42">
        <v>4.9469267242894768</v>
      </c>
      <c r="K22" s="41">
        <v>5618.2479599999997</v>
      </c>
      <c r="L22" s="42">
        <v>6.6239642227209368</v>
      </c>
      <c r="M22" s="50" t="s">
        <v>45</v>
      </c>
      <c r="N22" s="50" t="s">
        <v>45</v>
      </c>
      <c r="O22" s="47">
        <v>3.21766</v>
      </c>
      <c r="P22" s="48">
        <v>0.40589099630694758</v>
      </c>
    </row>
    <row r="23" spans="1:16" s="5" customFormat="1" ht="12" customHeight="1" x14ac:dyDescent="0.2">
      <c r="A23" s="40" t="s">
        <v>14</v>
      </c>
      <c r="B23" s="37" t="s">
        <v>31</v>
      </c>
      <c r="C23" s="41">
        <v>123</v>
      </c>
      <c r="D23" s="42">
        <v>3.3189422558014035</v>
      </c>
      <c r="E23" s="41">
        <v>2025</v>
      </c>
      <c r="F23" s="42">
        <v>3.189629372942492</v>
      </c>
      <c r="G23" s="41">
        <v>3601.8418399999991</v>
      </c>
      <c r="H23" s="42">
        <v>1.459898395004148</v>
      </c>
      <c r="I23" s="41">
        <v>1187.5966300000002</v>
      </c>
      <c r="J23" s="42">
        <v>0.73713895755391678</v>
      </c>
      <c r="K23" s="41">
        <v>2414.2452200000002</v>
      </c>
      <c r="L23" s="42">
        <v>2.8464165476518124</v>
      </c>
      <c r="M23" s="50" t="s">
        <v>45</v>
      </c>
      <c r="N23" s="50" t="s">
        <v>45</v>
      </c>
      <c r="O23" s="50" t="s">
        <v>45</v>
      </c>
      <c r="P23" s="50" t="s">
        <v>45</v>
      </c>
    </row>
    <row r="24" spans="1:16" s="5" customFormat="1" ht="12" customHeight="1" x14ac:dyDescent="0.2">
      <c r="A24" s="40" t="s">
        <v>15</v>
      </c>
      <c r="B24" s="37" t="s">
        <v>32</v>
      </c>
      <c r="C24" s="41">
        <v>3</v>
      </c>
      <c r="D24" s="42">
        <v>8.094981111710739E-2</v>
      </c>
      <c r="E24" s="41">
        <v>79</v>
      </c>
      <c r="F24" s="42">
        <v>0.12443492368516389</v>
      </c>
      <c r="G24" s="41">
        <v>5097.08374</v>
      </c>
      <c r="H24" s="42">
        <v>2.0659497839660115</v>
      </c>
      <c r="I24" s="41">
        <v>5097.0837300000003</v>
      </c>
      <c r="J24" s="42">
        <v>3.1637501255769225</v>
      </c>
      <c r="K24" s="50" t="s">
        <v>45</v>
      </c>
      <c r="L24" s="50" t="s">
        <v>45</v>
      </c>
      <c r="M24" s="50" t="s">
        <v>45</v>
      </c>
      <c r="N24" s="50" t="s">
        <v>45</v>
      </c>
      <c r="O24" s="50" t="s">
        <v>45</v>
      </c>
      <c r="P24" s="50" t="s">
        <v>45</v>
      </c>
    </row>
    <row r="25" spans="1:16" s="5" customFormat="1" ht="12" customHeight="1" x14ac:dyDescent="0.2">
      <c r="A25" s="40" t="s">
        <v>16</v>
      </c>
      <c r="B25" s="38" t="s">
        <v>33</v>
      </c>
      <c r="C25" s="41">
        <v>51</v>
      </c>
      <c r="D25" s="42">
        <v>1.3761467889908259</v>
      </c>
      <c r="E25" s="41">
        <v>200</v>
      </c>
      <c r="F25" s="42">
        <v>0.31502512325357945</v>
      </c>
      <c r="G25" s="41">
        <v>343.85838000000007</v>
      </c>
      <c r="H25" s="42">
        <v>0.13937266525581993</v>
      </c>
      <c r="I25" s="41">
        <v>173.48387</v>
      </c>
      <c r="J25" s="42">
        <v>0.10768110640750068</v>
      </c>
      <c r="K25" s="41">
        <v>170.37451000000001</v>
      </c>
      <c r="L25" s="42">
        <v>0.2008730598468656</v>
      </c>
      <c r="M25" s="50" t="s">
        <v>45</v>
      </c>
      <c r="N25" s="50" t="s">
        <v>45</v>
      </c>
      <c r="O25" s="50" t="s">
        <v>45</v>
      </c>
      <c r="P25" s="50" t="s">
        <v>45</v>
      </c>
    </row>
    <row r="26" spans="1:16" s="5" customFormat="1" ht="12" customHeight="1" x14ac:dyDescent="0.2">
      <c r="A26" s="40" t="s">
        <v>17</v>
      </c>
      <c r="B26" s="37" t="s">
        <v>34</v>
      </c>
      <c r="C26" s="41">
        <v>23</v>
      </c>
      <c r="D26" s="42">
        <v>0.62061521856448998</v>
      </c>
      <c r="E26" s="41">
        <v>91</v>
      </c>
      <c r="F26" s="42">
        <v>0.14333643108037866</v>
      </c>
      <c r="G26" s="41">
        <v>266.59594999999996</v>
      </c>
      <c r="H26" s="42">
        <v>0.10805666012242394</v>
      </c>
      <c r="I26" s="41">
        <v>47.47491999999999</v>
      </c>
      <c r="J26" s="42">
        <v>2.9467592071859946E-2</v>
      </c>
      <c r="K26" s="41">
        <v>219.12103999999997</v>
      </c>
      <c r="L26" s="42">
        <v>0.2583456514805379</v>
      </c>
      <c r="M26" s="50" t="s">
        <v>45</v>
      </c>
      <c r="N26" s="50" t="s">
        <v>45</v>
      </c>
      <c r="O26" s="50" t="s">
        <v>45</v>
      </c>
      <c r="P26" s="50" t="s">
        <v>45</v>
      </c>
    </row>
    <row r="27" spans="1:16" s="5" customFormat="1" ht="12" customHeight="1" x14ac:dyDescent="0.2">
      <c r="A27" s="40" t="s">
        <v>18</v>
      </c>
      <c r="B27" s="37" t="s">
        <v>35</v>
      </c>
      <c r="C27" s="41">
        <v>127</v>
      </c>
      <c r="D27" s="42">
        <v>3.4268753372908791</v>
      </c>
      <c r="E27" s="41">
        <v>649</v>
      </c>
      <c r="F27" s="42">
        <v>1.0222565249578655</v>
      </c>
      <c r="G27" s="41">
        <v>10631.106589999996</v>
      </c>
      <c r="H27" s="42">
        <v>4.3089997110642191</v>
      </c>
      <c r="I27" s="41">
        <v>9971.4763399999956</v>
      </c>
      <c r="J27" s="42">
        <v>6.1892762987556988</v>
      </c>
      <c r="K27" s="41">
        <v>659.63022000000012</v>
      </c>
      <c r="L27" s="42">
        <v>0.77770988546855468</v>
      </c>
      <c r="M27" s="50" t="s">
        <v>45</v>
      </c>
      <c r="N27" s="50" t="s">
        <v>45</v>
      </c>
      <c r="O27" s="50" t="s">
        <v>45</v>
      </c>
      <c r="P27" s="50" t="s">
        <v>45</v>
      </c>
    </row>
    <row r="28" spans="1:16" s="5" customFormat="1" ht="12" customHeight="1" x14ac:dyDescent="0.2">
      <c r="A28" s="40" t="s">
        <v>19</v>
      </c>
      <c r="B28" s="38" t="s">
        <v>36</v>
      </c>
      <c r="C28" s="41">
        <v>205</v>
      </c>
      <c r="D28" s="42">
        <v>5.531570426335672</v>
      </c>
      <c r="E28" s="41">
        <v>1501</v>
      </c>
      <c r="F28" s="42">
        <v>2.3642635500181139</v>
      </c>
      <c r="G28" s="41">
        <v>2764.6636699999995</v>
      </c>
      <c r="H28" s="42">
        <v>1.1205733715834889</v>
      </c>
      <c r="I28" s="41">
        <v>2052.3233400000004</v>
      </c>
      <c r="J28" s="42">
        <v>1.2738731730917532</v>
      </c>
      <c r="K28" s="41">
        <v>712.34034000000008</v>
      </c>
      <c r="L28" s="42">
        <v>0.83985558490032675</v>
      </c>
      <c r="M28" s="50" t="s">
        <v>45</v>
      </c>
      <c r="N28" s="50" t="s">
        <v>45</v>
      </c>
      <c r="O28" s="50" t="s">
        <v>45</v>
      </c>
      <c r="P28" s="50" t="s">
        <v>45</v>
      </c>
    </row>
    <row r="29" spans="1:16" s="5" customFormat="1" ht="12" customHeight="1" x14ac:dyDescent="0.2">
      <c r="A29" s="64" t="s">
        <v>43</v>
      </c>
      <c r="B29" s="65"/>
      <c r="C29" s="43">
        <v>3706</v>
      </c>
      <c r="D29" s="44">
        <v>100</v>
      </c>
      <c r="E29" s="43">
        <v>63487</v>
      </c>
      <c r="F29" s="44">
        <v>100</v>
      </c>
      <c r="G29" s="43">
        <v>246718.66564999995</v>
      </c>
      <c r="H29" s="44">
        <v>99.999999999999972</v>
      </c>
      <c r="I29" s="43">
        <v>161108.92224999997</v>
      </c>
      <c r="J29" s="44">
        <v>99.999999999999972</v>
      </c>
      <c r="K29" s="43">
        <v>84817.003400000001</v>
      </c>
      <c r="L29" s="44">
        <v>100.00000000000001</v>
      </c>
      <c r="M29" s="49" t="s">
        <v>45</v>
      </c>
      <c r="N29" s="49" t="s">
        <v>45</v>
      </c>
      <c r="O29" s="43">
        <v>792.73993000000019</v>
      </c>
      <c r="P29" s="44">
        <v>99.999999999999986</v>
      </c>
    </row>
    <row r="30" spans="1:16" ht="14.45" customHeight="1" x14ac:dyDescent="0.25">
      <c r="A30" s="36"/>
      <c r="B30" s="35" t="s">
        <v>0</v>
      </c>
      <c r="C30" s="34"/>
      <c r="D30" s="34"/>
      <c r="E30" s="34"/>
      <c r="F30" s="34"/>
      <c r="G30" s="34"/>
      <c r="H30" s="34"/>
      <c r="I30" s="34"/>
      <c r="J30" s="34"/>
      <c r="K30" s="34"/>
      <c r="L30" s="34"/>
      <c r="M30" s="34"/>
      <c r="N30" s="34"/>
      <c r="O30" s="34"/>
      <c r="P30" s="33"/>
    </row>
    <row r="31" spans="1:16" ht="34.15" customHeight="1" x14ac:dyDescent="0.25">
      <c r="A31" s="33"/>
      <c r="B31" s="53" t="s">
        <v>54</v>
      </c>
      <c r="C31" s="54"/>
      <c r="D31" s="54"/>
      <c r="E31" s="54"/>
      <c r="F31" s="54"/>
      <c r="G31" s="54"/>
      <c r="H31" s="54"/>
      <c r="I31" s="54"/>
      <c r="J31" s="54"/>
      <c r="K31" s="54"/>
      <c r="L31" s="54"/>
      <c r="M31" s="54"/>
      <c r="N31" s="54"/>
      <c r="O31" s="54"/>
      <c r="P31" s="54"/>
    </row>
    <row r="32" spans="1:16" ht="15" customHeight="1" x14ac:dyDescent="0.25">
      <c r="A32" s="33"/>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5"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workbookViewId="0">
      <selection activeCell="M36" sqref="M36"/>
    </sheetView>
  </sheetViews>
  <sheetFormatPr defaultColWidth="8.85546875" defaultRowHeight="15" x14ac:dyDescent="0.25"/>
  <cols>
    <col min="1" max="1" width="2.140625" customWidth="1"/>
    <col min="2" max="2" width="36" customWidth="1"/>
    <col min="3" max="3" width="6.140625" customWidth="1"/>
    <col min="4" max="4" width="5.28515625" customWidth="1"/>
    <col min="5" max="5" width="6.140625" customWidth="1"/>
    <col min="6" max="6" width="5.140625" customWidth="1"/>
    <col min="7" max="7" width="7.7109375" bestFit="1" customWidth="1"/>
    <col min="8" max="8" width="5" customWidth="1"/>
    <col min="9" max="9" width="11.28515625" bestFit="1" customWidth="1"/>
    <col min="10" max="10" width="5.28515625" customWidth="1"/>
    <col min="11" max="11" width="11.28515625" customWidth="1"/>
    <col min="12" max="12" width="5.42578125" customWidth="1"/>
    <col min="13" max="13" width="11" customWidth="1"/>
    <col min="14" max="14" width="5.85546875" customWidth="1"/>
    <col min="15" max="15" width="8.140625" customWidth="1"/>
    <col min="16" max="16" width="5.28515625" style="3" customWidth="1"/>
    <col min="17" max="16384" width="8.85546875" style="3"/>
  </cols>
  <sheetData>
    <row r="3" spans="1:16" x14ac:dyDescent="0.25">
      <c r="M3" s="55" t="s">
        <v>56</v>
      </c>
      <c r="N3" s="54"/>
      <c r="O3" s="54"/>
      <c r="P3" s="54"/>
    </row>
    <row r="4" spans="1:16" ht="14.45" x14ac:dyDescent="0.3">
      <c r="M4" s="56" t="s">
        <v>57</v>
      </c>
      <c r="N4" s="57"/>
      <c r="O4" s="57"/>
      <c r="P4" s="54"/>
    </row>
    <row r="5" spans="1:16" ht="6.6" customHeight="1" x14ac:dyDescent="0.3">
      <c r="A5" s="15"/>
      <c r="B5" s="15"/>
      <c r="C5" s="15"/>
      <c r="D5" s="15"/>
      <c r="E5" s="15"/>
      <c r="F5" s="15"/>
      <c r="G5" s="15"/>
      <c r="H5" s="15"/>
      <c r="I5" s="15"/>
      <c r="J5" s="15"/>
      <c r="K5" s="15"/>
      <c r="L5" s="15"/>
      <c r="M5" s="15"/>
      <c r="N5" s="15"/>
      <c r="O5" s="15"/>
      <c r="P5" s="14"/>
    </row>
    <row r="6" spans="1:16" ht="26.45" customHeight="1" x14ac:dyDescent="0.25">
      <c r="A6" s="58" t="s">
        <v>87</v>
      </c>
      <c r="B6" s="59"/>
      <c r="C6" s="59"/>
      <c r="D6" s="59"/>
      <c r="E6" s="59"/>
      <c r="F6" s="59"/>
      <c r="G6" s="59"/>
      <c r="H6" s="59"/>
      <c r="I6" s="59"/>
      <c r="J6" s="59"/>
      <c r="K6" s="59"/>
      <c r="L6" s="59"/>
      <c r="M6" s="59"/>
      <c r="N6" s="59"/>
      <c r="O6" s="59"/>
      <c r="P6" s="59"/>
    </row>
    <row r="7" spans="1:16" ht="15.6" customHeight="1" x14ac:dyDescent="0.3">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30" t="s">
        <v>40</v>
      </c>
      <c r="D9" s="30" t="s">
        <v>42</v>
      </c>
      <c r="E9" s="30" t="s">
        <v>37</v>
      </c>
      <c r="F9" s="30" t="s">
        <v>42</v>
      </c>
      <c r="G9" s="30" t="s">
        <v>39</v>
      </c>
      <c r="H9" s="30" t="s">
        <v>42</v>
      </c>
      <c r="I9" s="30" t="s">
        <v>47</v>
      </c>
      <c r="J9" s="30" t="s">
        <v>42</v>
      </c>
      <c r="K9" s="30" t="s">
        <v>48</v>
      </c>
      <c r="L9" s="30" t="s">
        <v>42</v>
      </c>
      <c r="M9" s="30" t="s">
        <v>49</v>
      </c>
      <c r="N9" s="30" t="s">
        <v>42</v>
      </c>
      <c r="O9" s="30" t="s">
        <v>50</v>
      </c>
      <c r="P9" s="30" t="s">
        <v>42</v>
      </c>
    </row>
    <row r="10" spans="1:16" s="4" customFormat="1" ht="12" customHeight="1" x14ac:dyDescent="0.2">
      <c r="A10" s="9" t="s">
        <v>66</v>
      </c>
      <c r="B10" s="6" t="s">
        <v>55</v>
      </c>
      <c r="C10" s="41">
        <v>33</v>
      </c>
      <c r="D10" s="42">
        <v>0.88805166846071049</v>
      </c>
      <c r="E10" s="41">
        <v>248</v>
      </c>
      <c r="F10" s="42">
        <v>0.38919054643608175</v>
      </c>
      <c r="G10" s="41">
        <v>779.52</v>
      </c>
      <c r="H10" s="42">
        <v>0.30783772329993292</v>
      </c>
      <c r="I10" s="41">
        <v>636.70299999999997</v>
      </c>
      <c r="J10" s="42">
        <v>0.37849781126810084</v>
      </c>
      <c r="K10" s="41">
        <v>141.32499999999999</v>
      </c>
      <c r="L10" s="42">
        <v>0.16953815862185659</v>
      </c>
      <c r="M10" s="50" t="s">
        <v>45</v>
      </c>
      <c r="N10" s="50" t="s">
        <v>45</v>
      </c>
      <c r="O10" s="47">
        <v>1.492</v>
      </c>
      <c r="P10" s="48">
        <v>9.058355969104448E-2</v>
      </c>
    </row>
    <row r="11" spans="1:16" s="5" customFormat="1" ht="12" customHeight="1" x14ac:dyDescent="0.2">
      <c r="A11" s="9" t="s">
        <v>67</v>
      </c>
      <c r="B11" s="7" t="s">
        <v>20</v>
      </c>
      <c r="C11" s="41">
        <v>7</v>
      </c>
      <c r="D11" s="42">
        <v>0.18837459634015069</v>
      </c>
      <c r="E11" s="41">
        <v>34</v>
      </c>
      <c r="F11" s="42">
        <v>5.3356768463011205E-2</v>
      </c>
      <c r="G11" s="41">
        <v>266.94499999999999</v>
      </c>
      <c r="H11" s="42">
        <v>0.10541838701547182</v>
      </c>
      <c r="I11" s="41">
        <v>97.522000000000006</v>
      </c>
      <c r="J11" s="42">
        <v>5.7973440600229208E-2</v>
      </c>
      <c r="K11" s="41">
        <v>169.422</v>
      </c>
      <c r="L11" s="42">
        <v>0.20324425197263182</v>
      </c>
      <c r="M11" s="50" t="s">
        <v>45</v>
      </c>
      <c r="N11" s="50" t="s">
        <v>45</v>
      </c>
      <c r="O11" s="50" t="s">
        <v>45</v>
      </c>
      <c r="P11" s="50" t="s">
        <v>45</v>
      </c>
    </row>
    <row r="12" spans="1:16" s="5" customFormat="1" ht="12" customHeight="1" x14ac:dyDescent="0.2">
      <c r="A12" s="9" t="s">
        <v>68</v>
      </c>
      <c r="B12" s="6" t="s">
        <v>38</v>
      </c>
      <c r="C12" s="41">
        <v>387</v>
      </c>
      <c r="D12" s="42">
        <v>10.414424111948332</v>
      </c>
      <c r="E12" s="41">
        <v>9931</v>
      </c>
      <c r="F12" s="42">
        <v>15.584884341357771</v>
      </c>
      <c r="G12" s="41">
        <v>26263.304</v>
      </c>
      <c r="H12" s="42">
        <v>10.37155648308449</v>
      </c>
      <c r="I12" s="41">
        <v>16187.026</v>
      </c>
      <c r="J12" s="42">
        <v>9.6226245391333816</v>
      </c>
      <c r="K12" s="41">
        <v>9892.7939999999999</v>
      </c>
      <c r="L12" s="42">
        <v>11.867723887389714</v>
      </c>
      <c r="M12" s="50" t="s">
        <v>45</v>
      </c>
      <c r="N12" s="50" t="s">
        <v>45</v>
      </c>
      <c r="O12" s="47">
        <v>183.483</v>
      </c>
      <c r="P12" s="48">
        <v>11.139774318225145</v>
      </c>
    </row>
    <row r="13" spans="1:16" s="5" customFormat="1" ht="12" customHeight="1" x14ac:dyDescent="0.2">
      <c r="A13" s="9" t="s">
        <v>69</v>
      </c>
      <c r="B13" s="6" t="s">
        <v>21</v>
      </c>
      <c r="C13" s="41">
        <v>22</v>
      </c>
      <c r="D13" s="42">
        <v>0.59203444564047358</v>
      </c>
      <c r="E13" s="41">
        <v>135</v>
      </c>
      <c r="F13" s="42">
        <v>0.21185775713254448</v>
      </c>
      <c r="G13" s="41">
        <v>749.40899999999999</v>
      </c>
      <c r="H13" s="42">
        <v>0.29594668562766757</v>
      </c>
      <c r="I13" s="41">
        <v>624.52700000000004</v>
      </c>
      <c r="J13" s="42">
        <v>0.37125960232295629</v>
      </c>
      <c r="K13" s="41">
        <v>124.88200000000001</v>
      </c>
      <c r="L13" s="42">
        <v>0.1498125903061362</v>
      </c>
      <c r="M13" s="50" t="s">
        <v>45</v>
      </c>
      <c r="N13" s="50" t="s">
        <v>45</v>
      </c>
      <c r="O13" s="50" t="s">
        <v>45</v>
      </c>
      <c r="P13" s="52" t="s">
        <v>45</v>
      </c>
    </row>
    <row r="14" spans="1:16" s="5" customFormat="1" ht="12" customHeight="1" x14ac:dyDescent="0.2">
      <c r="A14" s="9" t="s">
        <v>70</v>
      </c>
      <c r="B14" s="6" t="s">
        <v>22</v>
      </c>
      <c r="C14" s="41">
        <v>14</v>
      </c>
      <c r="D14" s="42">
        <v>0.37674919268030138</v>
      </c>
      <c r="E14" s="41">
        <v>167</v>
      </c>
      <c r="F14" s="42">
        <v>0.26207589215655502</v>
      </c>
      <c r="G14" s="41">
        <v>995.726</v>
      </c>
      <c r="H14" s="42">
        <v>0.39321893584583978</v>
      </c>
      <c r="I14" s="41">
        <v>751.12699999999995</v>
      </c>
      <c r="J14" s="42">
        <v>0.44651890360870733</v>
      </c>
      <c r="K14" s="41">
        <v>244.59899999999999</v>
      </c>
      <c r="L14" s="42">
        <v>0.29342907525736778</v>
      </c>
      <c r="M14" s="50" t="s">
        <v>45</v>
      </c>
      <c r="N14" s="50" t="s">
        <v>45</v>
      </c>
      <c r="O14" s="50" t="s">
        <v>45</v>
      </c>
      <c r="P14" s="52" t="s">
        <v>45</v>
      </c>
    </row>
    <row r="15" spans="1:16" s="5" customFormat="1" ht="12" customHeight="1" x14ac:dyDescent="0.2">
      <c r="A15" s="9" t="s">
        <v>71</v>
      </c>
      <c r="B15" s="7" t="s">
        <v>23</v>
      </c>
      <c r="C15" s="41">
        <v>591</v>
      </c>
      <c r="D15" s="42">
        <v>15.904198062432723</v>
      </c>
      <c r="E15" s="41">
        <v>12971</v>
      </c>
      <c r="F15" s="42">
        <v>20.355607168638777</v>
      </c>
      <c r="G15" s="41">
        <v>63423.622000000003</v>
      </c>
      <c r="H15" s="42">
        <v>25.046417538890008</v>
      </c>
      <c r="I15" s="41">
        <v>35248.796000000002</v>
      </c>
      <c r="J15" s="42">
        <v>20.954184503348955</v>
      </c>
      <c r="K15" s="41">
        <v>27908.486000000001</v>
      </c>
      <c r="L15" s="42">
        <v>33.479945702203182</v>
      </c>
      <c r="M15" s="50" t="s">
        <v>45</v>
      </c>
      <c r="N15" s="50" t="s">
        <v>45</v>
      </c>
      <c r="O15" s="47">
        <v>266.33999999999997</v>
      </c>
      <c r="P15" s="48">
        <v>16.170258236000524</v>
      </c>
    </row>
    <row r="16" spans="1:16" s="5" customFormat="1" ht="12" customHeight="1" x14ac:dyDescent="0.2">
      <c r="A16" s="9" t="s">
        <v>72</v>
      </c>
      <c r="B16" s="6" t="s">
        <v>24</v>
      </c>
      <c r="C16" s="41">
        <v>738</v>
      </c>
      <c r="D16" s="42">
        <v>19.860064585575888</v>
      </c>
      <c r="E16" s="41">
        <v>12534</v>
      </c>
      <c r="F16" s="42">
        <v>19.66981576221713</v>
      </c>
      <c r="G16" s="41">
        <v>69423.823999999993</v>
      </c>
      <c r="H16" s="42">
        <v>27.415937914274473</v>
      </c>
      <c r="I16" s="41">
        <v>54629.383000000002</v>
      </c>
      <c r="J16" s="42">
        <v>32.475270096774786</v>
      </c>
      <c r="K16" s="41">
        <v>14654.147000000001</v>
      </c>
      <c r="L16" s="42">
        <v>17.579600909633854</v>
      </c>
      <c r="M16" s="50" t="s">
        <v>45</v>
      </c>
      <c r="N16" s="50" t="s">
        <v>45</v>
      </c>
      <c r="O16" s="47">
        <v>140.29400000000001</v>
      </c>
      <c r="P16" s="48">
        <v>8.5176474016725159</v>
      </c>
    </row>
    <row r="17" spans="1:16" s="5" customFormat="1" ht="12" customHeight="1" x14ac:dyDescent="0.2">
      <c r="A17" s="9" t="s">
        <v>73</v>
      </c>
      <c r="B17" s="7" t="s">
        <v>25</v>
      </c>
      <c r="C17" s="41">
        <v>222</v>
      </c>
      <c r="D17" s="42">
        <v>5.9741657696447792</v>
      </c>
      <c r="E17" s="41">
        <v>2903</v>
      </c>
      <c r="F17" s="42">
        <v>4.555726436709457</v>
      </c>
      <c r="G17" s="41">
        <v>15900.175999999999</v>
      </c>
      <c r="H17" s="42">
        <v>6.2790871047673367</v>
      </c>
      <c r="I17" s="41">
        <v>11371.138999999999</v>
      </c>
      <c r="J17" s="42">
        <v>6.7597470455225448</v>
      </c>
      <c r="K17" s="41">
        <v>4504.866</v>
      </c>
      <c r="L17" s="42">
        <v>5.404186707788492</v>
      </c>
      <c r="M17" s="50" t="s">
        <v>45</v>
      </c>
      <c r="N17" s="50" t="s">
        <v>45</v>
      </c>
      <c r="O17" s="47">
        <v>24.170999999999999</v>
      </c>
      <c r="P17" s="48">
        <v>1.4674900946998903</v>
      </c>
    </row>
    <row r="18" spans="1:16" s="5" customFormat="1" ht="12" customHeight="1" x14ac:dyDescent="0.2">
      <c r="A18" s="9" t="s">
        <v>74</v>
      </c>
      <c r="B18" s="7" t="s">
        <v>26</v>
      </c>
      <c r="C18" s="41">
        <v>373</v>
      </c>
      <c r="D18" s="42">
        <v>10.03767491926803</v>
      </c>
      <c r="E18" s="41">
        <v>8455</v>
      </c>
      <c r="F18" s="42">
        <v>13.268572863375287</v>
      </c>
      <c r="G18" s="41">
        <v>10383.977999999999</v>
      </c>
      <c r="H18" s="42">
        <v>4.1007031844168083</v>
      </c>
      <c r="I18" s="41">
        <v>3126.134</v>
      </c>
      <c r="J18" s="42">
        <v>1.8583780455421024</v>
      </c>
      <c r="K18" s="41">
        <v>7257.8450000000003</v>
      </c>
      <c r="L18" s="42">
        <v>8.7067516494806227</v>
      </c>
      <c r="M18" s="50" t="s">
        <v>45</v>
      </c>
      <c r="N18" s="50" t="s">
        <v>45</v>
      </c>
      <c r="O18" s="50" t="s">
        <v>45</v>
      </c>
      <c r="P18" s="52" t="s">
        <v>45</v>
      </c>
    </row>
    <row r="19" spans="1:16" s="5" customFormat="1" ht="12" customHeight="1" x14ac:dyDescent="0.2">
      <c r="A19" s="9" t="s">
        <v>75</v>
      </c>
      <c r="B19" s="6" t="s">
        <v>27</v>
      </c>
      <c r="C19" s="41">
        <v>122</v>
      </c>
      <c r="D19" s="42">
        <v>3.2831001076426265</v>
      </c>
      <c r="E19" s="41">
        <v>1239</v>
      </c>
      <c r="F19" s="42">
        <v>1.9443834154609083</v>
      </c>
      <c r="G19" s="41">
        <v>6374.5029999999997</v>
      </c>
      <c r="H19" s="42">
        <v>2.5173343733176723</v>
      </c>
      <c r="I19" s="41">
        <v>3049.596</v>
      </c>
      <c r="J19" s="42">
        <v>1.8128788638532491</v>
      </c>
      <c r="K19" s="41">
        <v>3307.8420000000001</v>
      </c>
      <c r="L19" s="42">
        <v>3.9681970047198969</v>
      </c>
      <c r="M19" s="50" t="s">
        <v>45</v>
      </c>
      <c r="N19" s="50" t="s">
        <v>45</v>
      </c>
      <c r="O19" s="47">
        <v>17.065000000000001</v>
      </c>
      <c r="P19" s="48">
        <v>1.0360646421767252</v>
      </c>
    </row>
    <row r="20" spans="1:16" s="5" customFormat="1" ht="12" customHeight="1" x14ac:dyDescent="0.2">
      <c r="A20" s="9" t="s">
        <v>76</v>
      </c>
      <c r="B20" s="6" t="s">
        <v>28</v>
      </c>
      <c r="C20" s="41">
        <v>58</v>
      </c>
      <c r="D20" s="42">
        <v>1.5608180839612487</v>
      </c>
      <c r="E20" s="41">
        <v>1154</v>
      </c>
      <c r="F20" s="42">
        <v>1.8109914943033802</v>
      </c>
      <c r="G20" s="41">
        <v>6026.3620000000001</v>
      </c>
      <c r="H20" s="42">
        <v>2.3798511364188606</v>
      </c>
      <c r="I20" s="41">
        <v>4473.335</v>
      </c>
      <c r="J20" s="42">
        <v>2.659242231572633</v>
      </c>
      <c r="K20" s="41">
        <v>1553.027</v>
      </c>
      <c r="L20" s="42">
        <v>1.8630627126837156</v>
      </c>
      <c r="M20" s="50" t="s">
        <v>45</v>
      </c>
      <c r="N20" s="50" t="s">
        <v>45</v>
      </c>
      <c r="O20" s="50" t="s">
        <v>45</v>
      </c>
      <c r="P20" s="52" t="s">
        <v>45</v>
      </c>
    </row>
    <row r="21" spans="1:16" s="5" customFormat="1" ht="12" customHeight="1" x14ac:dyDescent="0.2">
      <c r="A21" s="9" t="s">
        <v>77</v>
      </c>
      <c r="B21" s="6" t="s">
        <v>29</v>
      </c>
      <c r="C21" s="41">
        <v>105</v>
      </c>
      <c r="D21" s="42">
        <v>2.8256189451022604</v>
      </c>
      <c r="E21" s="41">
        <v>1112</v>
      </c>
      <c r="F21" s="42">
        <v>1.7450801920843664</v>
      </c>
      <c r="G21" s="41">
        <v>13915.405000000001</v>
      </c>
      <c r="H21" s="42">
        <v>5.4952876051884534</v>
      </c>
      <c r="I21" s="41">
        <v>10343.107</v>
      </c>
      <c r="J21" s="42">
        <v>6.1486177404720452</v>
      </c>
      <c r="K21" s="41">
        <v>2595.277</v>
      </c>
      <c r="L21" s="42">
        <v>3.1133803905441795</v>
      </c>
      <c r="M21" s="50" t="s">
        <v>45</v>
      </c>
      <c r="N21" s="50" t="s">
        <v>45</v>
      </c>
      <c r="O21" s="47">
        <v>977.02</v>
      </c>
      <c r="P21" s="48">
        <v>59.317660515646295</v>
      </c>
    </row>
    <row r="22" spans="1:16" s="5" customFormat="1" ht="12" customHeight="1" x14ac:dyDescent="0.2">
      <c r="A22" s="9" t="s">
        <v>78</v>
      </c>
      <c r="B22" s="6" t="s">
        <v>30</v>
      </c>
      <c r="C22" s="41">
        <v>485</v>
      </c>
      <c r="D22" s="42">
        <v>13.051668460710442</v>
      </c>
      <c r="E22" s="41">
        <v>8230</v>
      </c>
      <c r="F22" s="42">
        <v>12.915476601487713</v>
      </c>
      <c r="G22" s="41">
        <v>15984.287</v>
      </c>
      <c r="H22" s="42">
        <v>6.3123031078775593</v>
      </c>
      <c r="I22" s="41">
        <v>9232.3459999999995</v>
      </c>
      <c r="J22" s="42">
        <v>5.488308919338853</v>
      </c>
      <c r="K22" s="41">
        <v>6727.9160000000002</v>
      </c>
      <c r="L22" s="42">
        <v>8.0710312400674127</v>
      </c>
      <c r="M22" s="50" t="s">
        <v>45</v>
      </c>
      <c r="N22" s="50" t="s">
        <v>45</v>
      </c>
      <c r="O22" s="47">
        <v>24.024999999999999</v>
      </c>
      <c r="P22" s="48">
        <v>1.4586260198239567</v>
      </c>
    </row>
    <row r="23" spans="1:16" s="5" customFormat="1" ht="12" customHeight="1" x14ac:dyDescent="0.2">
      <c r="A23" s="9" t="s">
        <v>79</v>
      </c>
      <c r="B23" s="6" t="s">
        <v>31</v>
      </c>
      <c r="C23" s="41">
        <v>129</v>
      </c>
      <c r="D23" s="42">
        <v>3.4714747039827771</v>
      </c>
      <c r="E23" s="41">
        <v>1960</v>
      </c>
      <c r="F23" s="42">
        <v>3.075860770220646</v>
      </c>
      <c r="G23" s="41">
        <v>3657.509</v>
      </c>
      <c r="H23" s="42">
        <v>1.4443750558151354</v>
      </c>
      <c r="I23" s="41">
        <v>1149.319</v>
      </c>
      <c r="J23" s="42">
        <v>0.68323021243632021</v>
      </c>
      <c r="K23" s="41">
        <v>2494.982</v>
      </c>
      <c r="L23" s="42">
        <v>2.9930631811404709</v>
      </c>
      <c r="M23" s="50" t="s">
        <v>45</v>
      </c>
      <c r="N23" s="50" t="s">
        <v>45</v>
      </c>
      <c r="O23" s="47">
        <v>13.208</v>
      </c>
      <c r="P23" s="48">
        <v>0.80189521206388437</v>
      </c>
    </row>
    <row r="24" spans="1:16" s="5" customFormat="1" ht="12" customHeight="1" x14ac:dyDescent="0.2">
      <c r="A24" s="9" t="s">
        <v>80</v>
      </c>
      <c r="B24" s="6" t="s">
        <v>32</v>
      </c>
      <c r="C24" s="41">
        <v>3</v>
      </c>
      <c r="D24" s="42">
        <v>8.073196986006459E-2</v>
      </c>
      <c r="E24" s="41">
        <v>80</v>
      </c>
      <c r="F24" s="42">
        <v>0.12554533756002637</v>
      </c>
      <c r="G24" s="41">
        <v>5081.1059999999998</v>
      </c>
      <c r="H24" s="42">
        <v>2.0065631451221635</v>
      </c>
      <c r="I24" s="41">
        <v>5081.1059999999998</v>
      </c>
      <c r="J24" s="42">
        <v>3.0205409740824445</v>
      </c>
      <c r="K24" s="50" t="s">
        <v>45</v>
      </c>
      <c r="L24" s="50" t="s">
        <v>45</v>
      </c>
      <c r="M24" s="50" t="s">
        <v>45</v>
      </c>
      <c r="N24" s="50" t="s">
        <v>45</v>
      </c>
      <c r="O24" s="50" t="s">
        <v>45</v>
      </c>
      <c r="P24" s="52" t="s">
        <v>45</v>
      </c>
    </row>
    <row r="25" spans="1:16" s="5" customFormat="1" ht="12" customHeight="1" x14ac:dyDescent="0.2">
      <c r="A25" s="9" t="s">
        <v>81</v>
      </c>
      <c r="B25" s="7" t="s">
        <v>33</v>
      </c>
      <c r="C25" s="41">
        <v>53</v>
      </c>
      <c r="D25" s="42">
        <v>1.4262648008611409</v>
      </c>
      <c r="E25" s="41">
        <v>234</v>
      </c>
      <c r="F25" s="42">
        <v>0.36722011236307711</v>
      </c>
      <c r="G25" s="41">
        <v>358.26600000000002</v>
      </c>
      <c r="H25" s="42">
        <v>0.141481667918429</v>
      </c>
      <c r="I25" s="41">
        <v>168.97800000000001</v>
      </c>
      <c r="J25" s="42">
        <v>0.10045154986306197</v>
      </c>
      <c r="K25" s="41">
        <v>189.28700000000001</v>
      </c>
      <c r="L25" s="42">
        <v>0.22707496501719704</v>
      </c>
      <c r="M25" s="50" t="s">
        <v>45</v>
      </c>
      <c r="N25" s="50" t="s">
        <v>45</v>
      </c>
      <c r="O25" s="50" t="s">
        <v>45</v>
      </c>
      <c r="P25" s="52" t="s">
        <v>45</v>
      </c>
    </row>
    <row r="26" spans="1:16" s="5" customFormat="1" ht="12" customHeight="1" x14ac:dyDescent="0.2">
      <c r="A26" s="9" t="s">
        <v>82</v>
      </c>
      <c r="B26" s="6" t="s">
        <v>34</v>
      </c>
      <c r="C26" s="41">
        <v>24</v>
      </c>
      <c r="D26" s="42">
        <v>0.64585575888051672</v>
      </c>
      <c r="E26" s="41">
        <v>103</v>
      </c>
      <c r="F26" s="42">
        <v>0.16163962210853394</v>
      </c>
      <c r="G26" s="41">
        <v>273.05</v>
      </c>
      <c r="H26" s="42">
        <v>0.1078292928302631</v>
      </c>
      <c r="I26" s="41">
        <v>46.497999999999998</v>
      </c>
      <c r="J26" s="42">
        <v>2.7641445428000424E-2</v>
      </c>
      <c r="K26" s="41">
        <v>226.55199999999999</v>
      </c>
      <c r="L26" s="42">
        <v>0.2717792953270749</v>
      </c>
      <c r="M26" s="50" t="s">
        <v>45</v>
      </c>
      <c r="N26" s="50" t="s">
        <v>45</v>
      </c>
      <c r="O26" s="50" t="s">
        <v>45</v>
      </c>
      <c r="P26" s="52" t="s">
        <v>45</v>
      </c>
    </row>
    <row r="27" spans="1:16" s="5" customFormat="1" ht="12" customHeight="1" x14ac:dyDescent="0.2">
      <c r="A27" s="9" t="s">
        <v>83</v>
      </c>
      <c r="B27" s="6" t="s">
        <v>35</v>
      </c>
      <c r="C27" s="41">
        <v>134</v>
      </c>
      <c r="D27" s="42">
        <v>3.6060279870828849</v>
      </c>
      <c r="E27" s="41">
        <v>713</v>
      </c>
      <c r="F27" s="42">
        <v>1.118922821003735</v>
      </c>
      <c r="G27" s="41">
        <v>10590.839</v>
      </c>
      <c r="H27" s="42">
        <v>4.1823939932216465</v>
      </c>
      <c r="I27" s="41">
        <v>9947.8269999999993</v>
      </c>
      <c r="J27" s="42">
        <v>5.9136375144670561</v>
      </c>
      <c r="K27" s="41">
        <v>643.01199999999994</v>
      </c>
      <c r="L27" s="42">
        <v>0.77137852787374672</v>
      </c>
      <c r="M27" s="50" t="s">
        <v>45</v>
      </c>
      <c r="N27" s="50" t="s">
        <v>45</v>
      </c>
      <c r="O27" s="50" t="s">
        <v>45</v>
      </c>
      <c r="P27" s="50" t="s">
        <v>45</v>
      </c>
    </row>
    <row r="28" spans="1:16" s="5" customFormat="1" ht="12" customHeight="1" x14ac:dyDescent="0.2">
      <c r="A28" s="9" t="s">
        <v>84</v>
      </c>
      <c r="B28" s="7" t="s">
        <v>36</v>
      </c>
      <c r="C28" s="41">
        <v>216</v>
      </c>
      <c r="D28" s="42">
        <v>5.8127018299246496</v>
      </c>
      <c r="E28" s="41">
        <v>1519</v>
      </c>
      <c r="F28" s="42">
        <v>2.3837920969210007</v>
      </c>
      <c r="G28" s="41">
        <v>2776.4949999999999</v>
      </c>
      <c r="H28" s="42">
        <v>1.0964566650677945</v>
      </c>
      <c r="I28" s="41">
        <v>2053.9409999999998</v>
      </c>
      <c r="J28" s="42">
        <v>1.220996560364588</v>
      </c>
      <c r="K28" s="41">
        <v>722.55399999999997</v>
      </c>
      <c r="L28" s="42">
        <v>0.86679974997245346</v>
      </c>
      <c r="M28" s="50" t="s">
        <v>45</v>
      </c>
      <c r="N28" s="50" t="s">
        <v>45</v>
      </c>
      <c r="O28" s="50" t="s">
        <v>45</v>
      </c>
      <c r="P28" s="50" t="s">
        <v>45</v>
      </c>
    </row>
    <row r="29" spans="1:16" s="5" customFormat="1" ht="12" customHeight="1" x14ac:dyDescent="0.2">
      <c r="A29" s="64" t="s">
        <v>43</v>
      </c>
      <c r="B29" s="65"/>
      <c r="C29" s="12">
        <f>SUM(C10:C28)</f>
        <v>3716</v>
      </c>
      <c r="D29" s="44">
        <f t="shared" ref="D29:P29" si="0">SUM(D10:D28)</f>
        <v>100.00000000000001</v>
      </c>
      <c r="E29" s="43">
        <f t="shared" si="0"/>
        <v>63722</v>
      </c>
      <c r="F29" s="44">
        <f t="shared" si="0"/>
        <v>100</v>
      </c>
      <c r="G29" s="43">
        <f t="shared" si="0"/>
        <v>253224.32599999997</v>
      </c>
      <c r="H29" s="44">
        <f t="shared" si="0"/>
        <v>99.999999999999986</v>
      </c>
      <c r="I29" s="43">
        <f t="shared" si="0"/>
        <v>168218.40999999997</v>
      </c>
      <c r="J29" s="44">
        <f t="shared" si="0"/>
        <v>100</v>
      </c>
      <c r="K29" s="43">
        <f t="shared" si="0"/>
        <v>83358.815000000002</v>
      </c>
      <c r="L29" s="44">
        <f t="shared" si="0"/>
        <v>100.00000000000001</v>
      </c>
      <c r="M29" s="49" t="s">
        <v>45</v>
      </c>
      <c r="N29" s="49" t="s">
        <v>45</v>
      </c>
      <c r="O29" s="43">
        <f t="shared" si="0"/>
        <v>1647.0980000000002</v>
      </c>
      <c r="P29" s="44">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85"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M36" sqref="M36"/>
    </sheetView>
  </sheetViews>
  <sheetFormatPr defaultColWidth="8.85546875" defaultRowHeight="15" x14ac:dyDescent="0.25"/>
  <cols>
    <col min="1" max="1" width="2.140625" style="33" customWidth="1"/>
    <col min="2" max="2" width="36" style="33" customWidth="1"/>
    <col min="3" max="3" width="6" style="33" customWidth="1"/>
    <col min="4" max="4" width="5.140625" style="33" customWidth="1"/>
    <col min="5" max="5" width="6.140625" style="33" customWidth="1"/>
    <col min="6" max="6" width="5.28515625" style="33" customWidth="1"/>
    <col min="7" max="7" width="8.85546875" style="33" customWidth="1"/>
    <col min="8" max="8" width="5.5703125" style="33" customWidth="1"/>
    <col min="9" max="9" width="8" style="33" customWidth="1"/>
    <col min="10" max="10" width="5.85546875" style="33" customWidth="1"/>
    <col min="11" max="11" width="11.28515625" style="33" customWidth="1"/>
    <col min="12" max="12" width="5.7109375" style="33" customWidth="1"/>
    <col min="13" max="13" width="11" style="33" customWidth="1"/>
    <col min="14" max="14" width="5" style="33" customWidth="1"/>
    <col min="15" max="15" width="8" style="33" customWidth="1"/>
    <col min="16" max="16" width="5.5703125" style="36" customWidth="1"/>
    <col min="17" max="16384" width="8.85546875" style="36"/>
  </cols>
  <sheetData>
    <row r="3" spans="1:16" x14ac:dyDescent="0.25">
      <c r="M3" s="55" t="s">
        <v>56</v>
      </c>
      <c r="N3" s="54"/>
      <c r="O3" s="54"/>
      <c r="P3" s="54"/>
    </row>
    <row r="4" spans="1:16" x14ac:dyDescent="0.25">
      <c r="M4" s="56" t="s">
        <v>57</v>
      </c>
      <c r="N4" s="57"/>
      <c r="O4" s="57"/>
      <c r="P4" s="54"/>
    </row>
    <row r="5" spans="1:16" x14ac:dyDescent="0.25">
      <c r="A5" s="46"/>
      <c r="B5" s="46"/>
      <c r="C5" s="46"/>
      <c r="D5" s="46"/>
      <c r="E5" s="46"/>
      <c r="F5" s="46"/>
      <c r="G5" s="46"/>
      <c r="H5" s="46"/>
      <c r="I5" s="46"/>
      <c r="J5" s="46"/>
      <c r="K5" s="46"/>
      <c r="L5" s="46"/>
      <c r="M5" s="46"/>
      <c r="N5" s="46"/>
      <c r="O5" s="46"/>
      <c r="P5" s="45"/>
    </row>
    <row r="6" spans="1:16" x14ac:dyDescent="0.25">
      <c r="A6" s="58" t="s">
        <v>88</v>
      </c>
      <c r="B6" s="59"/>
      <c r="C6" s="59"/>
      <c r="D6" s="59"/>
      <c r="E6" s="59"/>
      <c r="F6" s="59"/>
      <c r="G6" s="59"/>
      <c r="H6" s="59"/>
      <c r="I6" s="59"/>
      <c r="J6" s="59"/>
      <c r="K6" s="59"/>
      <c r="L6" s="59"/>
      <c r="M6" s="59"/>
      <c r="N6" s="59"/>
      <c r="O6" s="59"/>
      <c r="P6" s="59"/>
    </row>
    <row r="7" spans="1:16" x14ac:dyDescent="0.25">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51" t="s">
        <v>40</v>
      </c>
      <c r="D9" s="51" t="s">
        <v>42</v>
      </c>
      <c r="E9" s="51" t="s">
        <v>37</v>
      </c>
      <c r="F9" s="51" t="s">
        <v>42</v>
      </c>
      <c r="G9" s="51" t="s">
        <v>39</v>
      </c>
      <c r="H9" s="51" t="s">
        <v>42</v>
      </c>
      <c r="I9" s="51" t="s">
        <v>47</v>
      </c>
      <c r="J9" s="51" t="s">
        <v>42</v>
      </c>
      <c r="K9" s="51" t="s">
        <v>48</v>
      </c>
      <c r="L9" s="51" t="s">
        <v>42</v>
      </c>
      <c r="M9" s="51" t="s">
        <v>49</v>
      </c>
      <c r="N9" s="51" t="s">
        <v>42</v>
      </c>
      <c r="O9" s="51" t="s">
        <v>50</v>
      </c>
      <c r="P9" s="51" t="s">
        <v>42</v>
      </c>
    </row>
    <row r="10" spans="1:16" s="4" customFormat="1" ht="12" x14ac:dyDescent="0.2">
      <c r="A10" s="40" t="s">
        <v>1</v>
      </c>
      <c r="B10" s="37" t="s">
        <v>55</v>
      </c>
      <c r="C10" s="41">
        <v>25</v>
      </c>
      <c r="D10" s="42">
        <v>0.6841817186644773</v>
      </c>
      <c r="E10" s="41">
        <v>265</v>
      </c>
      <c r="F10" s="42">
        <v>0.4222300117905739</v>
      </c>
      <c r="G10" s="41">
        <v>740.81503000000009</v>
      </c>
      <c r="H10" s="42">
        <v>0.30875258409146022</v>
      </c>
      <c r="I10" s="41">
        <v>605.38066000000003</v>
      </c>
      <c r="J10" s="42">
        <v>0.36985790939231</v>
      </c>
      <c r="K10" s="41">
        <v>133.94191000000001</v>
      </c>
      <c r="L10" s="42">
        <v>0.17808425071526149</v>
      </c>
      <c r="M10" s="50" t="s">
        <v>45</v>
      </c>
      <c r="N10" s="50" t="s">
        <v>45</v>
      </c>
      <c r="O10" s="69">
        <v>1.4924600000000001</v>
      </c>
      <c r="P10" s="70">
        <v>0.14265996572857331</v>
      </c>
    </row>
    <row r="11" spans="1:16" s="5" customFormat="1" ht="11.25" x14ac:dyDescent="0.2">
      <c r="A11" s="40" t="s">
        <v>2</v>
      </c>
      <c r="B11" s="38" t="s">
        <v>20</v>
      </c>
      <c r="C11" s="41">
        <v>5</v>
      </c>
      <c r="D11" s="42">
        <v>0.13683634373289547</v>
      </c>
      <c r="E11" s="41">
        <v>34</v>
      </c>
      <c r="F11" s="42">
        <v>5.4172907173130232E-2</v>
      </c>
      <c r="G11" s="41">
        <v>331.18520999999998</v>
      </c>
      <c r="H11" s="42">
        <v>0.13802944764818406</v>
      </c>
      <c r="I11" s="41">
        <v>99.054760000000016</v>
      </c>
      <c r="J11" s="42">
        <v>6.0517603005284346E-2</v>
      </c>
      <c r="K11" s="41">
        <v>232.13045000000002</v>
      </c>
      <c r="L11" s="42">
        <v>0.30863213206715112</v>
      </c>
      <c r="M11" s="50" t="s">
        <v>45</v>
      </c>
      <c r="N11" s="50" t="s">
        <v>45</v>
      </c>
      <c r="O11" s="50" t="s">
        <v>45</v>
      </c>
      <c r="P11" s="50" t="s">
        <v>45</v>
      </c>
    </row>
    <row r="12" spans="1:16" s="5" customFormat="1" ht="11.25" x14ac:dyDescent="0.2">
      <c r="A12" s="40" t="s">
        <v>3</v>
      </c>
      <c r="B12" s="37" t="s">
        <v>38</v>
      </c>
      <c r="C12" s="41">
        <v>365</v>
      </c>
      <c r="D12" s="42">
        <v>9.9890530925013685</v>
      </c>
      <c r="E12" s="41">
        <v>10346</v>
      </c>
      <c r="F12" s="42">
        <v>16.48449698862369</v>
      </c>
      <c r="G12" s="41">
        <v>27861.237789999992</v>
      </c>
      <c r="H12" s="42">
        <v>11.611844813204103</v>
      </c>
      <c r="I12" s="41">
        <v>17395.024940000003</v>
      </c>
      <c r="J12" s="42">
        <v>10.627507588589786</v>
      </c>
      <c r="K12" s="41">
        <v>10269.960899999993</v>
      </c>
      <c r="L12" s="42">
        <v>13.654563323395427</v>
      </c>
      <c r="M12" s="50" t="s">
        <v>45</v>
      </c>
      <c r="N12" s="50" t="s">
        <v>45</v>
      </c>
      <c r="O12" s="69">
        <v>196.25196</v>
      </c>
      <c r="P12" s="70">
        <v>18.759161309358603</v>
      </c>
    </row>
    <row r="13" spans="1:16" s="5" customFormat="1" ht="11.25" x14ac:dyDescent="0.2">
      <c r="A13" s="40" t="s">
        <v>4</v>
      </c>
      <c r="B13" s="37" t="s">
        <v>21</v>
      </c>
      <c r="C13" s="41">
        <v>28</v>
      </c>
      <c r="D13" s="42">
        <v>0.76628352490421447</v>
      </c>
      <c r="E13" s="41">
        <v>150</v>
      </c>
      <c r="F13" s="42">
        <v>0.23899811988145692</v>
      </c>
      <c r="G13" s="41">
        <v>852.56506999999999</v>
      </c>
      <c r="H13" s="42">
        <v>0.35532711649845533</v>
      </c>
      <c r="I13" s="41">
        <v>695.70160999999996</v>
      </c>
      <c r="J13" s="42">
        <v>0.42503958259166091</v>
      </c>
      <c r="K13" s="41">
        <v>156.86345</v>
      </c>
      <c r="L13" s="42">
        <v>0.20855988956601321</v>
      </c>
      <c r="M13" s="50" t="s">
        <v>45</v>
      </c>
      <c r="N13" s="50" t="s">
        <v>45</v>
      </c>
      <c r="O13" s="50" t="s">
        <v>45</v>
      </c>
      <c r="P13" s="50" t="s">
        <v>45</v>
      </c>
    </row>
    <row r="14" spans="1:16" s="5" customFormat="1" ht="11.25" x14ac:dyDescent="0.2">
      <c r="A14" s="40" t="s">
        <v>5</v>
      </c>
      <c r="B14" s="37" t="s">
        <v>22</v>
      </c>
      <c r="C14" s="41">
        <v>14</v>
      </c>
      <c r="D14" s="42">
        <v>0.38314176245210724</v>
      </c>
      <c r="E14" s="41">
        <v>173</v>
      </c>
      <c r="F14" s="42">
        <v>0.2756444982632803</v>
      </c>
      <c r="G14" s="41">
        <v>1002.4082500000001</v>
      </c>
      <c r="H14" s="42">
        <v>0.41777788647470943</v>
      </c>
      <c r="I14" s="41">
        <v>763.29482000000007</v>
      </c>
      <c r="J14" s="42">
        <v>0.46633572069378565</v>
      </c>
      <c r="K14" s="41">
        <v>239.11343000000002</v>
      </c>
      <c r="L14" s="42">
        <v>0.31791644614823039</v>
      </c>
      <c r="M14" s="50" t="s">
        <v>45</v>
      </c>
      <c r="N14" s="50" t="s">
        <v>45</v>
      </c>
      <c r="O14" s="50" t="s">
        <v>45</v>
      </c>
      <c r="P14" s="50" t="s">
        <v>45</v>
      </c>
    </row>
    <row r="15" spans="1:16" s="5" customFormat="1" ht="11.25" x14ac:dyDescent="0.2">
      <c r="A15" s="40" t="s">
        <v>6</v>
      </c>
      <c r="B15" s="38" t="s">
        <v>23</v>
      </c>
      <c r="C15" s="41">
        <v>576</v>
      </c>
      <c r="D15" s="42">
        <v>15.763546798029557</v>
      </c>
      <c r="E15" s="41">
        <v>11970</v>
      </c>
      <c r="F15" s="42">
        <v>19.072049966540263</v>
      </c>
      <c r="G15" s="41">
        <v>55017.502000000022</v>
      </c>
      <c r="H15" s="42">
        <v>22.929874833610068</v>
      </c>
      <c r="I15" s="41">
        <v>31699.140899999991</v>
      </c>
      <c r="J15" s="42">
        <v>19.366621297096383</v>
      </c>
      <c r="K15" s="41">
        <v>23065.545279999995</v>
      </c>
      <c r="L15" s="42">
        <v>30.667102989107253</v>
      </c>
      <c r="M15" s="50" t="s">
        <v>45</v>
      </c>
      <c r="N15" s="50" t="s">
        <v>45</v>
      </c>
      <c r="O15" s="69">
        <v>252.81581</v>
      </c>
      <c r="P15" s="70">
        <v>24.165937305014204</v>
      </c>
    </row>
    <row r="16" spans="1:16" s="5" customFormat="1" ht="11.25" x14ac:dyDescent="0.2">
      <c r="A16" s="40" t="s">
        <v>7</v>
      </c>
      <c r="B16" s="37" t="s">
        <v>24</v>
      </c>
      <c r="C16" s="41">
        <v>727</v>
      </c>
      <c r="D16" s="42">
        <v>19.896004378762999</v>
      </c>
      <c r="E16" s="41">
        <v>12279</v>
      </c>
      <c r="F16" s="42">
        <v>19.564386093496065</v>
      </c>
      <c r="G16" s="41">
        <v>67469.720779999931</v>
      </c>
      <c r="H16" s="42">
        <v>28.119638229740385</v>
      </c>
      <c r="I16" s="41">
        <v>49221.613079999959</v>
      </c>
      <c r="J16" s="42">
        <v>30.071992902260813</v>
      </c>
      <c r="K16" s="41">
        <v>18100.947070000013</v>
      </c>
      <c r="L16" s="42">
        <v>24.066355304307365</v>
      </c>
      <c r="M16" s="50" t="s">
        <v>45</v>
      </c>
      <c r="N16" s="50" t="s">
        <v>45</v>
      </c>
      <c r="O16" s="69">
        <v>147.16064</v>
      </c>
      <c r="P16" s="70">
        <v>14.066662998669925</v>
      </c>
    </row>
    <row r="17" spans="1:16" s="5" customFormat="1" ht="11.25" x14ac:dyDescent="0.2">
      <c r="A17" s="40" t="s">
        <v>8</v>
      </c>
      <c r="B17" s="38" t="s">
        <v>25</v>
      </c>
      <c r="C17" s="41">
        <v>228</v>
      </c>
      <c r="D17" s="42">
        <v>6.2397372742200332</v>
      </c>
      <c r="E17" s="41">
        <v>2863</v>
      </c>
      <c r="F17" s="42">
        <v>4.5616774481374076</v>
      </c>
      <c r="G17" s="41">
        <v>13818.507259999998</v>
      </c>
      <c r="H17" s="42">
        <v>5.759197170731813</v>
      </c>
      <c r="I17" s="41">
        <v>11483.592019999995</v>
      </c>
      <c r="J17" s="42">
        <v>7.0159118344339122</v>
      </c>
      <c r="K17" s="41">
        <v>2309.8829299999993</v>
      </c>
      <c r="L17" s="42">
        <v>3.0711356201283277</v>
      </c>
      <c r="M17" s="50" t="s">
        <v>45</v>
      </c>
      <c r="N17" s="50" t="s">
        <v>45</v>
      </c>
      <c r="O17" s="69">
        <v>25.03229</v>
      </c>
      <c r="P17" s="70">
        <v>2.3927647196626429</v>
      </c>
    </row>
    <row r="18" spans="1:16" s="5" customFormat="1" ht="11.25" x14ac:dyDescent="0.2">
      <c r="A18" s="40" t="s">
        <v>9</v>
      </c>
      <c r="B18" s="38" t="s">
        <v>26</v>
      </c>
      <c r="C18" s="41">
        <v>376</v>
      </c>
      <c r="D18" s="42">
        <v>10.290093048713739</v>
      </c>
      <c r="E18" s="41">
        <v>7579</v>
      </c>
      <c r="F18" s="42">
        <v>12.075778337210414</v>
      </c>
      <c r="G18" s="41">
        <v>7896.5058399999934</v>
      </c>
      <c r="H18" s="42">
        <v>3.2910598255455272</v>
      </c>
      <c r="I18" s="41">
        <v>3575.40515</v>
      </c>
      <c r="J18" s="42">
        <v>2.1843972914653378</v>
      </c>
      <c r="K18" s="41">
        <v>4320.9169200000033</v>
      </c>
      <c r="L18" s="42">
        <v>5.7449326510357803</v>
      </c>
      <c r="M18" s="50" t="s">
        <v>45</v>
      </c>
      <c r="N18" s="50" t="s">
        <v>45</v>
      </c>
      <c r="O18" s="47">
        <v>0.18384999999999999</v>
      </c>
      <c r="P18" s="48">
        <v>1.7573693565789503E-2</v>
      </c>
    </row>
    <row r="19" spans="1:16" s="5" customFormat="1" ht="11.25" x14ac:dyDescent="0.2">
      <c r="A19" s="40" t="s">
        <v>10</v>
      </c>
      <c r="B19" s="37" t="s">
        <v>27</v>
      </c>
      <c r="C19" s="41">
        <v>124</v>
      </c>
      <c r="D19" s="42">
        <v>3.393541324575807</v>
      </c>
      <c r="E19" s="41">
        <v>1215</v>
      </c>
      <c r="F19" s="42">
        <v>1.9358847710398013</v>
      </c>
      <c r="G19" s="41">
        <v>6385.9681099999962</v>
      </c>
      <c r="H19" s="42">
        <v>2.6615066866126584</v>
      </c>
      <c r="I19" s="41">
        <v>3078.3734299999992</v>
      </c>
      <c r="J19" s="42">
        <v>1.8807352734866591</v>
      </c>
      <c r="K19" s="41">
        <v>3307.5946899999999</v>
      </c>
      <c r="L19" s="42">
        <v>4.3976565814122521</v>
      </c>
      <c r="M19" s="50" t="s">
        <v>45</v>
      </c>
      <c r="N19" s="50" t="s">
        <v>45</v>
      </c>
      <c r="O19" s="50" t="s">
        <v>45</v>
      </c>
      <c r="P19" s="50" t="s">
        <v>45</v>
      </c>
    </row>
    <row r="20" spans="1:16" s="5" customFormat="1" ht="11.25" x14ac:dyDescent="0.2">
      <c r="A20" s="40" t="s">
        <v>11</v>
      </c>
      <c r="B20" s="37" t="s">
        <v>28</v>
      </c>
      <c r="C20" s="41">
        <v>55</v>
      </c>
      <c r="D20" s="42">
        <v>1.50519978106185</v>
      </c>
      <c r="E20" s="41">
        <v>1340</v>
      </c>
      <c r="F20" s="42">
        <v>2.1350498709410153</v>
      </c>
      <c r="G20" s="41">
        <v>6562.63724</v>
      </c>
      <c r="H20" s="42">
        <v>2.7351378201719916</v>
      </c>
      <c r="I20" s="41">
        <v>5306.7839600000007</v>
      </c>
      <c r="J20" s="42">
        <v>3.2421848775979139</v>
      </c>
      <c r="K20" s="41">
        <v>1255.85328</v>
      </c>
      <c r="L20" s="42">
        <v>1.6697364579697531</v>
      </c>
      <c r="M20" s="50" t="s">
        <v>45</v>
      </c>
      <c r="N20" s="50" t="s">
        <v>45</v>
      </c>
      <c r="O20" s="50" t="s">
        <v>45</v>
      </c>
      <c r="P20" s="50" t="s">
        <v>45</v>
      </c>
    </row>
    <row r="21" spans="1:16" s="5" customFormat="1" ht="11.25" x14ac:dyDescent="0.2">
      <c r="A21" s="40" t="s">
        <v>12</v>
      </c>
      <c r="B21" s="37" t="s">
        <v>29</v>
      </c>
      <c r="C21" s="41">
        <v>99</v>
      </c>
      <c r="D21" s="42">
        <v>2.7093596059113301</v>
      </c>
      <c r="E21" s="41">
        <v>1279</v>
      </c>
      <c r="F21" s="42">
        <v>2.0378573021892228</v>
      </c>
      <c r="G21" s="41">
        <v>13925.24187</v>
      </c>
      <c r="H21" s="42">
        <v>5.8036814013628986</v>
      </c>
      <c r="I21" s="41">
        <v>10910.236530000002</v>
      </c>
      <c r="J21" s="42">
        <v>6.6656197341378762</v>
      </c>
      <c r="K21" s="41">
        <v>2605.7303400000005</v>
      </c>
      <c r="L21" s="42">
        <v>3.4644834851535538</v>
      </c>
      <c r="M21" s="50" t="s">
        <v>45</v>
      </c>
      <c r="N21" s="50" t="s">
        <v>45</v>
      </c>
      <c r="O21" s="69">
        <v>409.27499</v>
      </c>
      <c r="P21" s="70">
        <v>39.121421041074591</v>
      </c>
    </row>
    <row r="22" spans="1:16" s="5" customFormat="1" ht="11.25" x14ac:dyDescent="0.2">
      <c r="A22" s="40" t="s">
        <v>13</v>
      </c>
      <c r="B22" s="37" t="s">
        <v>30</v>
      </c>
      <c r="C22" s="41">
        <v>494</v>
      </c>
      <c r="D22" s="42">
        <v>13.519430760810073</v>
      </c>
      <c r="E22" s="41">
        <v>8893</v>
      </c>
      <c r="F22" s="42">
        <v>14.169401867371977</v>
      </c>
      <c r="G22" s="41">
        <v>16187.787310000002</v>
      </c>
      <c r="H22" s="42">
        <v>6.7466519445285114</v>
      </c>
      <c r="I22" s="41">
        <v>10238.199990000001</v>
      </c>
      <c r="J22" s="42">
        <v>6.2550383493284523</v>
      </c>
      <c r="K22" s="41">
        <v>5939.0778800000016</v>
      </c>
      <c r="L22" s="42">
        <v>7.8963801113436709</v>
      </c>
      <c r="M22" s="50" t="s">
        <v>45</v>
      </c>
      <c r="N22" s="50" t="s">
        <v>45</v>
      </c>
      <c r="O22" s="69">
        <v>10.509439999999998</v>
      </c>
      <c r="P22" s="70">
        <v>1.0045671912322589</v>
      </c>
    </row>
    <row r="23" spans="1:16" s="5" customFormat="1" ht="11.25" x14ac:dyDescent="0.2">
      <c r="A23" s="40" t="s">
        <v>14</v>
      </c>
      <c r="B23" s="37" t="s">
        <v>31</v>
      </c>
      <c r="C23" s="41">
        <v>119</v>
      </c>
      <c r="D23" s="42">
        <v>3.2567049808429118</v>
      </c>
      <c r="E23" s="41">
        <v>1725</v>
      </c>
      <c r="F23" s="42">
        <v>2.7484783786367548</v>
      </c>
      <c r="G23" s="41">
        <v>2755.9042300000006</v>
      </c>
      <c r="H23" s="42">
        <v>1.1485897532628166</v>
      </c>
      <c r="I23" s="41">
        <v>1191.4824900000003</v>
      </c>
      <c r="J23" s="42">
        <v>0.7279373986426062</v>
      </c>
      <c r="K23" s="41">
        <v>1560.9772099999998</v>
      </c>
      <c r="L23" s="42">
        <v>2.0754180437358953</v>
      </c>
      <c r="M23" s="50" t="s">
        <v>45</v>
      </c>
      <c r="N23" s="50" t="s">
        <v>45</v>
      </c>
      <c r="O23" s="69">
        <v>3.4445199999999998</v>
      </c>
      <c r="P23" s="70">
        <v>0.32925177569340908</v>
      </c>
    </row>
    <row r="24" spans="1:16" s="5" customFormat="1" ht="22.5" x14ac:dyDescent="0.2">
      <c r="A24" s="40" t="s">
        <v>15</v>
      </c>
      <c r="B24" s="37" t="s">
        <v>32</v>
      </c>
      <c r="C24" s="41">
        <v>3</v>
      </c>
      <c r="D24" s="42">
        <v>8.2101806239737271E-2</v>
      </c>
      <c r="E24" s="41">
        <v>82</v>
      </c>
      <c r="F24" s="42">
        <v>0.13065230553519644</v>
      </c>
      <c r="G24" s="41">
        <v>5071.8270199999997</v>
      </c>
      <c r="H24" s="42">
        <v>2.1138065982407106</v>
      </c>
      <c r="I24" s="41">
        <v>5071.8270199999997</v>
      </c>
      <c r="J24" s="42">
        <v>3.0986377041126976</v>
      </c>
      <c r="K24" s="50" t="s">
        <v>45</v>
      </c>
      <c r="L24" s="50" t="s">
        <v>45</v>
      </c>
      <c r="M24" s="50" t="s">
        <v>45</v>
      </c>
      <c r="N24" s="50" t="s">
        <v>45</v>
      </c>
      <c r="O24" s="50" t="s">
        <v>45</v>
      </c>
      <c r="P24" s="50" t="s">
        <v>45</v>
      </c>
    </row>
    <row r="25" spans="1:16" s="5" customFormat="1" ht="11.25" x14ac:dyDescent="0.2">
      <c r="A25" s="40" t="s">
        <v>16</v>
      </c>
      <c r="B25" s="38" t="s">
        <v>33</v>
      </c>
      <c r="C25" s="41">
        <v>52</v>
      </c>
      <c r="D25" s="42">
        <v>1.4230979748221126</v>
      </c>
      <c r="E25" s="41">
        <v>276</v>
      </c>
      <c r="F25" s="42">
        <v>0.43975654058188074</v>
      </c>
      <c r="G25" s="41">
        <v>334.9512900000002</v>
      </c>
      <c r="H25" s="42">
        <v>0.13959905258977823</v>
      </c>
      <c r="I25" s="41">
        <v>171.79658000000003</v>
      </c>
      <c r="J25" s="42">
        <v>0.10495928944864005</v>
      </c>
      <c r="K25" s="41">
        <v>163.15471999999994</v>
      </c>
      <c r="L25" s="42">
        <v>0.21692453140214496</v>
      </c>
      <c r="M25" s="50" t="s">
        <v>45</v>
      </c>
      <c r="N25" s="50" t="s">
        <v>45</v>
      </c>
      <c r="O25" s="50" t="s">
        <v>45</v>
      </c>
      <c r="P25" s="50" t="s">
        <v>45</v>
      </c>
    </row>
    <row r="26" spans="1:16" s="5" customFormat="1" ht="11.25" x14ac:dyDescent="0.2">
      <c r="A26" s="40" t="s">
        <v>17</v>
      </c>
      <c r="B26" s="37" t="s">
        <v>34</v>
      </c>
      <c r="C26" s="41">
        <v>23</v>
      </c>
      <c r="D26" s="42">
        <v>0.62944718117131904</v>
      </c>
      <c r="E26" s="41">
        <v>73</v>
      </c>
      <c r="F26" s="42">
        <v>0.11631241834230904</v>
      </c>
      <c r="G26" s="41">
        <v>260.26461999999998</v>
      </c>
      <c r="H26" s="42">
        <v>0.1084715761943733</v>
      </c>
      <c r="I26" s="41">
        <v>44.560240000000007</v>
      </c>
      <c r="J26" s="42">
        <v>2.7224122436318974E-2</v>
      </c>
      <c r="K26" s="41">
        <v>215.70438000000001</v>
      </c>
      <c r="L26" s="42">
        <v>0.28679263188273213</v>
      </c>
      <c r="M26" s="50" t="s">
        <v>45</v>
      </c>
      <c r="N26" s="50" t="s">
        <v>45</v>
      </c>
      <c r="O26" s="50" t="s">
        <v>45</v>
      </c>
      <c r="P26" s="50" t="s">
        <v>45</v>
      </c>
    </row>
    <row r="27" spans="1:16" s="5" customFormat="1" ht="11.25" x14ac:dyDescent="0.2">
      <c r="A27" s="40" t="s">
        <v>18</v>
      </c>
      <c r="B27" s="37" t="s">
        <v>35</v>
      </c>
      <c r="C27" s="41">
        <v>133</v>
      </c>
      <c r="D27" s="42">
        <v>3.6398467432950192</v>
      </c>
      <c r="E27" s="41">
        <v>747</v>
      </c>
      <c r="F27" s="42">
        <v>1.1902106370096555</v>
      </c>
      <c r="G27" s="41">
        <v>10688.459969999989</v>
      </c>
      <c r="H27" s="42">
        <v>4.4546742466815603</v>
      </c>
      <c r="I27" s="41">
        <v>10044.605599999999</v>
      </c>
      <c r="J27" s="42">
        <v>6.1367616664303242</v>
      </c>
      <c r="K27" s="41">
        <v>643.85435000000018</v>
      </c>
      <c r="L27" s="42">
        <v>0.85604512799251375</v>
      </c>
      <c r="M27" s="50" t="s">
        <v>45</v>
      </c>
      <c r="N27" s="50" t="s">
        <v>45</v>
      </c>
      <c r="O27" s="50" t="s">
        <v>45</v>
      </c>
      <c r="P27" s="50" t="s">
        <v>45</v>
      </c>
    </row>
    <row r="28" spans="1:16" s="5" customFormat="1" ht="11.25" x14ac:dyDescent="0.2">
      <c r="A28" s="40" t="s">
        <v>19</v>
      </c>
      <c r="B28" s="38" t="s">
        <v>36</v>
      </c>
      <c r="C28" s="41">
        <v>208</v>
      </c>
      <c r="D28" s="42">
        <v>5.6923918992884506</v>
      </c>
      <c r="E28" s="41">
        <v>1473</v>
      </c>
      <c r="F28" s="42">
        <v>2.3469615372359072</v>
      </c>
      <c r="G28" s="41">
        <v>2774.5936300000008</v>
      </c>
      <c r="H28" s="42">
        <v>1.1563790128099927</v>
      </c>
      <c r="I28" s="41">
        <v>2083.1783400000004</v>
      </c>
      <c r="J28" s="42">
        <v>1.2727198548492495</v>
      </c>
      <c r="K28" s="41">
        <v>691.4153</v>
      </c>
      <c r="L28" s="42">
        <v>0.91928042263670662</v>
      </c>
      <c r="M28" s="50" t="s">
        <v>45</v>
      </c>
      <c r="N28" s="50" t="s">
        <v>45</v>
      </c>
      <c r="O28" s="50" t="s">
        <v>45</v>
      </c>
      <c r="P28" s="50" t="s">
        <v>45</v>
      </c>
    </row>
    <row r="29" spans="1:16" s="5" customFormat="1" ht="11.25" x14ac:dyDescent="0.2">
      <c r="A29" s="64" t="s">
        <v>43</v>
      </c>
      <c r="B29" s="65"/>
      <c r="C29" s="43">
        <f>SUM(C10:C28)</f>
        <v>3654</v>
      </c>
      <c r="D29" s="44">
        <f>SUM(D10:D28)</f>
        <v>100</v>
      </c>
      <c r="E29" s="43">
        <f t="shared" ref="E29:L29" si="0">SUM(E10:E28)</f>
        <v>62762</v>
      </c>
      <c r="F29" s="44">
        <f t="shared" si="0"/>
        <v>100</v>
      </c>
      <c r="G29" s="43">
        <f t="shared" si="0"/>
        <v>239938.08251999994</v>
      </c>
      <c r="H29" s="44">
        <f t="shared" si="0"/>
        <v>99.999999999999986</v>
      </c>
      <c r="I29" s="43">
        <f t="shared" si="0"/>
        <v>163679.25211999993</v>
      </c>
      <c r="J29" s="44">
        <f t="shared" si="0"/>
        <v>100.00000000000003</v>
      </c>
      <c r="K29" s="43">
        <f t="shared" si="0"/>
        <v>75212.664489999981</v>
      </c>
      <c r="L29" s="44">
        <f t="shared" si="0"/>
        <v>100.00000000000003</v>
      </c>
      <c r="M29" s="49" t="s">
        <v>45</v>
      </c>
      <c r="N29" s="49" t="s">
        <v>45</v>
      </c>
      <c r="O29" s="43">
        <f>SUM(O10:O28)</f>
        <v>1046.16596</v>
      </c>
      <c r="P29" s="44">
        <f>SUM(P10:P28)</f>
        <v>100</v>
      </c>
    </row>
    <row r="30" spans="1:16" ht="14.45" customHeight="1" x14ac:dyDescent="0.25">
      <c r="A30" s="36"/>
      <c r="B30" s="35" t="s">
        <v>0</v>
      </c>
      <c r="C30" s="34"/>
      <c r="D30" s="34"/>
      <c r="E30" s="34"/>
      <c r="F30" s="34"/>
      <c r="G30" s="34"/>
      <c r="H30" s="34"/>
      <c r="I30" s="34"/>
      <c r="J30" s="34"/>
      <c r="K30" s="34"/>
      <c r="L30" s="34"/>
      <c r="M30" s="34"/>
      <c r="N30" s="34"/>
      <c r="O30" s="34"/>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32"/>
  <sheetViews>
    <sheetView tabSelected="1" workbookViewId="0">
      <selection activeCell="I26" sqref="I26"/>
    </sheetView>
  </sheetViews>
  <sheetFormatPr defaultColWidth="8.85546875" defaultRowHeight="15" x14ac:dyDescent="0.25"/>
  <cols>
    <col min="1" max="1" width="2.140625" style="33" customWidth="1"/>
    <col min="2" max="2" width="36" style="33" customWidth="1"/>
    <col min="3" max="3" width="6" style="33" customWidth="1"/>
    <col min="4" max="4" width="5.140625" style="33" customWidth="1"/>
    <col min="5" max="5" width="6.140625" style="33" customWidth="1"/>
    <col min="6" max="6" width="5.28515625" style="33" customWidth="1"/>
    <col min="7" max="7" width="8.85546875" style="33" customWidth="1"/>
    <col min="8" max="8" width="5.5703125" style="33" customWidth="1"/>
    <col min="9" max="9" width="8" style="33" customWidth="1"/>
    <col min="10" max="10" width="5.85546875" style="33" customWidth="1"/>
    <col min="11" max="11" width="11.28515625" style="33" customWidth="1"/>
    <col min="12" max="12" width="5.7109375" style="33" customWidth="1"/>
    <col min="13" max="13" width="11" style="33" customWidth="1"/>
    <col min="14" max="14" width="5.28515625" style="33" customWidth="1"/>
    <col min="15" max="15" width="8" style="33" customWidth="1"/>
    <col min="16" max="16" width="5.5703125" style="36" customWidth="1"/>
    <col min="17" max="16384" width="8.85546875" style="36"/>
  </cols>
  <sheetData>
    <row r="3" spans="1:16" x14ac:dyDescent="0.25">
      <c r="M3" s="55" t="s">
        <v>56</v>
      </c>
      <c r="N3" s="54"/>
      <c r="O3" s="54"/>
      <c r="P3" s="54"/>
    </row>
    <row r="4" spans="1:16" x14ac:dyDescent="0.25">
      <c r="M4" s="56" t="s">
        <v>57</v>
      </c>
      <c r="N4" s="57"/>
      <c r="O4" s="57"/>
      <c r="P4" s="54"/>
    </row>
    <row r="5" spans="1:16" x14ac:dyDescent="0.25">
      <c r="A5" s="46"/>
      <c r="B5" s="46"/>
      <c r="C5" s="46"/>
      <c r="D5" s="46"/>
      <c r="E5" s="46"/>
      <c r="F5" s="46"/>
      <c r="G5" s="46"/>
      <c r="H5" s="46"/>
      <c r="I5" s="46"/>
      <c r="J5" s="46"/>
      <c r="K5" s="46"/>
      <c r="L5" s="46"/>
      <c r="M5" s="46"/>
      <c r="N5" s="46"/>
      <c r="O5" s="46"/>
      <c r="P5" s="45"/>
    </row>
    <row r="6" spans="1:16" x14ac:dyDescent="0.25">
      <c r="A6" s="58" t="s">
        <v>89</v>
      </c>
      <c r="B6" s="59"/>
      <c r="C6" s="59"/>
      <c r="D6" s="59"/>
      <c r="E6" s="59"/>
      <c r="F6" s="59"/>
      <c r="G6" s="59"/>
      <c r="H6" s="59"/>
      <c r="I6" s="59"/>
      <c r="J6" s="59"/>
      <c r="K6" s="59"/>
      <c r="L6" s="59"/>
      <c r="M6" s="59"/>
      <c r="N6" s="59"/>
      <c r="O6" s="59"/>
      <c r="P6" s="59"/>
    </row>
    <row r="7" spans="1:16" x14ac:dyDescent="0.25">
      <c r="O7" s="60" t="s">
        <v>44</v>
      </c>
      <c r="P7" s="60"/>
    </row>
    <row r="8" spans="1:16" ht="31.15" customHeight="1" x14ac:dyDescent="0.25">
      <c r="A8" s="61" t="s">
        <v>41</v>
      </c>
      <c r="B8" s="62"/>
      <c r="C8" s="63" t="s">
        <v>53</v>
      </c>
      <c r="D8" s="63"/>
      <c r="E8" s="63" t="s">
        <v>51</v>
      </c>
      <c r="F8" s="63"/>
      <c r="G8" s="63" t="s">
        <v>52</v>
      </c>
      <c r="H8" s="63"/>
      <c r="I8" s="66" t="s">
        <v>46</v>
      </c>
      <c r="J8" s="67"/>
      <c r="K8" s="67"/>
      <c r="L8" s="67"/>
      <c r="M8" s="67"/>
      <c r="N8" s="67"/>
      <c r="O8" s="67"/>
      <c r="P8" s="68"/>
    </row>
    <row r="9" spans="1:16" ht="56.25" x14ac:dyDescent="0.25">
      <c r="A9" s="62"/>
      <c r="B9" s="62"/>
      <c r="C9" s="51" t="s">
        <v>40</v>
      </c>
      <c r="D9" s="51" t="s">
        <v>42</v>
      </c>
      <c r="E9" s="51" t="s">
        <v>37</v>
      </c>
      <c r="F9" s="51" t="s">
        <v>42</v>
      </c>
      <c r="G9" s="51" t="s">
        <v>39</v>
      </c>
      <c r="H9" s="51" t="s">
        <v>42</v>
      </c>
      <c r="I9" s="51" t="s">
        <v>47</v>
      </c>
      <c r="J9" s="51" t="s">
        <v>42</v>
      </c>
      <c r="K9" s="51" t="s">
        <v>48</v>
      </c>
      <c r="L9" s="51" t="s">
        <v>42</v>
      </c>
      <c r="M9" s="51" t="s">
        <v>49</v>
      </c>
      <c r="N9" s="51" t="s">
        <v>42</v>
      </c>
      <c r="O9" s="51" t="s">
        <v>50</v>
      </c>
      <c r="P9" s="51" t="s">
        <v>42</v>
      </c>
    </row>
    <row r="10" spans="1:16" s="4" customFormat="1" ht="12" x14ac:dyDescent="0.2">
      <c r="A10" s="40" t="s">
        <v>1</v>
      </c>
      <c r="B10" s="37" t="s">
        <v>55</v>
      </c>
      <c r="C10" s="41">
        <v>24</v>
      </c>
      <c r="D10" s="42">
        <v>0.67377877596855695</v>
      </c>
      <c r="E10" s="41">
        <v>232</v>
      </c>
      <c r="F10" s="42">
        <v>0.38525406841580873</v>
      </c>
      <c r="G10" s="41">
        <v>743.625</v>
      </c>
      <c r="H10" s="42">
        <v>0.31126808161466046</v>
      </c>
      <c r="I10" s="41">
        <v>602.40599999999995</v>
      </c>
      <c r="J10" s="42">
        <v>0.36155808230494868</v>
      </c>
      <c r="K10" s="41">
        <v>139.726</v>
      </c>
      <c r="L10" s="42">
        <v>0.19621429674891003</v>
      </c>
      <c r="M10" s="50" t="s">
        <v>45</v>
      </c>
      <c r="N10" s="50" t="s">
        <v>45</v>
      </c>
      <c r="O10" s="69">
        <v>1.492</v>
      </c>
      <c r="P10" s="70">
        <v>0.13853669226005155</v>
      </c>
    </row>
    <row r="11" spans="1:16" s="5" customFormat="1" ht="11.25" x14ac:dyDescent="0.2">
      <c r="A11" s="40" t="s">
        <v>2</v>
      </c>
      <c r="B11" s="38" t="s">
        <v>20</v>
      </c>
      <c r="C11" s="41">
        <v>7</v>
      </c>
      <c r="D11" s="42">
        <v>0.19651880965749577</v>
      </c>
      <c r="E11" s="41">
        <v>39</v>
      </c>
      <c r="F11" s="42">
        <v>6.4762537363002332E-2</v>
      </c>
      <c r="G11" s="41">
        <v>340.30500000000001</v>
      </c>
      <c r="H11" s="42">
        <v>0.14244556666851846</v>
      </c>
      <c r="I11" s="41">
        <v>103.45099999999999</v>
      </c>
      <c r="J11" s="42">
        <v>6.2090260011569018E-2</v>
      </c>
      <c r="K11" s="41">
        <v>236.85400000000001</v>
      </c>
      <c r="L11" s="42">
        <v>0.33260911385258535</v>
      </c>
      <c r="M11" s="50" t="s">
        <v>45</v>
      </c>
      <c r="N11" s="50" t="s">
        <v>45</v>
      </c>
      <c r="O11" s="26" t="s">
        <v>45</v>
      </c>
      <c r="P11" s="26" t="s">
        <v>45</v>
      </c>
    </row>
    <row r="12" spans="1:16" s="5" customFormat="1" ht="11.25" x14ac:dyDescent="0.2">
      <c r="A12" s="40" t="s">
        <v>3</v>
      </c>
      <c r="B12" s="37" t="s">
        <v>38</v>
      </c>
      <c r="C12" s="41">
        <v>361</v>
      </c>
      <c r="D12" s="42">
        <v>10.13475575519371</v>
      </c>
      <c r="E12" s="41">
        <v>9571</v>
      </c>
      <c r="F12" s="42">
        <v>15.893390900033211</v>
      </c>
      <c r="G12" s="41">
        <v>30697.983</v>
      </c>
      <c r="H12" s="42">
        <v>12.849624848343533</v>
      </c>
      <c r="I12" s="41">
        <v>20326.547999999999</v>
      </c>
      <c r="J12" s="42">
        <v>12.199791693242581</v>
      </c>
      <c r="K12" s="41">
        <v>10175.967000000001</v>
      </c>
      <c r="L12" s="42">
        <v>14.289897432440032</v>
      </c>
      <c r="M12" s="50" t="s">
        <v>45</v>
      </c>
      <c r="N12" s="50" t="s">
        <v>45</v>
      </c>
      <c r="O12" s="69">
        <v>195.46799999999999</v>
      </c>
      <c r="P12" s="70">
        <v>18.149792334241123</v>
      </c>
    </row>
    <row r="13" spans="1:16" s="5" customFormat="1" ht="11.25" x14ac:dyDescent="0.2">
      <c r="A13" s="40" t="s">
        <v>4</v>
      </c>
      <c r="B13" s="37" t="s">
        <v>21</v>
      </c>
      <c r="C13" s="41">
        <v>26</v>
      </c>
      <c r="D13" s="42">
        <v>0.72992700729927007</v>
      </c>
      <c r="E13" s="41">
        <v>154</v>
      </c>
      <c r="F13" s="42">
        <v>0.25572899368980406</v>
      </c>
      <c r="G13" s="41">
        <v>927.53599999999994</v>
      </c>
      <c r="H13" s="42">
        <v>0.38824992617049681</v>
      </c>
      <c r="I13" s="41">
        <v>729.77700000000004</v>
      </c>
      <c r="J13" s="42">
        <v>0.43800488811575344</v>
      </c>
      <c r="K13" s="41">
        <v>197.75800000000001</v>
      </c>
      <c r="L13" s="42">
        <v>0.27770741949580574</v>
      </c>
      <c r="M13" s="50" t="s">
        <v>45</v>
      </c>
      <c r="N13" s="50" t="s">
        <v>45</v>
      </c>
      <c r="O13" s="26" t="s">
        <v>45</v>
      </c>
      <c r="P13" s="26" t="s">
        <v>45</v>
      </c>
    </row>
    <row r="14" spans="1:16" s="5" customFormat="1" ht="11.25" x14ac:dyDescent="0.2">
      <c r="A14" s="40" t="s">
        <v>5</v>
      </c>
      <c r="B14" s="37" t="s">
        <v>22</v>
      </c>
      <c r="C14" s="41">
        <v>16</v>
      </c>
      <c r="D14" s="42">
        <v>0.44918585064570471</v>
      </c>
      <c r="E14" s="41">
        <v>203</v>
      </c>
      <c r="F14" s="42">
        <v>0.33709730986383257</v>
      </c>
      <c r="G14" s="41">
        <v>1025.306</v>
      </c>
      <c r="H14" s="42">
        <v>0.4291746938147602</v>
      </c>
      <c r="I14" s="41">
        <v>760.72299999999996</v>
      </c>
      <c r="J14" s="42">
        <v>0.45657836914849365</v>
      </c>
      <c r="K14" s="41">
        <v>264.584</v>
      </c>
      <c r="L14" s="42">
        <v>0.37154977234740577</v>
      </c>
      <c r="M14" s="50" t="s">
        <v>45</v>
      </c>
      <c r="N14" s="50" t="s">
        <v>45</v>
      </c>
      <c r="O14" s="26" t="s">
        <v>45</v>
      </c>
      <c r="P14" s="26" t="s">
        <v>45</v>
      </c>
    </row>
    <row r="15" spans="1:16" s="5" customFormat="1" ht="11.25" x14ac:dyDescent="0.2">
      <c r="A15" s="40" t="s">
        <v>6</v>
      </c>
      <c r="B15" s="38" t="s">
        <v>23</v>
      </c>
      <c r="C15" s="41">
        <v>547</v>
      </c>
      <c r="D15" s="42">
        <v>15.356541268950027</v>
      </c>
      <c r="E15" s="41">
        <v>11785</v>
      </c>
      <c r="F15" s="42">
        <v>19.569910328794421</v>
      </c>
      <c r="G15" s="41">
        <v>54601.923999999999</v>
      </c>
      <c r="H15" s="42">
        <v>22.855385625751541</v>
      </c>
      <c r="I15" s="41">
        <v>32301.719000000001</v>
      </c>
      <c r="J15" s="42">
        <v>19.38717007598418</v>
      </c>
      <c r="K15" s="41">
        <v>22031.052</v>
      </c>
      <c r="L15" s="42">
        <v>30.937745121299315</v>
      </c>
      <c r="M15" s="50" t="s">
        <v>45</v>
      </c>
      <c r="N15" s="50" t="s">
        <v>45</v>
      </c>
      <c r="O15" s="69">
        <v>269.154</v>
      </c>
      <c r="P15" s="70">
        <v>24.99175929528279</v>
      </c>
    </row>
    <row r="16" spans="1:16" s="5" customFormat="1" ht="11.25" x14ac:dyDescent="0.2">
      <c r="A16" s="40" t="s">
        <v>7</v>
      </c>
      <c r="B16" s="37" t="s">
        <v>24</v>
      </c>
      <c r="C16" s="41">
        <v>733</v>
      </c>
      <c r="D16" s="42">
        <v>20.578326782706345</v>
      </c>
      <c r="E16" s="41">
        <v>11621</v>
      </c>
      <c r="F16" s="42">
        <v>19.297575556293587</v>
      </c>
      <c r="G16" s="41">
        <v>66590.835000000006</v>
      </c>
      <c r="H16" s="42">
        <v>27.873728644906226</v>
      </c>
      <c r="I16" s="41">
        <v>49680.826000000001</v>
      </c>
      <c r="J16" s="42">
        <v>29.817937032310166</v>
      </c>
      <c r="K16" s="41">
        <v>16756.309000000001</v>
      </c>
      <c r="L16" s="42">
        <v>23.53053394888877</v>
      </c>
      <c r="M16" s="50" t="s">
        <v>45</v>
      </c>
      <c r="N16" s="50" t="s">
        <v>45</v>
      </c>
      <c r="O16" s="69">
        <v>153.69999999999999</v>
      </c>
      <c r="P16" s="70">
        <v>14.271507775046866</v>
      </c>
    </row>
    <row r="17" spans="1:16" s="5" customFormat="1" ht="11.25" x14ac:dyDescent="0.2">
      <c r="A17" s="40" t="s">
        <v>8</v>
      </c>
      <c r="B17" s="38" t="s">
        <v>25</v>
      </c>
      <c r="C17" s="41">
        <v>202</v>
      </c>
      <c r="D17" s="42">
        <v>5.6709713644020212</v>
      </c>
      <c r="E17" s="41">
        <v>2144</v>
      </c>
      <c r="F17" s="42">
        <v>3.5602789770840255</v>
      </c>
      <c r="G17" s="41">
        <v>13286.546</v>
      </c>
      <c r="H17" s="42">
        <v>5.561509745779043</v>
      </c>
      <c r="I17" s="41">
        <v>11325.796</v>
      </c>
      <c r="J17" s="42">
        <v>6.7976299743645638</v>
      </c>
      <c r="K17" s="41">
        <v>1935.7180000000001</v>
      </c>
      <c r="L17" s="42">
        <v>2.7182882647052562</v>
      </c>
      <c r="M17" s="50" t="s">
        <v>45</v>
      </c>
      <c r="N17" s="50" t="s">
        <v>45</v>
      </c>
      <c r="O17" s="69">
        <v>25.032</v>
      </c>
      <c r="P17" s="70">
        <v>2.3242965688026884</v>
      </c>
    </row>
    <row r="18" spans="1:16" s="5" customFormat="1" ht="11.25" x14ac:dyDescent="0.2">
      <c r="A18" s="40" t="s">
        <v>9</v>
      </c>
      <c r="B18" s="38" t="s">
        <v>26</v>
      </c>
      <c r="C18" s="41">
        <v>379</v>
      </c>
      <c r="D18" s="42">
        <v>10.640089837170128</v>
      </c>
      <c r="E18" s="41">
        <v>7519</v>
      </c>
      <c r="F18" s="42">
        <v>12.485885088010628</v>
      </c>
      <c r="G18" s="41">
        <v>7407.55</v>
      </c>
      <c r="H18" s="42">
        <v>3.1006675111308497</v>
      </c>
      <c r="I18" s="41">
        <v>3200.61</v>
      </c>
      <c r="J18" s="42">
        <v>1.9209742496024973</v>
      </c>
      <c r="K18" s="41">
        <v>4203.7030000000004</v>
      </c>
      <c r="L18" s="42">
        <v>5.9031721217689155</v>
      </c>
      <c r="M18" s="50" t="s">
        <v>45</v>
      </c>
      <c r="N18" s="50" t="s">
        <v>45</v>
      </c>
      <c r="O18" s="47">
        <v>3.2370000000000001</v>
      </c>
      <c r="P18" s="48">
        <v>0.30056519627733708</v>
      </c>
    </row>
    <row r="19" spans="1:16" s="5" customFormat="1" ht="11.25" x14ac:dyDescent="0.2">
      <c r="A19" s="40" t="s">
        <v>10</v>
      </c>
      <c r="B19" s="37" t="s">
        <v>27</v>
      </c>
      <c r="C19" s="41">
        <v>120</v>
      </c>
      <c r="D19" s="42">
        <v>3.3688938798427848</v>
      </c>
      <c r="E19" s="41">
        <v>1131</v>
      </c>
      <c r="F19" s="42">
        <v>1.8781135835270673</v>
      </c>
      <c r="G19" s="41">
        <v>6438.7139999999999</v>
      </c>
      <c r="H19" s="42">
        <v>2.6951301460352424</v>
      </c>
      <c r="I19" s="41">
        <v>3006.96</v>
      </c>
      <c r="J19" s="42">
        <v>1.8047474480129488</v>
      </c>
      <c r="K19" s="41">
        <v>3431.7530000000002</v>
      </c>
      <c r="L19" s="42">
        <v>4.8191388969194158</v>
      </c>
      <c r="M19" s="50" t="s">
        <v>45</v>
      </c>
      <c r="N19" s="50" t="s">
        <v>45</v>
      </c>
      <c r="O19" s="26" t="s">
        <v>45</v>
      </c>
      <c r="P19" s="26" t="s">
        <v>45</v>
      </c>
    </row>
    <row r="20" spans="1:16" s="5" customFormat="1" ht="11.25" x14ac:dyDescent="0.2">
      <c r="A20" s="40" t="s">
        <v>11</v>
      </c>
      <c r="B20" s="37" t="s">
        <v>28</v>
      </c>
      <c r="C20" s="41">
        <v>43</v>
      </c>
      <c r="D20" s="42">
        <v>1.2071869736103313</v>
      </c>
      <c r="E20" s="41">
        <v>1399</v>
      </c>
      <c r="F20" s="42">
        <v>2.3231484556625706</v>
      </c>
      <c r="G20" s="41">
        <v>6562.1840000000002</v>
      </c>
      <c r="H20" s="42">
        <v>2.7468124725263663</v>
      </c>
      <c r="I20" s="41">
        <v>5315.6030000000001</v>
      </c>
      <c r="J20" s="42">
        <v>3.1903719866243567</v>
      </c>
      <c r="K20" s="41">
        <v>1246.5809999999999</v>
      </c>
      <c r="L20" s="42">
        <v>1.7505476021324091</v>
      </c>
      <c r="M20" s="50" t="s">
        <v>45</v>
      </c>
      <c r="N20" s="50" t="s">
        <v>45</v>
      </c>
      <c r="O20" s="26" t="s">
        <v>45</v>
      </c>
      <c r="P20" s="26" t="s">
        <v>45</v>
      </c>
    </row>
    <row r="21" spans="1:16" s="5" customFormat="1" ht="11.25" x14ac:dyDescent="0.2">
      <c r="A21" s="40" t="s">
        <v>12</v>
      </c>
      <c r="B21" s="37" t="s">
        <v>29</v>
      </c>
      <c r="C21" s="41">
        <v>99</v>
      </c>
      <c r="D21" s="42">
        <v>2.7793374508702975</v>
      </c>
      <c r="E21" s="41">
        <v>1118</v>
      </c>
      <c r="F21" s="42">
        <v>1.8565260710727334</v>
      </c>
      <c r="G21" s="41">
        <v>14770.744000000001</v>
      </c>
      <c r="H21" s="42">
        <v>6.1827683965725422</v>
      </c>
      <c r="I21" s="41">
        <v>11796.16</v>
      </c>
      <c r="J21" s="42">
        <v>7.0799377631735796</v>
      </c>
      <c r="K21" s="41">
        <v>2565.308</v>
      </c>
      <c r="L21" s="42">
        <v>3.6024083217465108</v>
      </c>
      <c r="M21" s="50" t="s">
        <v>45</v>
      </c>
      <c r="N21" s="50" t="s">
        <v>45</v>
      </c>
      <c r="O21" s="69">
        <v>409.27499999999998</v>
      </c>
      <c r="P21" s="70">
        <v>38.002416035343565</v>
      </c>
    </row>
    <row r="22" spans="1:16" s="5" customFormat="1" ht="11.25" x14ac:dyDescent="0.2">
      <c r="A22" s="40" t="s">
        <v>13</v>
      </c>
      <c r="B22" s="37" t="s">
        <v>30</v>
      </c>
      <c r="C22" s="41">
        <v>478</v>
      </c>
      <c r="D22" s="42">
        <v>13.419427288040428</v>
      </c>
      <c r="E22" s="41">
        <v>8855</v>
      </c>
      <c r="F22" s="42">
        <v>14.704417137163734</v>
      </c>
      <c r="G22" s="41">
        <v>13003.98</v>
      </c>
      <c r="H22" s="42">
        <v>5.4432326884591191</v>
      </c>
      <c r="I22" s="41">
        <v>8118.1790000000001</v>
      </c>
      <c r="J22" s="42">
        <v>4.8724501931393549</v>
      </c>
      <c r="K22" s="41">
        <v>4866.1880000000001</v>
      </c>
      <c r="L22" s="42">
        <v>6.833485938679881</v>
      </c>
      <c r="M22" s="50" t="s">
        <v>45</v>
      </c>
      <c r="N22" s="50" t="s">
        <v>45</v>
      </c>
      <c r="O22" s="69">
        <v>19.613</v>
      </c>
      <c r="P22" s="70">
        <v>1.8211261027455707</v>
      </c>
    </row>
    <row r="23" spans="1:16" s="5" customFormat="1" ht="11.25" x14ac:dyDescent="0.2">
      <c r="A23" s="40" t="s">
        <v>14</v>
      </c>
      <c r="B23" s="37" t="s">
        <v>31</v>
      </c>
      <c r="C23" s="41">
        <v>124</v>
      </c>
      <c r="D23" s="42">
        <v>3.481190342504211</v>
      </c>
      <c r="E23" s="41">
        <v>1910</v>
      </c>
      <c r="F23" s="42">
        <v>3.1717037529060113</v>
      </c>
      <c r="G23" s="41">
        <v>2556.7040000000002</v>
      </c>
      <c r="H23" s="42">
        <v>1.070190417665529</v>
      </c>
      <c r="I23" s="41">
        <v>1196.595</v>
      </c>
      <c r="J23" s="42">
        <v>0.71818440303663988</v>
      </c>
      <c r="K23" s="41">
        <v>1360.1089999999999</v>
      </c>
      <c r="L23" s="42">
        <v>1.9099725959153147</v>
      </c>
      <c r="M23" s="50" t="s">
        <v>45</v>
      </c>
      <c r="N23" s="50" t="s">
        <v>45</v>
      </c>
      <c r="O23" s="26" t="s">
        <v>45</v>
      </c>
      <c r="P23" s="26" t="s">
        <v>45</v>
      </c>
    </row>
    <row r="24" spans="1:16" s="5" customFormat="1" ht="22.5" x14ac:dyDescent="0.2">
      <c r="A24" s="40" t="s">
        <v>15</v>
      </c>
      <c r="B24" s="37" t="s">
        <v>32</v>
      </c>
      <c r="C24" s="41">
        <v>4</v>
      </c>
      <c r="D24" s="42">
        <v>0.11229646266142618</v>
      </c>
      <c r="E24" s="41">
        <v>85</v>
      </c>
      <c r="F24" s="42">
        <v>0.141149119893723</v>
      </c>
      <c r="G24" s="41">
        <v>5101.6279999999997</v>
      </c>
      <c r="H24" s="42">
        <v>2.135449938707866</v>
      </c>
      <c r="I24" s="41">
        <v>5101.4449999999997</v>
      </c>
      <c r="J24" s="42">
        <v>3.0618364876581059</v>
      </c>
      <c r="K24" s="41">
        <v>0.183</v>
      </c>
      <c r="L24" s="42">
        <v>2.5698306904263014E-4</v>
      </c>
      <c r="M24" s="50" t="s">
        <v>45</v>
      </c>
      <c r="N24" s="50" t="s">
        <v>45</v>
      </c>
      <c r="O24" s="26" t="s">
        <v>45</v>
      </c>
      <c r="P24" s="26" t="s">
        <v>45</v>
      </c>
    </row>
    <row r="25" spans="1:16" s="5" customFormat="1" ht="11.25" x14ac:dyDescent="0.2">
      <c r="A25" s="40" t="s">
        <v>16</v>
      </c>
      <c r="B25" s="38" t="s">
        <v>33</v>
      </c>
      <c r="C25" s="41">
        <v>49</v>
      </c>
      <c r="D25" s="42">
        <v>1.3756316676024707</v>
      </c>
      <c r="E25" s="41">
        <v>215</v>
      </c>
      <c r="F25" s="42">
        <v>0.3570242444370641</v>
      </c>
      <c r="G25" s="41">
        <v>355.93799999999999</v>
      </c>
      <c r="H25" s="42">
        <v>0.14898925995462634</v>
      </c>
      <c r="I25" s="41">
        <v>191.191</v>
      </c>
      <c r="J25" s="42">
        <v>0.11475093427682569</v>
      </c>
      <c r="K25" s="41">
        <v>164.74700000000001</v>
      </c>
      <c r="L25" s="42">
        <v>0.23135076325446008</v>
      </c>
      <c r="M25" s="50" t="s">
        <v>45</v>
      </c>
      <c r="N25" s="50" t="s">
        <v>45</v>
      </c>
      <c r="O25" s="26" t="s">
        <v>45</v>
      </c>
      <c r="P25" s="26" t="s">
        <v>45</v>
      </c>
    </row>
    <row r="26" spans="1:16" s="5" customFormat="1" ht="11.25" x14ac:dyDescent="0.2">
      <c r="A26" s="40" t="s">
        <v>17</v>
      </c>
      <c r="B26" s="37" t="s">
        <v>34</v>
      </c>
      <c r="C26" s="41">
        <v>26</v>
      </c>
      <c r="D26" s="42">
        <v>0.72992700729927007</v>
      </c>
      <c r="E26" s="41">
        <v>80</v>
      </c>
      <c r="F26" s="42">
        <v>0.1328462304882099</v>
      </c>
      <c r="G26" s="41">
        <v>259.83199999999999</v>
      </c>
      <c r="H26" s="42">
        <v>0.10876101285204297</v>
      </c>
      <c r="I26" s="41">
        <v>43.052</v>
      </c>
      <c r="J26" s="42">
        <v>2.5839381678457139E-2</v>
      </c>
      <c r="K26" s="41">
        <v>216.78</v>
      </c>
      <c r="L26" s="42">
        <v>0.3044196158855812</v>
      </c>
      <c r="M26" s="50" t="s">
        <v>45</v>
      </c>
      <c r="N26" s="50" t="s">
        <v>45</v>
      </c>
      <c r="O26" s="26" t="s">
        <v>45</v>
      </c>
      <c r="P26" s="26" t="s">
        <v>45</v>
      </c>
    </row>
    <row r="27" spans="1:16" s="5" customFormat="1" ht="11.25" x14ac:dyDescent="0.2">
      <c r="A27" s="40" t="s">
        <v>18</v>
      </c>
      <c r="B27" s="37" t="s">
        <v>35</v>
      </c>
      <c r="C27" s="41">
        <v>126</v>
      </c>
      <c r="D27" s="42">
        <v>3.5373385738349241</v>
      </c>
      <c r="E27" s="41">
        <v>709</v>
      </c>
      <c r="F27" s="42">
        <v>1.1773497177017602</v>
      </c>
      <c r="G27" s="41">
        <v>10895.038</v>
      </c>
      <c r="H27" s="42">
        <v>4.5604674094857325</v>
      </c>
      <c r="I27" s="41">
        <v>10158.629999999999</v>
      </c>
      <c r="J27" s="42">
        <v>6.0971085640672911</v>
      </c>
      <c r="K27" s="41">
        <v>736.40800000000002</v>
      </c>
      <c r="L27" s="42">
        <v>1.0341223382925966</v>
      </c>
      <c r="M27" s="50" t="s">
        <v>45</v>
      </c>
      <c r="N27" s="50" t="s">
        <v>45</v>
      </c>
      <c r="O27" s="26" t="s">
        <v>45</v>
      </c>
      <c r="P27" s="26" t="s">
        <v>45</v>
      </c>
    </row>
    <row r="28" spans="1:16" s="5" customFormat="1" ht="11.25" x14ac:dyDescent="0.2">
      <c r="A28" s="40" t="s">
        <v>19</v>
      </c>
      <c r="B28" s="38" t="s">
        <v>36</v>
      </c>
      <c r="C28" s="41">
        <v>198</v>
      </c>
      <c r="D28" s="42">
        <v>5.558674901740595</v>
      </c>
      <c r="E28" s="41">
        <v>1450</v>
      </c>
      <c r="F28" s="42">
        <v>2.4078379275988047</v>
      </c>
      <c r="G28" s="41">
        <v>3335.4119999999998</v>
      </c>
      <c r="H28" s="42">
        <v>1.3961436135612948</v>
      </c>
      <c r="I28" s="41">
        <v>2654.223</v>
      </c>
      <c r="J28" s="42">
        <v>1.5930382132476897</v>
      </c>
      <c r="K28" s="41">
        <v>681.18899999999996</v>
      </c>
      <c r="L28" s="42">
        <v>0.95657945255781507</v>
      </c>
      <c r="M28" s="50" t="s">
        <v>45</v>
      </c>
      <c r="N28" s="50" t="s">
        <v>45</v>
      </c>
      <c r="O28" s="26" t="s">
        <v>45</v>
      </c>
      <c r="P28" s="26" t="s">
        <v>45</v>
      </c>
    </row>
    <row r="29" spans="1:16" s="5" customFormat="1" ht="11.25" x14ac:dyDescent="0.2">
      <c r="A29" s="64" t="s">
        <v>43</v>
      </c>
      <c r="B29" s="65"/>
      <c r="C29" s="43">
        <f>SUM(C10:C28)</f>
        <v>3562</v>
      </c>
      <c r="D29" s="44">
        <f>SUM(D10:D28)</f>
        <v>100</v>
      </c>
      <c r="E29" s="43">
        <f t="shared" ref="E29:L29" si="0">SUM(E10:E28)</f>
        <v>60220</v>
      </c>
      <c r="F29" s="44">
        <f t="shared" si="0"/>
        <v>100.00000000000001</v>
      </c>
      <c r="G29" s="43">
        <f t="shared" si="0"/>
        <v>238901.78400000004</v>
      </c>
      <c r="H29" s="44">
        <f t="shared" si="0"/>
        <v>100</v>
      </c>
      <c r="I29" s="43">
        <f t="shared" si="0"/>
        <v>166613.894</v>
      </c>
      <c r="J29" s="44">
        <f t="shared" si="0"/>
        <v>100</v>
      </c>
      <c r="K29" s="43">
        <f t="shared" si="0"/>
        <v>71210.916999999987</v>
      </c>
      <c r="L29" s="44">
        <f t="shared" si="0"/>
        <v>100.00000000000001</v>
      </c>
      <c r="M29" s="49" t="s">
        <v>45</v>
      </c>
      <c r="N29" s="49" t="s">
        <v>45</v>
      </c>
      <c r="O29" s="43">
        <f>SUM(O10:O28)</f>
        <v>1076.971</v>
      </c>
      <c r="P29" s="44">
        <f>SUM(P10:P28)</f>
        <v>99.999999999999986</v>
      </c>
    </row>
    <row r="30" spans="1:16" ht="14.45" customHeight="1" x14ac:dyDescent="0.25">
      <c r="A30" s="36"/>
      <c r="B30" s="35" t="s">
        <v>0</v>
      </c>
      <c r="C30" s="34"/>
      <c r="D30" s="34"/>
      <c r="E30" s="34"/>
      <c r="F30" s="34"/>
      <c r="G30" s="34"/>
      <c r="H30" s="34"/>
      <c r="I30" s="34"/>
      <c r="J30" s="34"/>
      <c r="K30" s="34"/>
      <c r="L30" s="34"/>
      <c r="M30" s="34"/>
      <c r="N30" s="34"/>
      <c r="O30" s="34"/>
    </row>
    <row r="31" spans="1:16" ht="34.15" customHeight="1" x14ac:dyDescent="0.25">
      <c r="B31" s="53" t="s">
        <v>54</v>
      </c>
      <c r="C31" s="54"/>
      <c r="D31" s="54"/>
      <c r="E31" s="54"/>
      <c r="F31" s="54"/>
      <c r="G31" s="54"/>
      <c r="H31" s="54"/>
      <c r="I31" s="54"/>
      <c r="J31" s="54"/>
      <c r="K31" s="54"/>
      <c r="L31" s="54"/>
      <c r="M31" s="54"/>
      <c r="N31" s="54"/>
      <c r="O31" s="54"/>
      <c r="P31" s="54"/>
    </row>
    <row r="32" spans="1:16" x14ac:dyDescent="0.25">
      <c r="B32" s="53" t="s">
        <v>58</v>
      </c>
      <c r="C32" s="54"/>
      <c r="D32" s="54"/>
      <c r="E32" s="54"/>
      <c r="F32" s="54"/>
      <c r="G32" s="54"/>
      <c r="H32" s="54"/>
      <c r="I32" s="54"/>
      <c r="J32" s="54"/>
      <c r="K32" s="54"/>
      <c r="L32" s="54"/>
      <c r="M32" s="54"/>
      <c r="N32" s="54"/>
      <c r="O32" s="54"/>
      <c r="P32" s="54"/>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 right="0.7" top="0.75" bottom="0.75" header="0.3" footer="0.3"/>
  <pageSetup paperSize="9" scale="9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jan-2018</vt:lpstr>
      <vt:lpstr>feb-2018</vt:lpstr>
      <vt:lpstr>mar-2018</vt:lpstr>
      <vt:lpstr>apr-2018</vt:lpstr>
      <vt:lpstr>maj-2018</vt:lpstr>
      <vt:lpstr>jun-2018</vt:lpstr>
      <vt:lpstr>jul-2018</vt:lpstr>
      <vt:lpstr>avg-2018</vt:lpstr>
      <vt:lpstr>sept-2018</vt:lpstr>
      <vt:lpstr>okt-2018</vt:lpstr>
      <vt:lpstr>nov-2018</vt:lpstr>
      <vt:lpstr>dec-2018</vt:lpstr>
      <vt:lpstr>'apr-2018'!Tiskanje_naslovov</vt:lpstr>
      <vt:lpstr>'avg-2018'!Tiskanje_naslovov</vt:lpstr>
      <vt:lpstr>'feb-2018'!Tiskanje_naslovov</vt:lpstr>
      <vt:lpstr>'jan-2018'!Tiskanje_naslovov</vt:lpstr>
      <vt:lpstr>'jul-2018'!Tiskanje_naslovov</vt:lpstr>
      <vt:lpstr>'jun-2018'!Tiskanje_naslovov</vt:lpstr>
      <vt:lpstr>'maj-2018'!Tiskanje_naslovov</vt:lpstr>
      <vt:lpstr>'mar-2018'!Tiskanje_naslovov</vt:lpstr>
      <vt:lpstr>'okt-2018'!Tiskanje_naslovov</vt:lpstr>
      <vt:lpstr>'sept-2018'!Tiskanje_naslovov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2019-01-10T12:01:14Z</dcterms:modified>
</cp:coreProperties>
</file>