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120" yWindow="336" windowWidth="9372" windowHeight="4668" tabRatio="978" activeTab="11"/>
  </bookViews>
  <sheets>
    <sheet name="jan-2017" sheetId="16" r:id="rId1"/>
    <sheet name="feb-2017" sheetId="17" r:id="rId2"/>
    <sheet name="mar-2017" sheetId="18" r:id="rId3"/>
    <sheet name="apr-2017" sheetId="19" r:id="rId4"/>
    <sheet name="maj-2017" sheetId="20" r:id="rId5"/>
    <sheet name="jun-2017" sheetId="21" r:id="rId6"/>
    <sheet name="jul-2017" sheetId="22" r:id="rId7"/>
    <sheet name="avg-2017" sheetId="23" r:id="rId8"/>
    <sheet name="sep-2017" sheetId="24" r:id="rId9"/>
    <sheet name="okt-2017" sheetId="25" r:id="rId10"/>
    <sheet name="nov-2017" sheetId="26" r:id="rId11"/>
    <sheet name="dec-2017" sheetId="27" r:id="rId12"/>
  </sheets>
  <definedNames>
    <definedName name="_xlnm.Print_Titles" localSheetId="3">'apr-2017'!$8:$9</definedName>
    <definedName name="_xlnm.Print_Titles" localSheetId="7">'avg-2017'!$8:$9</definedName>
    <definedName name="_xlnm.Print_Titles" localSheetId="11">'dec-2017'!$8:$9</definedName>
    <definedName name="_xlnm.Print_Titles" localSheetId="1">'feb-2017'!$8:$9</definedName>
    <definedName name="_xlnm.Print_Titles" localSheetId="0">'jan-2017'!$8:$9</definedName>
    <definedName name="_xlnm.Print_Titles" localSheetId="6">'jul-2017'!$8:$9</definedName>
    <definedName name="_xlnm.Print_Titles" localSheetId="5">'jun-2017'!$8:$9</definedName>
    <definedName name="_xlnm.Print_Titles" localSheetId="4">'maj-2017'!$8:$9</definedName>
    <definedName name="_xlnm.Print_Titles" localSheetId="2">'mar-2017'!$8:$9</definedName>
    <definedName name="_xlnm.Print_Titles" localSheetId="10">'nov-2017'!$8:$9</definedName>
    <definedName name="_xlnm.Print_Titles" localSheetId="9">'okt-2017'!$8:$9</definedName>
    <definedName name="_xlnm.Print_Titles" localSheetId="8">'sep-2017'!$8:$9</definedName>
  </definedNames>
  <calcPr calcId="145621"/>
</workbook>
</file>

<file path=xl/calcChain.xml><?xml version="1.0" encoding="utf-8"?>
<calcChain xmlns="http://schemas.openxmlformats.org/spreadsheetml/2006/main">
  <c r="F15" i="27" l="1"/>
  <c r="E15" i="27"/>
  <c r="D15" i="27"/>
  <c r="C15" i="27"/>
  <c r="F15" i="26" l="1"/>
  <c r="E15" i="26"/>
  <c r="D15" i="26"/>
  <c r="C15" i="26"/>
  <c r="F15" i="25" l="1"/>
  <c r="E15" i="25"/>
  <c r="D15" i="25"/>
  <c r="C15" i="25"/>
  <c r="F15" i="24" l="1"/>
  <c r="E15" i="24"/>
  <c r="D15" i="24"/>
  <c r="C15" i="24"/>
  <c r="F15" i="23" l="1"/>
  <c r="E15" i="23"/>
  <c r="D15" i="23"/>
  <c r="C15" i="23"/>
  <c r="F15" i="22" l="1"/>
  <c r="E15" i="22"/>
  <c r="D15" i="22"/>
  <c r="C15" i="22"/>
  <c r="F15" i="21" l="1"/>
  <c r="E15" i="21"/>
  <c r="D15" i="21"/>
  <c r="C15" i="21"/>
  <c r="D15" i="19" l="1"/>
  <c r="E15" i="19"/>
  <c r="F15" i="19"/>
  <c r="C15" i="19"/>
  <c r="D15" i="20"/>
  <c r="E15" i="20"/>
  <c r="F15" i="20"/>
  <c r="C15" i="20"/>
  <c r="F15" i="18" l="1"/>
  <c r="E15" i="18"/>
  <c r="D15" i="18"/>
  <c r="C15" i="18"/>
  <c r="F15" i="17" l="1"/>
  <c r="E15" i="17"/>
  <c r="D15" i="17"/>
  <c r="C15" i="17"/>
  <c r="F15" i="16" l="1"/>
  <c r="E15" i="16"/>
  <c r="D15" i="16"/>
  <c r="C15" i="16"/>
</calcChain>
</file>

<file path=xl/sharedStrings.xml><?xml version="1.0" encoding="utf-8"?>
<sst xmlns="http://schemas.openxmlformats.org/spreadsheetml/2006/main" count="228" uniqueCount="30">
  <si>
    <t>SKUPAJ</t>
  </si>
  <si>
    <t>Mikro</t>
  </si>
  <si>
    <t>Majhna</t>
  </si>
  <si>
    <t>Srednja</t>
  </si>
  <si>
    <t>Velika</t>
  </si>
  <si>
    <t>Ni podatka*</t>
  </si>
  <si>
    <t>število</t>
  </si>
  <si>
    <t>delež v %</t>
  </si>
  <si>
    <t>Metodološko pojasnilo:</t>
  </si>
  <si>
    <t>*Ni podatkov o velikosti za poslovne subjekte, ki ne poslujejo v skladu z ZGD-1, za družbe, ki letnega poročila niso oddale, za novoustanovljene družbe.</t>
  </si>
  <si>
    <t>(v 000 EUR)</t>
  </si>
  <si>
    <t>povprečni dnevni znesek</t>
  </si>
  <si>
    <t>Velikost pravnih oseb (po 55. členu ZGD-1)</t>
  </si>
  <si>
    <t>Tržaška cesta 16</t>
  </si>
  <si>
    <t xml:space="preserve">  1000 Ljubljana, SLOVENIJA</t>
  </si>
  <si>
    <t>Vir podatkov: evidenca o dospelih neporavnanih obveznostih poslovnih subjektov pri ponudnikih plačilnih storitev.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</si>
  <si>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januarju 2017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</si>
  <si>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februarju 2017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</si>
  <si>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marcu 2017</t>
    </r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</si>
  <si>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2015.</t>
  </si>
  <si>
    <t>Družbe se v skladu s 55. členom ZGD-1 razvrščajo na mikro, majhne, srednje in velike z uporabo meril (povprečno število delavcev v poslovnem letu, čisti prihodki od prodaje in vrednost aktive) na bilančni presečni dan letne bilance stanja. Upoštevani so podatki iz letnih poročil za leto 2016.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</si>
  <si>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maju 2017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</si>
  <si>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aprilu 2017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</si>
  <si>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juniju 2017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</si>
  <si>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juliju 2017</t>
    </r>
  </si>
  <si>
    <r>
      <t>Pravne osebe z dospelimi neporavnanimi obveznostmi nad 5 dni neprekinjeno po velikosti -</t>
    </r>
    <r>
      <rPr>
        <b/>
        <sz val="10"/>
        <color theme="1"/>
        <rFont val="Arial"/>
        <family val="2"/>
        <charset val="238"/>
      </rPr>
      <t xml:space="preserve"> v avgustu 2017</t>
    </r>
  </si>
  <si>
    <r>
      <t>Pravne osebe z dospelimi neporavnanimi obveznostmi nad 5 dni neprekinjeno po velikosti -</t>
    </r>
    <r>
      <rPr>
        <b/>
        <sz val="10"/>
        <color theme="1"/>
        <rFont val="Arial"/>
        <family val="2"/>
        <charset val="238"/>
      </rPr>
      <t xml:space="preserve"> v septembru 2017</t>
    </r>
  </si>
  <si>
    <r>
      <t>Pravne osebe z dospelimi neporavnanimi obveznostmi nad 5 dni neprekinjeno po velikosti -</t>
    </r>
    <r>
      <rPr>
        <b/>
        <sz val="10"/>
        <color theme="1"/>
        <rFont val="Arial"/>
        <family val="2"/>
        <charset val="238"/>
      </rPr>
      <t xml:space="preserve"> v oktobru 2017</t>
    </r>
  </si>
  <si>
    <r>
      <t>Pravne osebe z dospelimi neporavnanimi obveznostmi nad 5 dni neprekinjeno po velikosti -</t>
    </r>
    <r>
      <rPr>
        <b/>
        <sz val="10"/>
        <color theme="1"/>
        <rFont val="Arial"/>
        <family val="2"/>
        <charset val="238"/>
      </rPr>
      <t xml:space="preserve"> v novembru 2017</t>
    </r>
  </si>
  <si>
    <r>
      <t>Pravne osebe z dospelimi neporavnanimi obveznostmi nad 5 dni neprekinjeno po velikosti -</t>
    </r>
    <r>
      <rPr>
        <b/>
        <sz val="10"/>
        <color theme="1"/>
        <rFont val="Arial"/>
        <family val="2"/>
        <charset val="238"/>
      </rPr>
      <t xml:space="preserve"> v decembru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</si>
</sst>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0" fillId="0" borderId="0" xfId="0" applyFill="1"/>
    <xf numFmtId="0" fontId="4" fillId="0" borderId="0" xfId="0" applyFont="1" applyFill="1"/>
    <xf numFmtId="0" fontId="4" fillId="0" borderId="0" xfId="0" applyFont="1" applyFill="1" applyBorder="1"/>
    <xf numFmtId="164" fontId="4" fillId="0" borderId="0" xfId="0" applyNumberFormat="1" applyFont="1" applyFill="1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2" applyFill="1" applyBorder="1"/>
    <xf numFmtId="0" fontId="1" fillId="0" borderId="0" xfId="2"/>
    <xf numFmtId="0" fontId="10" fillId="0" borderId="0" xfId="2" applyFont="1" applyFill="1" applyBorder="1"/>
    <xf numFmtId="3" fontId="3" fillId="0" borderId="1" xfId="0" applyNumberFormat="1" applyFont="1" applyFill="1" applyBorder="1"/>
    <xf numFmtId="164" fontId="3" fillId="0" borderId="1" xfId="0" applyNumberFormat="1" applyFont="1" applyFill="1" applyBorder="1"/>
    <xf numFmtId="3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1" fillId="0" borderId="0" xfId="2" applyFont="1" applyAlignment="1">
      <alignment wrapText="1"/>
    </xf>
    <xf numFmtId="0" fontId="6" fillId="0" borderId="1" xfId="0" applyFont="1" applyBorder="1" applyAlignment="1">
      <alignment horizontal="left" wrapText="1"/>
    </xf>
    <xf numFmtId="0" fontId="11" fillId="2" borderId="2" xfId="0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Alignment="1">
      <alignment horizontal="justify" vertical="center" wrapText="1"/>
    </xf>
    <xf numFmtId="0" fontId="12" fillId="0" borderId="0" xfId="0" applyFont="1" applyFill="1" applyAlignment="1">
      <alignment horizontal="right"/>
    </xf>
    <xf numFmtId="0" fontId="6" fillId="0" borderId="0" xfId="0" applyFont="1"/>
    <xf numFmtId="0" fontId="1" fillId="0" borderId="3" xfId="2" applyFill="1" applyBorder="1"/>
    <xf numFmtId="0" fontId="1" fillId="0" borderId="3" xfId="2" applyBorder="1"/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3" fontId="10" fillId="0" borderId="0" xfId="2" applyNumberFormat="1" applyFont="1" applyFill="1" applyBorder="1"/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2" applyFont="1" applyBorder="1" applyAlignment="1">
      <alignment horizontal="right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3" fontId="11" fillId="2" borderId="1" xfId="0" quotePrefix="1" applyNumberFormat="1" applyFont="1" applyFill="1" applyBorder="1" applyAlignment="1">
      <alignment horizontal="center" vertical="center" wrapText="1"/>
    </xf>
  </cellXfs>
  <cellStyles count="4">
    <cellStyle name="Navadno" xfId="0" builtinId="0"/>
    <cellStyle name="Navadno 2" xfId="1"/>
    <cellStyle name="Navadno 2 2" xfId="3"/>
    <cellStyle name="Navadno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4" name="Slika 3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E15" sqref="E15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16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3400</v>
      </c>
      <c r="D10" s="11">
        <v>77.378243058716436</v>
      </c>
      <c r="E10" s="10">
        <v>176012.78212000002</v>
      </c>
      <c r="F10" s="11">
        <v>55.053448581276513</v>
      </c>
    </row>
    <row r="11" spans="1:16" s="9" customFormat="1" ht="13.05" customHeight="1" x14ac:dyDescent="0.2">
      <c r="B11" s="15" t="s">
        <v>2</v>
      </c>
      <c r="C11" s="10">
        <v>72</v>
      </c>
      <c r="D11" s="11">
        <v>1.6385980883022302</v>
      </c>
      <c r="E11" s="10">
        <v>46167.300149999995</v>
      </c>
      <c r="F11" s="11">
        <v>14.440252885790722</v>
      </c>
    </row>
    <row r="12" spans="1:16" s="9" customFormat="1" ht="13.05" customHeight="1" x14ac:dyDescent="0.2">
      <c r="B12" s="15" t="s">
        <v>3</v>
      </c>
      <c r="C12" s="10">
        <v>9</v>
      </c>
      <c r="D12" s="11">
        <v>0.20482476103777877</v>
      </c>
      <c r="E12" s="10">
        <v>14213.0831</v>
      </c>
      <c r="F12" s="11">
        <v>4.4455819071923433</v>
      </c>
    </row>
    <row r="13" spans="1:16" s="9" customFormat="1" ht="13.05" customHeight="1" x14ac:dyDescent="0.2">
      <c r="B13" s="15" t="s">
        <v>4</v>
      </c>
      <c r="C13" s="10">
        <v>9</v>
      </c>
      <c r="D13" s="11">
        <v>0.20482476103777877</v>
      </c>
      <c r="E13" s="10">
        <v>44249.533909999998</v>
      </c>
      <c r="F13" s="11">
        <v>13.840412102564157</v>
      </c>
    </row>
    <row r="14" spans="1:16" s="9" customFormat="1" ht="13.05" customHeight="1" x14ac:dyDescent="0.2">
      <c r="B14" s="15" t="s">
        <v>5</v>
      </c>
      <c r="C14" s="10">
        <v>904</v>
      </c>
      <c r="D14" s="11">
        <v>20.573509330905782</v>
      </c>
      <c r="E14" s="10">
        <v>39069.84672000003</v>
      </c>
      <c r="F14" s="11">
        <v>12.220304523176274</v>
      </c>
    </row>
    <row r="15" spans="1:16" s="9" customFormat="1" ht="13.05" customHeight="1" x14ac:dyDescent="0.2">
      <c r="B15" s="16" t="s">
        <v>0</v>
      </c>
      <c r="C15" s="12">
        <f>SUM(C10:C14)</f>
        <v>4394</v>
      </c>
      <c r="D15" s="13">
        <f>SUM(D10:D14)</f>
        <v>100.00000000000001</v>
      </c>
      <c r="E15" s="12">
        <f>SUM(E10:E14)</f>
        <v>319712.54600000003</v>
      </c>
      <c r="F15" s="13">
        <f>SUM(F10:F14)</f>
        <v>100.00000000000003</v>
      </c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18"/>
      <c r="C17" s="6"/>
      <c r="D17" s="6"/>
      <c r="E17" s="6"/>
      <c r="F17" s="6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5">
      <c r="B19" s="55" t="s">
        <v>19</v>
      </c>
      <c r="C19" s="56"/>
      <c r="D19" s="56"/>
      <c r="E19" s="56"/>
      <c r="F19" s="56"/>
      <c r="G19" s="5"/>
      <c r="H19" s="5"/>
      <c r="I19" s="6"/>
    </row>
    <row r="20" spans="2:9" ht="7.8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B21:F21"/>
    <mergeCell ref="I3:J3"/>
    <mergeCell ref="O7:P7"/>
    <mergeCell ref="B8:B9"/>
    <mergeCell ref="B6:F6"/>
    <mergeCell ref="B19:F19"/>
    <mergeCell ref="B16:F16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E15" sqref="E15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17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3375</v>
      </c>
      <c r="D10" s="11">
        <v>77.089995431703969</v>
      </c>
      <c r="E10" s="10">
        <v>171725.24757000001</v>
      </c>
      <c r="F10" s="11">
        <v>53.451867133824784</v>
      </c>
    </row>
    <row r="11" spans="1:16" s="9" customFormat="1" ht="13.05" customHeight="1" x14ac:dyDescent="0.2">
      <c r="B11" s="15" t="s">
        <v>2</v>
      </c>
      <c r="C11" s="10">
        <v>75</v>
      </c>
      <c r="D11" s="11">
        <v>1.7131110095934217</v>
      </c>
      <c r="E11" s="10">
        <v>50411.839420000004</v>
      </c>
      <c r="F11" s="11">
        <v>15.691384818363144</v>
      </c>
    </row>
    <row r="12" spans="1:16" s="9" customFormat="1" ht="13.05" customHeight="1" x14ac:dyDescent="0.2">
      <c r="B12" s="15" t="s">
        <v>3</v>
      </c>
      <c r="C12" s="10">
        <v>10</v>
      </c>
      <c r="D12" s="11">
        <v>0.22841480127912286</v>
      </c>
      <c r="E12" s="10">
        <v>14106.76175</v>
      </c>
      <c r="F12" s="11">
        <v>4.3909254196425405</v>
      </c>
    </row>
    <row r="13" spans="1:16" s="9" customFormat="1" ht="13.05" customHeight="1" x14ac:dyDescent="0.2">
      <c r="B13" s="15" t="s">
        <v>4</v>
      </c>
      <c r="C13" s="10">
        <v>10</v>
      </c>
      <c r="D13" s="11">
        <v>0.22841480127912286</v>
      </c>
      <c r="E13" s="10">
        <v>45956.402580000002</v>
      </c>
      <c r="F13" s="11">
        <v>14.304568253153354</v>
      </c>
    </row>
    <row r="14" spans="1:16" s="9" customFormat="1" ht="13.05" customHeight="1" x14ac:dyDescent="0.2">
      <c r="B14" s="15" t="s">
        <v>5</v>
      </c>
      <c r="C14" s="10">
        <v>908</v>
      </c>
      <c r="D14" s="11">
        <v>20.740063956144358</v>
      </c>
      <c r="E14" s="10">
        <v>39070.56068000001</v>
      </c>
      <c r="F14" s="11">
        <v>12.161254375016179</v>
      </c>
    </row>
    <row r="15" spans="1:16" s="9" customFormat="1" ht="13.05" customHeight="1" x14ac:dyDescent="0.2">
      <c r="B15" s="16" t="s">
        <v>0</v>
      </c>
      <c r="C15" s="12">
        <f>SUM(C10:C14)</f>
        <v>4378</v>
      </c>
      <c r="D15" s="13">
        <f>SUM(D10:D14)</f>
        <v>100</v>
      </c>
      <c r="E15" s="12">
        <f>SUM(E10:E14)</f>
        <v>321270.81200000003</v>
      </c>
      <c r="F15" s="13">
        <f>SUM(F10:F14)</f>
        <v>100</v>
      </c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23"/>
      <c r="C17" s="24"/>
      <c r="D17" s="24"/>
      <c r="E17" s="24"/>
      <c r="F17" s="24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5">
      <c r="B19" s="55" t="s">
        <v>19</v>
      </c>
      <c r="C19" s="56"/>
      <c r="D19" s="56"/>
      <c r="E19" s="56"/>
      <c r="F19" s="56"/>
      <c r="G19" s="5"/>
      <c r="H19" s="5"/>
      <c r="I19" s="24"/>
    </row>
    <row r="20" spans="2:9" ht="7.8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C15" sqref="C15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18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3372</v>
      </c>
      <c r="D10" s="11">
        <v>78.363932140367183</v>
      </c>
      <c r="E10" s="10">
        <v>176724.19525999998</v>
      </c>
      <c r="F10" s="11">
        <v>56.342044604962027</v>
      </c>
    </row>
    <row r="11" spans="1:16" s="9" customFormat="1" ht="13.05" customHeight="1" x14ac:dyDescent="0.2">
      <c r="B11" s="15" t="s">
        <v>2</v>
      </c>
      <c r="C11" s="10">
        <v>79</v>
      </c>
      <c r="D11" s="11">
        <v>1.8359284220311411</v>
      </c>
      <c r="E11" s="10">
        <v>57487.540390000002</v>
      </c>
      <c r="F11" s="11">
        <v>18.327799202127977</v>
      </c>
    </row>
    <row r="12" spans="1:16" s="9" customFormat="1" ht="13.05" customHeight="1" x14ac:dyDescent="0.2">
      <c r="B12" s="15" t="s">
        <v>3</v>
      </c>
      <c r="C12" s="10">
        <v>8</v>
      </c>
      <c r="D12" s="11">
        <v>0.18591680223100163</v>
      </c>
      <c r="E12" s="10">
        <v>2683.9729400000001</v>
      </c>
      <c r="F12" s="11">
        <v>0.85568658485903759</v>
      </c>
    </row>
    <row r="13" spans="1:16" s="9" customFormat="1" ht="13.05" customHeight="1" x14ac:dyDescent="0.2">
      <c r="B13" s="15" t="s">
        <v>4</v>
      </c>
      <c r="C13" s="10">
        <v>11</v>
      </c>
      <c r="D13" s="11">
        <v>0.25563560306762723</v>
      </c>
      <c r="E13" s="10">
        <v>40251.656350000005</v>
      </c>
      <c r="F13" s="11">
        <v>12.832768111682636</v>
      </c>
    </row>
    <row r="14" spans="1:16" s="9" customFormat="1" ht="13.05" customHeight="1" x14ac:dyDescent="0.2">
      <c r="B14" s="15" t="s">
        <v>5</v>
      </c>
      <c r="C14" s="10">
        <v>833</v>
      </c>
      <c r="D14" s="11">
        <v>19.358587032303046</v>
      </c>
      <c r="E14" s="10">
        <v>36515.72006</v>
      </c>
      <c r="F14" s="11">
        <v>11.641701496368308</v>
      </c>
    </row>
    <row r="15" spans="1:16" s="9" customFormat="1" ht="13.05" customHeight="1" x14ac:dyDescent="0.2">
      <c r="B15" s="16" t="s">
        <v>0</v>
      </c>
      <c r="C15" s="12">
        <f>SUM(C10:C14)</f>
        <v>4303</v>
      </c>
      <c r="D15" s="13">
        <f>SUM(D10:D14)</f>
        <v>100.00000000000001</v>
      </c>
      <c r="E15" s="12">
        <f>SUM(E10:E14)</f>
        <v>313663.08500000002</v>
      </c>
      <c r="F15" s="13">
        <f>SUM(F10:F14)</f>
        <v>100</v>
      </c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25"/>
      <c r="C17" s="26"/>
      <c r="D17" s="26"/>
      <c r="E17" s="26"/>
      <c r="F17" s="26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5">
      <c r="B19" s="55" t="s">
        <v>19</v>
      </c>
      <c r="C19" s="56"/>
      <c r="D19" s="56"/>
      <c r="E19" s="56"/>
      <c r="F19" s="56"/>
      <c r="G19" s="5"/>
      <c r="H19" s="5"/>
      <c r="I19" s="26"/>
    </row>
    <row r="20" spans="2:9" ht="7.8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C10" sqref="C10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22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2912</v>
      </c>
      <c r="D10" s="11">
        <v>73.129080863887495</v>
      </c>
      <c r="E10" s="10">
        <v>174154.99531999999</v>
      </c>
      <c r="F10" s="11">
        <v>58.869221824990404</v>
      </c>
    </row>
    <row r="11" spans="1:16" s="9" customFormat="1" ht="13.05" customHeight="1" x14ac:dyDescent="0.2">
      <c r="B11" s="15" t="s">
        <v>2</v>
      </c>
      <c r="C11" s="10">
        <v>72</v>
      </c>
      <c r="D11" s="11">
        <v>1.808136614766449</v>
      </c>
      <c r="E11" s="10">
        <v>30903.24827</v>
      </c>
      <c r="F11" s="11">
        <v>10.446155587880849</v>
      </c>
    </row>
    <row r="12" spans="1:16" s="9" customFormat="1" ht="13.05" customHeight="1" x14ac:dyDescent="0.2">
      <c r="B12" s="15" t="s">
        <v>3</v>
      </c>
      <c r="C12" s="10">
        <v>9</v>
      </c>
      <c r="D12" s="11">
        <v>0.22601707684580613</v>
      </c>
      <c r="E12" s="10">
        <v>9215.5952200000011</v>
      </c>
      <c r="F12" s="11">
        <v>3.1151269491791536</v>
      </c>
    </row>
    <row r="13" spans="1:16" s="9" customFormat="1" ht="13.05" customHeight="1" x14ac:dyDescent="0.2">
      <c r="B13" s="15" t="s">
        <v>4</v>
      </c>
      <c r="C13" s="10">
        <v>7</v>
      </c>
      <c r="D13" s="11">
        <v>0.17579105976896031</v>
      </c>
      <c r="E13" s="10">
        <v>19776.495340000001</v>
      </c>
      <c r="F13" s="11">
        <v>6.6850042914482461</v>
      </c>
    </row>
    <row r="14" spans="1:16" s="9" customFormat="1" ht="13.05" customHeight="1" x14ac:dyDescent="0.2">
      <c r="B14" s="15" t="s">
        <v>5</v>
      </c>
      <c r="C14" s="10">
        <v>982</v>
      </c>
      <c r="D14" s="11">
        <v>24.66097438473129</v>
      </c>
      <c r="E14" s="10">
        <v>61783.36284999999</v>
      </c>
      <c r="F14" s="11">
        <v>20.884491346501342</v>
      </c>
    </row>
    <row r="15" spans="1:16" s="9" customFormat="1" ht="13.05" customHeight="1" x14ac:dyDescent="0.2">
      <c r="B15" s="16" t="s">
        <v>0</v>
      </c>
      <c r="C15" s="12">
        <f>SUM(C10:C14)</f>
        <v>3982</v>
      </c>
      <c r="D15" s="13">
        <f t="shared" ref="D15:F15" si="0">SUM(D10:D14)</f>
        <v>100</v>
      </c>
      <c r="E15" s="12">
        <f t="shared" si="0"/>
        <v>295833.69699999999</v>
      </c>
      <c r="F15" s="13">
        <f t="shared" si="0"/>
        <v>100</v>
      </c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27"/>
      <c r="C17" s="28"/>
      <c r="D17" s="28"/>
      <c r="E17" s="28"/>
      <c r="F17" s="28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28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E14" sqref="E14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21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3171</v>
      </c>
      <c r="D10" s="11">
        <v>74.26229508196721</v>
      </c>
      <c r="E10" s="10">
        <v>171832.29600999999</v>
      </c>
      <c r="F10" s="11">
        <v>62.224291601404843</v>
      </c>
    </row>
    <row r="11" spans="1:16" s="9" customFormat="1" ht="13.05" customHeight="1" x14ac:dyDescent="0.2">
      <c r="B11" s="15" t="s">
        <v>2</v>
      </c>
      <c r="C11" s="10">
        <v>67</v>
      </c>
      <c r="D11" s="11">
        <v>1.5690866510538641</v>
      </c>
      <c r="E11" s="10">
        <v>26236.910329999999</v>
      </c>
      <c r="F11" s="11">
        <v>9.5009680776122618</v>
      </c>
    </row>
    <row r="12" spans="1:16" s="9" customFormat="1" ht="13.05" customHeight="1" x14ac:dyDescent="0.2">
      <c r="B12" s="15" t="s">
        <v>3</v>
      </c>
      <c r="C12" s="10">
        <v>5</v>
      </c>
      <c r="D12" s="11">
        <v>0.117096018735363</v>
      </c>
      <c r="E12" s="10">
        <v>700.21451000000002</v>
      </c>
      <c r="F12" s="11">
        <v>0.25356322918038166</v>
      </c>
    </row>
    <row r="13" spans="1:16" s="9" customFormat="1" ht="13.05" customHeight="1" x14ac:dyDescent="0.2">
      <c r="B13" s="15" t="s">
        <v>4</v>
      </c>
      <c r="C13" s="10">
        <v>5</v>
      </c>
      <c r="D13" s="11">
        <v>0.117096018735363</v>
      </c>
      <c r="E13" s="10">
        <v>19823.05141</v>
      </c>
      <c r="F13" s="11">
        <v>7.1783672802329068</v>
      </c>
    </row>
    <row r="14" spans="1:16" s="9" customFormat="1" ht="13.05" customHeight="1" x14ac:dyDescent="0.2">
      <c r="B14" s="15" t="s">
        <v>5</v>
      </c>
      <c r="C14" s="10">
        <v>1022</v>
      </c>
      <c r="D14" s="11">
        <v>23.934426229508198</v>
      </c>
      <c r="E14" s="10">
        <v>57557.390740000039</v>
      </c>
      <c r="F14" s="11">
        <v>20.842809811569609</v>
      </c>
    </row>
    <row r="15" spans="1:16" s="9" customFormat="1" ht="13.05" customHeight="1" x14ac:dyDescent="0.2">
      <c r="B15" s="16" t="s">
        <v>0</v>
      </c>
      <c r="C15" s="12">
        <f>SUM(C10:C14)</f>
        <v>4270</v>
      </c>
      <c r="D15" s="13">
        <f t="shared" ref="D15:F15" si="0">SUM(D10:D14)</f>
        <v>100</v>
      </c>
      <c r="E15" s="12">
        <f t="shared" si="0"/>
        <v>276149.86300000001</v>
      </c>
      <c r="F15" s="13">
        <f t="shared" si="0"/>
        <v>100</v>
      </c>
      <c r="G15" s="31"/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29"/>
      <c r="C17" s="30"/>
      <c r="D17" s="30"/>
      <c r="E17" s="30"/>
      <c r="F17" s="30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30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I18" sqref="I18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23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3152</v>
      </c>
      <c r="D10" s="11">
        <v>74.976213130352036</v>
      </c>
      <c r="E10" s="10">
        <v>165681.50503999999</v>
      </c>
      <c r="F10" s="11">
        <v>61.515170545455391</v>
      </c>
    </row>
    <row r="11" spans="1:16" s="9" customFormat="1" ht="13.05" customHeight="1" x14ac:dyDescent="0.2">
      <c r="B11" s="15" t="s">
        <v>2</v>
      </c>
      <c r="C11" s="10">
        <v>65</v>
      </c>
      <c r="D11" s="11">
        <v>1.5461465271170314</v>
      </c>
      <c r="E11" s="10">
        <v>26071.899390000002</v>
      </c>
      <c r="F11" s="11">
        <v>9.6801229384812721</v>
      </c>
    </row>
    <row r="12" spans="1:16" s="9" customFormat="1" ht="13.05" customHeight="1" x14ac:dyDescent="0.2">
      <c r="B12" s="15" t="s">
        <v>3</v>
      </c>
      <c r="C12" s="10">
        <v>5</v>
      </c>
      <c r="D12" s="11">
        <v>0.11893434823977164</v>
      </c>
      <c r="E12" s="10">
        <v>324.01729999999998</v>
      </c>
      <c r="F12" s="11">
        <v>0.12030298411621662</v>
      </c>
    </row>
    <row r="13" spans="1:16" s="9" customFormat="1" ht="13.05" customHeight="1" x14ac:dyDescent="0.2">
      <c r="B13" s="15" t="s">
        <v>4</v>
      </c>
      <c r="C13" s="10">
        <v>6</v>
      </c>
      <c r="D13" s="11">
        <v>0.14272121788772599</v>
      </c>
      <c r="E13" s="10">
        <v>20045.829100000003</v>
      </c>
      <c r="F13" s="11">
        <v>7.4427293228284199</v>
      </c>
    </row>
    <row r="14" spans="1:16" s="9" customFormat="1" ht="13.05" customHeight="1" x14ac:dyDescent="0.2">
      <c r="B14" s="15" t="s">
        <v>5</v>
      </c>
      <c r="C14" s="10">
        <v>976</v>
      </c>
      <c r="D14" s="11">
        <v>23.215984776403424</v>
      </c>
      <c r="E14" s="10">
        <v>57211.13216999999</v>
      </c>
      <c r="F14" s="11">
        <v>21.241674209118706</v>
      </c>
    </row>
    <row r="15" spans="1:16" s="9" customFormat="1" ht="13.05" customHeight="1" x14ac:dyDescent="0.2">
      <c r="B15" s="16" t="s">
        <v>0</v>
      </c>
      <c r="C15" s="12">
        <f>SUM(C10:C14)</f>
        <v>4204</v>
      </c>
      <c r="D15" s="13">
        <f t="shared" ref="D15:F15" si="0">SUM(D10:D14)</f>
        <v>100</v>
      </c>
      <c r="E15" s="12">
        <f t="shared" si="0"/>
        <v>269334.38299999997</v>
      </c>
      <c r="F15" s="13">
        <f t="shared" si="0"/>
        <v>100.00000000000003</v>
      </c>
      <c r="G15" s="31"/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32"/>
      <c r="C17" s="33"/>
      <c r="D17" s="33"/>
      <c r="E17" s="33"/>
      <c r="F17" s="33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33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C10" sqref="C10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24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ht="24" customHeight="1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2958</v>
      </c>
      <c r="D10" s="11">
        <v>74.621594349142285</v>
      </c>
      <c r="E10" s="10">
        <v>163038.77380000002</v>
      </c>
      <c r="F10" s="11">
        <v>61.018714805884457</v>
      </c>
    </row>
    <row r="11" spans="1:16" s="9" customFormat="1" ht="13.05" customHeight="1" x14ac:dyDescent="0.2">
      <c r="B11" s="15" t="s">
        <v>2</v>
      </c>
      <c r="C11" s="10">
        <v>69</v>
      </c>
      <c r="D11" s="11">
        <v>1.7406659939455096</v>
      </c>
      <c r="E11" s="10">
        <v>29358.602930000001</v>
      </c>
      <c r="F11" s="11">
        <v>10.987718918215231</v>
      </c>
    </row>
    <row r="12" spans="1:16" s="9" customFormat="1" ht="13.05" customHeight="1" x14ac:dyDescent="0.2">
      <c r="B12" s="15" t="s">
        <v>3</v>
      </c>
      <c r="C12" s="10">
        <v>7</v>
      </c>
      <c r="D12" s="11">
        <v>0.17658930373360243</v>
      </c>
      <c r="E12" s="10">
        <v>255.02812</v>
      </c>
      <c r="F12" s="11">
        <v>9.5446547830703055E-2</v>
      </c>
    </row>
    <row r="13" spans="1:16" s="9" customFormat="1" ht="13.05" customHeight="1" x14ac:dyDescent="0.2">
      <c r="B13" s="15" t="s">
        <v>4</v>
      </c>
      <c r="C13" s="10">
        <v>6</v>
      </c>
      <c r="D13" s="11">
        <v>0.15136226034308778</v>
      </c>
      <c r="E13" s="10">
        <v>19991.5321</v>
      </c>
      <c r="F13" s="11">
        <v>7.4820091399790956</v>
      </c>
    </row>
    <row r="14" spans="1:16" s="9" customFormat="1" ht="13.05" customHeight="1" x14ac:dyDescent="0.2">
      <c r="B14" s="15" t="s">
        <v>5</v>
      </c>
      <c r="C14" s="10">
        <v>924</v>
      </c>
      <c r="D14" s="11">
        <v>23.309788092835522</v>
      </c>
      <c r="E14" s="10">
        <v>54550.766049999984</v>
      </c>
      <c r="F14" s="11">
        <v>20.416110588090504</v>
      </c>
    </row>
    <row r="15" spans="1:16" s="9" customFormat="1" ht="13.05" customHeight="1" x14ac:dyDescent="0.2">
      <c r="B15" s="16" t="s">
        <v>0</v>
      </c>
      <c r="C15" s="12">
        <f>SUM(C10:C14)</f>
        <v>3964</v>
      </c>
      <c r="D15" s="13">
        <f t="shared" ref="D15:F15" si="0">SUM(D10:D14)</f>
        <v>100.00000000000001</v>
      </c>
      <c r="E15" s="12">
        <f t="shared" si="0"/>
        <v>267194.70300000004</v>
      </c>
      <c r="F15" s="13">
        <f t="shared" si="0"/>
        <v>100</v>
      </c>
      <c r="G15" s="31"/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34"/>
      <c r="C17" s="35"/>
      <c r="D17" s="35"/>
      <c r="E17" s="35"/>
      <c r="F17" s="35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35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I10" sqref="I10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25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ht="24" customHeight="1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2998</v>
      </c>
      <c r="D10" s="11">
        <v>73.516429622363901</v>
      </c>
      <c r="E10" s="10">
        <v>159280.39457</v>
      </c>
      <c r="F10" s="11">
        <v>60.937748896114329</v>
      </c>
    </row>
    <row r="11" spans="1:16" s="9" customFormat="1" ht="13.05" customHeight="1" x14ac:dyDescent="0.2">
      <c r="B11" s="15" t="s">
        <v>2</v>
      </c>
      <c r="C11" s="10">
        <v>72</v>
      </c>
      <c r="D11" s="11">
        <v>1.7655713585090729</v>
      </c>
      <c r="E11" s="10">
        <v>30994.933940000003</v>
      </c>
      <c r="F11" s="11">
        <v>11.858091553491885</v>
      </c>
    </row>
    <row r="12" spans="1:16" s="9" customFormat="1" ht="13.05" customHeight="1" x14ac:dyDescent="0.2">
      <c r="B12" s="15" t="s">
        <v>3</v>
      </c>
      <c r="C12" s="10">
        <v>7</v>
      </c>
      <c r="D12" s="11">
        <v>0.17165277096615988</v>
      </c>
      <c r="E12" s="10">
        <v>279.91476</v>
      </c>
      <c r="F12" s="11">
        <v>0.1070902379620851</v>
      </c>
    </row>
    <row r="13" spans="1:16" s="9" customFormat="1" ht="13.05" customHeight="1" x14ac:dyDescent="0.2">
      <c r="B13" s="15" t="s">
        <v>4</v>
      </c>
      <c r="C13" s="10">
        <v>5</v>
      </c>
      <c r="D13" s="11">
        <v>0.12260912211868563</v>
      </c>
      <c r="E13" s="10">
        <v>19963.950370000002</v>
      </c>
      <c r="F13" s="11">
        <v>7.6378401617212228</v>
      </c>
    </row>
    <row r="14" spans="1:16" s="9" customFormat="1" ht="13.05" customHeight="1" x14ac:dyDescent="0.2">
      <c r="B14" s="15" t="s">
        <v>5</v>
      </c>
      <c r="C14" s="10">
        <v>996</v>
      </c>
      <c r="D14" s="11">
        <v>24.423737126042177</v>
      </c>
      <c r="E14" s="10">
        <v>50862.950360000017</v>
      </c>
      <c r="F14" s="11">
        <v>19.459229150710467</v>
      </c>
    </row>
    <row r="15" spans="1:16" s="9" customFormat="1" ht="13.05" customHeight="1" x14ac:dyDescent="0.2">
      <c r="B15" s="16" t="s">
        <v>0</v>
      </c>
      <c r="C15" s="12">
        <f>SUM(C10:C14)</f>
        <v>4078</v>
      </c>
      <c r="D15" s="13">
        <f t="shared" ref="D15:F15" si="0">SUM(D10:D14)</f>
        <v>100</v>
      </c>
      <c r="E15" s="12">
        <f t="shared" si="0"/>
        <v>261382.14400000006</v>
      </c>
      <c r="F15" s="13">
        <f t="shared" si="0"/>
        <v>100</v>
      </c>
      <c r="G15" s="31"/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36"/>
      <c r="C17" s="37"/>
      <c r="D17" s="37"/>
      <c r="E17" s="37"/>
      <c r="F17" s="37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37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I15" sqref="I15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26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ht="24" customHeight="1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3106</v>
      </c>
      <c r="D10" s="11">
        <v>74.005241839409095</v>
      </c>
      <c r="E10" s="10">
        <v>171123.84760000001</v>
      </c>
      <c r="F10" s="11">
        <v>61.999539912310006</v>
      </c>
    </row>
    <row r="11" spans="1:16" s="9" customFormat="1" ht="13.05" customHeight="1" x14ac:dyDescent="0.2">
      <c r="B11" s="15" t="s">
        <v>2</v>
      </c>
      <c r="C11" s="10">
        <v>72</v>
      </c>
      <c r="D11" s="11">
        <v>1.7155110793423873</v>
      </c>
      <c r="E11" s="10">
        <v>31226.024129999998</v>
      </c>
      <c r="F11" s="11">
        <v>11.313438521298714</v>
      </c>
    </row>
    <row r="12" spans="1:16" s="9" customFormat="1" ht="13.05" customHeight="1" x14ac:dyDescent="0.2">
      <c r="B12" s="15" t="s">
        <v>3</v>
      </c>
      <c r="C12" s="10">
        <v>8</v>
      </c>
      <c r="D12" s="11">
        <v>0.19061234214915415</v>
      </c>
      <c r="E12" s="10">
        <v>1856.4707599999999</v>
      </c>
      <c r="F12" s="11">
        <v>0.67261421826899415</v>
      </c>
    </row>
    <row r="13" spans="1:16" s="9" customFormat="1" ht="13.05" customHeight="1" x14ac:dyDescent="0.2">
      <c r="B13" s="15" t="s">
        <v>4</v>
      </c>
      <c r="C13" s="10">
        <v>5</v>
      </c>
      <c r="D13" s="11">
        <v>0.11913271384322134</v>
      </c>
      <c r="E13" s="10">
        <v>20354.707149999998</v>
      </c>
      <c r="F13" s="11">
        <v>7.3746733494426575</v>
      </c>
    </row>
    <row r="14" spans="1:16" s="9" customFormat="1" ht="13.05" customHeight="1" x14ac:dyDescent="0.2">
      <c r="B14" s="15" t="s">
        <v>5</v>
      </c>
      <c r="C14" s="10">
        <v>1006</v>
      </c>
      <c r="D14" s="11">
        <v>23.969502025256133</v>
      </c>
      <c r="E14" s="10">
        <v>51447.204360000018</v>
      </c>
      <c r="F14" s="11">
        <v>18.639733998679624</v>
      </c>
    </row>
    <row r="15" spans="1:16" s="9" customFormat="1" ht="13.05" customHeight="1" x14ac:dyDescent="0.2">
      <c r="B15" s="16" t="s">
        <v>0</v>
      </c>
      <c r="C15" s="12">
        <f>SUM(C10:C14)</f>
        <v>4197</v>
      </c>
      <c r="D15" s="13">
        <f t="shared" ref="D15:F15" si="0">SUM(D10:D14)</f>
        <v>99.999999999999986</v>
      </c>
      <c r="E15" s="12">
        <f t="shared" si="0"/>
        <v>276008.25400000002</v>
      </c>
      <c r="F15" s="13">
        <f t="shared" si="0"/>
        <v>100</v>
      </c>
      <c r="G15" s="31"/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38"/>
      <c r="C17" s="39"/>
      <c r="D17" s="39"/>
      <c r="E17" s="39"/>
      <c r="F17" s="39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39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I7" sqref="I7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27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ht="24" customHeight="1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3138</v>
      </c>
      <c r="D10" s="11">
        <v>74.307364432867629</v>
      </c>
      <c r="E10" s="10">
        <v>169700.59696</v>
      </c>
      <c r="F10" s="11">
        <v>63.052821923762849</v>
      </c>
    </row>
    <row r="11" spans="1:16" s="9" customFormat="1" ht="13.05" customHeight="1" x14ac:dyDescent="0.2">
      <c r="B11" s="15" t="s">
        <v>2</v>
      </c>
      <c r="C11" s="10">
        <v>65</v>
      </c>
      <c r="D11" s="11">
        <v>1.5391901491830453</v>
      </c>
      <c r="E11" s="10">
        <v>25280.251989999997</v>
      </c>
      <c r="F11" s="11">
        <v>9.3929618131457708</v>
      </c>
    </row>
    <row r="12" spans="1:16" s="9" customFormat="1" ht="13.05" customHeight="1" x14ac:dyDescent="0.2">
      <c r="B12" s="15" t="s">
        <v>3</v>
      </c>
      <c r="C12" s="10">
        <v>6</v>
      </c>
      <c r="D12" s="11">
        <v>0.14207909069381958</v>
      </c>
      <c r="E12" s="10">
        <v>1537.78882</v>
      </c>
      <c r="F12" s="11">
        <v>0.57137055709160667</v>
      </c>
    </row>
    <row r="13" spans="1:16" s="9" customFormat="1" ht="13.05" customHeight="1" x14ac:dyDescent="0.2">
      <c r="B13" s="15" t="s">
        <v>4</v>
      </c>
      <c r="C13" s="10">
        <v>6</v>
      </c>
      <c r="D13" s="11">
        <v>0.14207909069381958</v>
      </c>
      <c r="E13" s="10">
        <v>20198.644550000001</v>
      </c>
      <c r="F13" s="11">
        <v>7.5048736464535137</v>
      </c>
    </row>
    <row r="14" spans="1:16" s="9" customFormat="1" ht="13.05" customHeight="1" x14ac:dyDescent="0.2">
      <c r="B14" s="15" t="s">
        <v>5</v>
      </c>
      <c r="C14" s="10">
        <v>1008</v>
      </c>
      <c r="D14" s="11">
        <v>23.869287236561686</v>
      </c>
      <c r="E14" s="10">
        <v>52423.085679999975</v>
      </c>
      <c r="F14" s="11">
        <v>19.477972059546257</v>
      </c>
    </row>
    <row r="15" spans="1:16" s="9" customFormat="1" ht="13.05" customHeight="1" x14ac:dyDescent="0.2">
      <c r="B15" s="16" t="s">
        <v>0</v>
      </c>
      <c r="C15" s="12">
        <f>SUM(C10:C14)</f>
        <v>4223</v>
      </c>
      <c r="D15" s="13">
        <f t="shared" ref="D15:F15" si="0">SUM(D10:D14)</f>
        <v>100.00000000000001</v>
      </c>
      <c r="E15" s="12">
        <f t="shared" si="0"/>
        <v>269140.36799999996</v>
      </c>
      <c r="F15" s="13">
        <f t="shared" si="0"/>
        <v>100.00000000000001</v>
      </c>
      <c r="G15" s="31"/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40"/>
      <c r="C17" s="41"/>
      <c r="D17" s="41"/>
      <c r="E17" s="41"/>
      <c r="F17" s="41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41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A40" sqref="A40:XFD41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28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ht="24" customHeight="1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3065</v>
      </c>
      <c r="D10" s="11">
        <v>73.819845857418116</v>
      </c>
      <c r="E10" s="10">
        <v>167998.94756999999</v>
      </c>
      <c r="F10" s="11">
        <v>63.822804556704781</v>
      </c>
    </row>
    <row r="11" spans="1:16" s="9" customFormat="1" ht="13.05" customHeight="1" x14ac:dyDescent="0.2">
      <c r="B11" s="15" t="s">
        <v>2</v>
      </c>
      <c r="C11" s="10">
        <v>63</v>
      </c>
      <c r="D11" s="11">
        <v>1.5173410404624277</v>
      </c>
      <c r="E11" s="10">
        <v>25142.126780000002</v>
      </c>
      <c r="F11" s="11">
        <v>9.5514946184483023</v>
      </c>
    </row>
    <row r="12" spans="1:16" s="9" customFormat="1" ht="13.05" customHeight="1" x14ac:dyDescent="0.2">
      <c r="B12" s="15" t="s">
        <v>3</v>
      </c>
      <c r="C12" s="10">
        <v>5</v>
      </c>
      <c r="D12" s="11">
        <v>0.12042389210019266</v>
      </c>
      <c r="E12" s="10">
        <v>191.85529</v>
      </c>
      <c r="F12" s="11">
        <v>7.2885829667104968E-2</v>
      </c>
    </row>
    <row r="13" spans="1:16" s="9" customFormat="1" ht="13.05" customHeight="1" x14ac:dyDescent="0.2">
      <c r="B13" s="15" t="s">
        <v>4</v>
      </c>
      <c r="C13" s="10">
        <v>6</v>
      </c>
      <c r="D13" s="11">
        <v>0.1445086705202312</v>
      </c>
      <c r="E13" s="10">
        <v>20409.755379999999</v>
      </c>
      <c r="F13" s="11">
        <v>7.7536666003525836</v>
      </c>
    </row>
    <row r="14" spans="1:16" s="9" customFormat="1" ht="13.05" customHeight="1" x14ac:dyDescent="0.2">
      <c r="B14" s="15" t="s">
        <v>5</v>
      </c>
      <c r="C14" s="10">
        <v>1013</v>
      </c>
      <c r="D14" s="11">
        <v>24.397880539499038</v>
      </c>
      <c r="E14" s="10">
        <v>49484.461980000022</v>
      </c>
      <c r="F14" s="11">
        <v>18.799148394827235</v>
      </c>
    </row>
    <row r="15" spans="1:16" s="9" customFormat="1" ht="13.05" customHeight="1" x14ac:dyDescent="0.2">
      <c r="B15" s="16" t="s">
        <v>0</v>
      </c>
      <c r="C15" s="12">
        <f>SUM(C10:C14)</f>
        <v>4152</v>
      </c>
      <c r="D15" s="13">
        <f t="shared" ref="D15:F15" si="0">SUM(D10:D14)</f>
        <v>100</v>
      </c>
      <c r="E15" s="12">
        <f t="shared" si="0"/>
        <v>263227.147</v>
      </c>
      <c r="F15" s="13">
        <f t="shared" si="0"/>
        <v>100</v>
      </c>
      <c r="G15" s="31"/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42"/>
      <c r="C17" s="43"/>
      <c r="D17" s="43"/>
      <c r="E17" s="43"/>
      <c r="F17" s="43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43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tabSelected="1" workbookViewId="0">
      <selection activeCell="K17" sqref="K17"/>
    </sheetView>
  </sheetViews>
  <sheetFormatPr defaultRowHeight="14.4" x14ac:dyDescent="0.3"/>
  <cols>
    <col min="1" max="1" width="3.77734375" style="7" customWidth="1"/>
    <col min="2" max="2" width="20" style="8" customWidth="1"/>
    <col min="3" max="4" width="5.5546875" style="8" bestFit="1" customWidth="1"/>
    <col min="5" max="5" width="9.109375" style="8" customWidth="1"/>
    <col min="6" max="6" width="5.5546875" style="8" bestFit="1" customWidth="1"/>
    <col min="7" max="7" width="7.77734375" style="8" bestFit="1" customWidth="1"/>
    <col min="8" max="8" width="4.77734375" style="8" bestFit="1" customWidth="1"/>
    <col min="9" max="9" width="11.21875" style="8" bestFit="1" customWidth="1"/>
    <col min="10" max="10" width="8.44140625" style="8" customWidth="1"/>
    <col min="11" max="11" width="11.33203125" style="8" customWidth="1"/>
    <col min="12" max="12" width="4.77734375" style="8" bestFit="1" customWidth="1"/>
    <col min="13" max="13" width="11" style="8" customWidth="1"/>
    <col min="14" max="14" width="4.77734375" style="8" bestFit="1" customWidth="1"/>
    <col min="15" max="15" width="7" style="8" bestFit="1" customWidth="1"/>
    <col min="16" max="16" width="4.77734375" style="7" bestFit="1" customWidth="1"/>
    <col min="17" max="16384" width="8.88671875" style="7"/>
  </cols>
  <sheetData>
    <row r="3" spans="1:16" ht="14.4" customHeight="1" x14ac:dyDescent="0.3">
      <c r="I3" s="48" t="s">
        <v>13</v>
      </c>
      <c r="J3" s="49"/>
    </row>
    <row r="4" spans="1:16" ht="14.4" customHeight="1" x14ac:dyDescent="0.3">
      <c r="I4" s="20" t="s">
        <v>14</v>
      </c>
    </row>
    <row r="5" spans="1:16" ht="7.2" customHeight="1" x14ac:dyDescent="0.3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" customHeight="1" x14ac:dyDescent="0.3">
      <c r="B6" s="53" t="s">
        <v>29</v>
      </c>
      <c r="C6" s="54"/>
      <c r="D6" s="54"/>
      <c r="E6" s="54"/>
      <c r="F6" s="5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3">
      <c r="F7" s="19" t="s">
        <v>10</v>
      </c>
      <c r="O7" s="50"/>
      <c r="P7" s="50"/>
    </row>
    <row r="8" spans="1:16" x14ac:dyDescent="0.3">
      <c r="B8" s="51" t="s">
        <v>12</v>
      </c>
      <c r="C8" s="51" t="s">
        <v>6</v>
      </c>
      <c r="D8" s="57" t="s">
        <v>7</v>
      </c>
      <c r="E8" s="57" t="s">
        <v>11</v>
      </c>
      <c r="F8" s="57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ht="24" customHeight="1" x14ac:dyDescent="0.3">
      <c r="B9" s="52"/>
      <c r="C9" s="52"/>
      <c r="D9" s="52"/>
      <c r="E9" s="57"/>
      <c r="F9" s="52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05" customHeight="1" x14ac:dyDescent="0.2">
      <c r="B10" s="15" t="s">
        <v>1</v>
      </c>
      <c r="C10" s="10">
        <v>3073</v>
      </c>
      <c r="D10" s="11">
        <v>74.587378640776706</v>
      </c>
      <c r="E10" s="10">
        <v>168920.54494999998</v>
      </c>
      <c r="F10" s="11">
        <v>64.299192996724415</v>
      </c>
    </row>
    <row r="11" spans="1:16" s="9" customFormat="1" ht="13.05" customHeight="1" x14ac:dyDescent="0.2">
      <c r="B11" s="15" t="s">
        <v>2</v>
      </c>
      <c r="C11" s="10">
        <v>60</v>
      </c>
      <c r="D11" s="11">
        <v>1.4563106796116505</v>
      </c>
      <c r="E11" s="10">
        <v>26572.404010000002</v>
      </c>
      <c r="F11" s="11">
        <v>10.114720706896014</v>
      </c>
    </row>
    <row r="12" spans="1:16" s="9" customFormat="1" ht="13.05" customHeight="1" x14ac:dyDescent="0.2">
      <c r="B12" s="15" t="s">
        <v>3</v>
      </c>
      <c r="C12" s="10">
        <v>6</v>
      </c>
      <c r="D12" s="11">
        <v>0.14563106796116504</v>
      </c>
      <c r="E12" s="10">
        <v>207.4778</v>
      </c>
      <c r="F12" s="11">
        <v>7.897591798963581E-2</v>
      </c>
    </row>
    <row r="13" spans="1:16" s="9" customFormat="1" ht="13.05" customHeight="1" x14ac:dyDescent="0.2">
      <c r="B13" s="15" t="s">
        <v>4</v>
      </c>
      <c r="C13" s="10">
        <v>6</v>
      </c>
      <c r="D13" s="11">
        <v>0.14563106796116504</v>
      </c>
      <c r="E13" s="10">
        <v>19451.971379999999</v>
      </c>
      <c r="F13" s="11">
        <v>7.4043454116229448</v>
      </c>
    </row>
    <row r="14" spans="1:16" s="9" customFormat="1" ht="13.05" customHeight="1" x14ac:dyDescent="0.2">
      <c r="B14" s="15" t="s">
        <v>5</v>
      </c>
      <c r="C14" s="10">
        <v>975</v>
      </c>
      <c r="D14" s="11">
        <v>23.66504854368932</v>
      </c>
      <c r="E14" s="10">
        <v>47557.811860000016</v>
      </c>
      <c r="F14" s="11">
        <v>18.102764966767001</v>
      </c>
    </row>
    <row r="15" spans="1:16" s="9" customFormat="1" ht="13.05" customHeight="1" x14ac:dyDescent="0.2">
      <c r="B15" s="16" t="s">
        <v>0</v>
      </c>
      <c r="C15" s="12">
        <f>SUM(C10:C14)</f>
        <v>4120</v>
      </c>
      <c r="D15" s="13">
        <f t="shared" ref="D15:F15" si="0">SUM(D10:D14)</f>
        <v>100</v>
      </c>
      <c r="E15" s="12">
        <f t="shared" si="0"/>
        <v>262710.20999999996</v>
      </c>
      <c r="F15" s="13">
        <f t="shared" si="0"/>
        <v>100</v>
      </c>
      <c r="G15" s="31"/>
    </row>
    <row r="16" spans="1:16" s="1" customFormat="1" ht="37.200000000000003" customHeight="1" x14ac:dyDescent="0.25">
      <c r="B16" s="55" t="s">
        <v>9</v>
      </c>
      <c r="C16" s="56"/>
      <c r="D16" s="56"/>
      <c r="E16" s="56"/>
      <c r="F16" s="56"/>
      <c r="G16" s="5"/>
      <c r="H16" s="5"/>
      <c r="I16" s="5"/>
    </row>
    <row r="17" spans="2:9" s="1" customFormat="1" ht="5.4" customHeight="1" x14ac:dyDescent="0.25">
      <c r="B17" s="44"/>
      <c r="C17" s="45"/>
      <c r="D17" s="45"/>
      <c r="E17" s="45"/>
      <c r="F17" s="45"/>
      <c r="G17" s="5"/>
      <c r="H17" s="5"/>
      <c r="I17" s="5"/>
    </row>
    <row r="18" spans="2:9" s="1" customFormat="1" ht="13.2" x14ac:dyDescent="0.25">
      <c r="B18" s="17" t="s">
        <v>8</v>
      </c>
      <c r="C18" s="2"/>
      <c r="D18" s="3"/>
      <c r="E18" s="3"/>
      <c r="F18" s="3"/>
      <c r="G18" s="4"/>
      <c r="H18" s="4"/>
    </row>
    <row r="19" spans="2:9" s="1" customFormat="1" ht="51" customHeight="1" x14ac:dyDescent="0.25">
      <c r="B19" s="55" t="s">
        <v>20</v>
      </c>
      <c r="C19" s="56"/>
      <c r="D19" s="56"/>
      <c r="E19" s="56"/>
      <c r="F19" s="56"/>
      <c r="G19" s="5"/>
      <c r="H19" s="5"/>
      <c r="I19" s="45"/>
    </row>
    <row r="20" spans="2:9" ht="3" customHeight="1" x14ac:dyDescent="0.3"/>
    <row r="21" spans="2:9" ht="24" customHeight="1" x14ac:dyDescent="0.3">
      <c r="B21" s="46" t="s">
        <v>15</v>
      </c>
      <c r="C21" s="47"/>
      <c r="D21" s="47"/>
      <c r="E21" s="47"/>
      <c r="F21" s="47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jan-2017</vt:lpstr>
      <vt:lpstr>feb-2017</vt:lpstr>
      <vt:lpstr>mar-2017</vt:lpstr>
      <vt:lpstr>apr-2017</vt:lpstr>
      <vt:lpstr>maj-2017</vt:lpstr>
      <vt:lpstr>jun-2017</vt:lpstr>
      <vt:lpstr>jul-2017</vt:lpstr>
      <vt:lpstr>avg-2017</vt:lpstr>
      <vt:lpstr>sep-2017</vt:lpstr>
      <vt:lpstr>okt-2017</vt:lpstr>
      <vt:lpstr>nov-2017</vt:lpstr>
      <vt:lpstr>dec-2017</vt:lpstr>
      <vt:lpstr>'apr-2017'!Tiskanje_naslovov</vt:lpstr>
      <vt:lpstr>'avg-2017'!Tiskanje_naslovov</vt:lpstr>
      <vt:lpstr>'dec-2017'!Tiskanje_naslovov</vt:lpstr>
      <vt:lpstr>'feb-2017'!Tiskanje_naslovov</vt:lpstr>
      <vt:lpstr>'jan-2017'!Tiskanje_naslovov</vt:lpstr>
      <vt:lpstr>'jul-2017'!Tiskanje_naslovov</vt:lpstr>
      <vt:lpstr>'jun-2017'!Tiskanje_naslovov</vt:lpstr>
      <vt:lpstr>'maj-2017'!Tiskanje_naslovov</vt:lpstr>
      <vt:lpstr>'mar-2017'!Tiskanje_naslovov</vt:lpstr>
      <vt:lpstr>'nov-2017'!Tiskanje_naslovov</vt:lpstr>
      <vt:lpstr>'okt-2017'!Tiskanje_naslovov</vt:lpstr>
      <vt:lpstr>'sep-2017'!Tiskanje_naslovov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2018-01-10T12:09:44Z</dcterms:modified>
</cp:coreProperties>
</file>