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252" windowWidth="20100" windowHeight="8352" tabRatio="720" activeTab="11"/>
  </bookViews>
  <sheets>
    <sheet name="jan-2017" sheetId="7" r:id="rId1"/>
    <sheet name="feb-2017" sheetId="8" r:id="rId2"/>
    <sheet name="mar-2017" sheetId="9" r:id="rId3"/>
    <sheet name="apr-2017" sheetId="10" r:id="rId4"/>
    <sheet name="maj-2017" sheetId="11" r:id="rId5"/>
    <sheet name="jun-2017" sheetId="12" r:id="rId6"/>
    <sheet name="jul-2017" sheetId="13" r:id="rId7"/>
    <sheet name="avg-2017" sheetId="14" r:id="rId8"/>
    <sheet name="sep-2017" sheetId="15" r:id="rId9"/>
    <sheet name="okt-2017" sheetId="16" r:id="rId10"/>
    <sheet name="nov-2017" sheetId="17" r:id="rId11"/>
    <sheet name="dec-2017" sheetId="18" r:id="rId12"/>
  </sheets>
  <definedNames>
    <definedName name="_xlnm.Print_Titles" localSheetId="3">'apr-2017'!$8:$9</definedName>
    <definedName name="_xlnm.Print_Titles" localSheetId="7">'avg-2017'!$8:$9</definedName>
    <definedName name="_xlnm.Print_Titles" localSheetId="11">'dec-2017'!$8:$9</definedName>
    <definedName name="_xlnm.Print_Titles" localSheetId="1">'feb-2017'!$8:$9</definedName>
    <definedName name="_xlnm.Print_Titles" localSheetId="0">'jan-2017'!$8:$9</definedName>
    <definedName name="_xlnm.Print_Titles" localSheetId="6">'jul-2017'!$8:$9</definedName>
    <definedName name="_xlnm.Print_Titles" localSheetId="5">'jun-2017'!$8:$9</definedName>
    <definedName name="_xlnm.Print_Titles" localSheetId="4">'maj-2017'!$8:$9</definedName>
    <definedName name="_xlnm.Print_Titles" localSheetId="2">'mar-2017'!$8:$9</definedName>
    <definedName name="_xlnm.Print_Titles" localSheetId="10">'nov-2017'!$8:$9</definedName>
    <definedName name="_xlnm.Print_Titles" localSheetId="9">'okt-2017'!$8:$9</definedName>
    <definedName name="_xlnm.Print_Titles" localSheetId="8">'sep-2017'!$8:$9</definedName>
  </definedNames>
  <calcPr calcId="145621"/>
</workbook>
</file>

<file path=xl/calcChain.xml><?xml version="1.0" encoding="utf-8"?>
<calcChain xmlns="http://schemas.openxmlformats.org/spreadsheetml/2006/main">
  <c r="P22" i="18" l="1"/>
  <c r="O22" i="18"/>
  <c r="N22" i="18"/>
  <c r="M22" i="18"/>
  <c r="L22" i="18"/>
  <c r="K22" i="18"/>
  <c r="J22" i="18"/>
  <c r="I22" i="18"/>
  <c r="H22" i="18"/>
  <c r="G22" i="18"/>
  <c r="F22" i="18"/>
  <c r="E22" i="18"/>
  <c r="D22" i="18"/>
  <c r="C22" i="18"/>
  <c r="P22" i="17" l="1"/>
  <c r="O22" i="17"/>
  <c r="N22" i="17"/>
  <c r="M22" i="17"/>
  <c r="L22" i="17"/>
  <c r="K22" i="17"/>
  <c r="J22" i="17"/>
  <c r="I22" i="17"/>
  <c r="H22" i="17"/>
  <c r="G22" i="17"/>
  <c r="F22" i="17"/>
  <c r="E22" i="17"/>
  <c r="D22" i="17"/>
  <c r="C22" i="17"/>
  <c r="P22" i="16" l="1"/>
  <c r="O22" i="16"/>
  <c r="N22" i="16"/>
  <c r="M22" i="16"/>
  <c r="L22" i="16"/>
  <c r="K22" i="16"/>
  <c r="J22" i="16"/>
  <c r="I22" i="16"/>
  <c r="H22" i="16"/>
  <c r="G22" i="16"/>
  <c r="F22" i="16"/>
  <c r="E22" i="16"/>
  <c r="D22" i="16"/>
  <c r="C22" i="16"/>
  <c r="P22" i="15" l="1"/>
  <c r="O22" i="15"/>
  <c r="N22" i="15"/>
  <c r="M22" i="15"/>
  <c r="L22" i="15"/>
  <c r="K22" i="15"/>
  <c r="J22" i="15"/>
  <c r="I22" i="15"/>
  <c r="H22" i="15"/>
  <c r="G22" i="15"/>
  <c r="F22" i="15"/>
  <c r="E22" i="15"/>
  <c r="D22" i="15"/>
  <c r="C22" i="15"/>
  <c r="P22" i="14" l="1"/>
  <c r="O22" i="14"/>
  <c r="N22" i="14"/>
  <c r="M22" i="14"/>
  <c r="L22" i="14"/>
  <c r="K22" i="14"/>
  <c r="J22" i="14"/>
  <c r="I22" i="14"/>
  <c r="H22" i="14"/>
  <c r="G22" i="14"/>
  <c r="F22" i="14"/>
  <c r="E22" i="14"/>
  <c r="D22" i="14"/>
  <c r="C22" i="14"/>
  <c r="P22" i="13" l="1"/>
  <c r="O22" i="13"/>
  <c r="N22" i="13"/>
  <c r="M22" i="13"/>
  <c r="L22" i="13"/>
  <c r="K22" i="13"/>
  <c r="J22" i="13"/>
  <c r="I22" i="13"/>
  <c r="H22" i="13"/>
  <c r="G22" i="13"/>
  <c r="F22" i="13"/>
  <c r="E22" i="13"/>
  <c r="D22" i="13"/>
  <c r="C22" i="13"/>
  <c r="P22" i="12" l="1"/>
  <c r="O22" i="12"/>
  <c r="N22" i="12"/>
  <c r="M22" i="12"/>
  <c r="L22" i="12"/>
  <c r="K22" i="12"/>
  <c r="J22" i="12"/>
  <c r="I22" i="12"/>
  <c r="H22" i="12"/>
  <c r="G22" i="12"/>
  <c r="F22" i="12"/>
  <c r="E22" i="12"/>
  <c r="D22" i="12"/>
  <c r="C22" i="12"/>
  <c r="P22" i="11" l="1"/>
  <c r="O22" i="11"/>
  <c r="N22" i="11"/>
  <c r="M22" i="11"/>
  <c r="L22" i="11"/>
  <c r="K22" i="11"/>
  <c r="J22" i="11"/>
  <c r="I22" i="11"/>
  <c r="H22" i="11"/>
  <c r="G22" i="11"/>
  <c r="F22" i="11"/>
  <c r="E22" i="11"/>
  <c r="D22" i="11"/>
  <c r="C22" i="11"/>
  <c r="P22" i="10" l="1"/>
  <c r="O22" i="10"/>
  <c r="N22" i="10"/>
  <c r="M22" i="10"/>
  <c r="L22" i="10"/>
  <c r="K22" i="10"/>
  <c r="J22" i="10"/>
  <c r="I22" i="10"/>
  <c r="H22" i="10"/>
  <c r="G22" i="10"/>
  <c r="F22" i="10"/>
  <c r="E22" i="10"/>
  <c r="D22" i="10"/>
  <c r="C22" i="10"/>
  <c r="P22" i="9" l="1"/>
  <c r="O22" i="9"/>
  <c r="N22" i="9"/>
  <c r="M22" i="9"/>
  <c r="L22" i="9"/>
  <c r="K22" i="9"/>
  <c r="J22" i="9"/>
  <c r="I22" i="9"/>
  <c r="H22" i="9"/>
  <c r="G22" i="9"/>
  <c r="F22" i="9"/>
  <c r="E22" i="9"/>
  <c r="D22" i="9"/>
  <c r="C22" i="9"/>
  <c r="P22" i="8" l="1"/>
  <c r="O22" i="8"/>
  <c r="N22" i="8"/>
  <c r="M22" i="8"/>
  <c r="L22" i="8"/>
  <c r="K22" i="8"/>
  <c r="J22" i="8"/>
  <c r="I22" i="8"/>
  <c r="H22" i="8"/>
  <c r="G22" i="8"/>
  <c r="F22" i="8"/>
  <c r="E22" i="8"/>
  <c r="D22" i="8"/>
  <c r="C22" i="8"/>
  <c r="P22" i="7" l="1"/>
  <c r="O22" i="7"/>
  <c r="N22" i="7"/>
  <c r="M22" i="7"/>
  <c r="L22" i="7"/>
  <c r="K22" i="7"/>
  <c r="J22" i="7"/>
  <c r="I22" i="7"/>
  <c r="H22" i="7"/>
  <c r="G22" i="7"/>
  <c r="F22" i="7"/>
  <c r="E22" i="7"/>
  <c r="D22" i="7"/>
  <c r="C22" i="7"/>
</calcChain>
</file>

<file path=xl/sharedStrings.xml><?xml version="1.0" encoding="utf-8"?>
<sst xmlns="http://schemas.openxmlformats.org/spreadsheetml/2006/main" count="716" uniqueCount="54">
  <si>
    <t>*Število zadev v blokadah pomeni število posamičnih zadev, ki se nanašajo na neporavnane obveznosti.</t>
  </si>
  <si>
    <t>Število</t>
  </si>
  <si>
    <t>povprečni dnevni znesek</t>
  </si>
  <si>
    <t>število</t>
  </si>
  <si>
    <t>delež v %</t>
  </si>
  <si>
    <t>SKUPAJ</t>
  </si>
  <si>
    <t>(v 000 EUR)</t>
  </si>
  <si>
    <t>01</t>
  </si>
  <si>
    <t>02</t>
  </si>
  <si>
    <t>03</t>
  </si>
  <si>
    <t>04</t>
  </si>
  <si>
    <t>05</t>
  </si>
  <si>
    <t>06</t>
  </si>
  <si>
    <t>07</t>
  </si>
  <si>
    <t>08</t>
  </si>
  <si>
    <t>09</t>
  </si>
  <si>
    <t>Pomurska</t>
  </si>
  <si>
    <t>Podravska</t>
  </si>
  <si>
    <t>Koroška</t>
  </si>
  <si>
    <t>Savinjska</t>
  </si>
  <si>
    <t>Zasavska</t>
  </si>
  <si>
    <t>Posavska</t>
  </si>
  <si>
    <t>Jugovzhodna Slovenija</t>
  </si>
  <si>
    <t>Osrednjeslovenska</t>
  </si>
  <si>
    <t>Gorenjska</t>
  </si>
  <si>
    <t>Primorsko-notranjska</t>
  </si>
  <si>
    <t>Goriška</t>
  </si>
  <si>
    <t>Obalno-kraška</t>
  </si>
  <si>
    <t>-</t>
  </si>
  <si>
    <t>Področje dejavnosti</t>
  </si>
  <si>
    <t>Zadeve v blokadah*</t>
  </si>
  <si>
    <t>Dospele neporavnane obveznosti</t>
  </si>
  <si>
    <t>Od tega povprečni dnevni znesek iz naslova:</t>
  </si>
  <si>
    <t>sodnih sklepov o izvršbi</t>
  </si>
  <si>
    <t>davčnega dolga in stroškov davčne izvršbe</t>
  </si>
  <si>
    <t>zakonite preživnine, odškodnine za škodo….</t>
  </si>
  <si>
    <t>izvršnice</t>
  </si>
  <si>
    <t>Samostojni podjetniki in druge fizične osebe</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</si>
  <si>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</si>
  <si>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Tržaška cesta 16</t>
  </si>
  <si>
    <t>1000 Ljubljana, SLOVENIJA</t>
  </si>
  <si>
    <t>Vir podatkov: evidenca o dospelih neporavnanih obveznostih poslovnih subjektov pri ponudnikih plačilnih storitev.</t>
  </si>
  <si>
    <r>
      <t>Samostojni podjetniki in druge fizične osebe z dospelimi neporavnanimi obveznostmi nad 5 dni neprekinjeno po statističnih regijah -</t>
    </r>
    <r>
      <rPr>
        <b/>
        <sz val="10"/>
        <color theme="1"/>
        <rFont val="Arial"/>
        <family val="2"/>
        <charset val="238"/>
      </rPr>
      <t xml:space="preserve"> v januarju 2017</t>
    </r>
  </si>
  <si>
    <r>
      <t>Samostojni podjetniki in druge fizične osebe z dospelimi neporavnanimi obveznostmi nad 5 dni neprekinjeno po statističnih regijah -</t>
    </r>
    <r>
      <rPr>
        <b/>
        <sz val="10"/>
        <color theme="1"/>
        <rFont val="Arial"/>
        <family val="2"/>
        <charset val="238"/>
      </rPr>
      <t xml:space="preserve"> v februarju 2017</t>
    </r>
  </si>
  <si>
    <r>
      <t>Samostojni podjetniki in druge fizične osebe z dospelimi neporavnanimi obveznostmi nad 5 dni neprekinjeno po statističnih regijah -</t>
    </r>
    <r>
      <rPr>
        <b/>
        <sz val="10"/>
        <color theme="1"/>
        <rFont val="Arial"/>
        <family val="2"/>
        <charset val="238"/>
      </rPr>
      <t xml:space="preserve"> v marcu 2017</t>
    </r>
  </si>
  <si>
    <r>
      <t>Samostojni podjetniki in druge fizične osebe z dospelimi neporavnanimi obveznostmi nad 5 dni neprekinjeno po statističnih regijah -</t>
    </r>
    <r>
      <rPr>
        <b/>
        <sz val="10"/>
        <color theme="1"/>
        <rFont val="Arial"/>
        <family val="2"/>
        <charset val="238"/>
      </rPr>
      <t xml:space="preserve"> v aprilu 2017</t>
    </r>
  </si>
  <si>
    <r>
      <t>Samostojni podjetniki in druge fizične osebe z dospelimi neporavnanimi obveznostmi nad 5 dni neprekinjeno po statističnih regijah -</t>
    </r>
    <r>
      <rPr>
        <b/>
        <sz val="10"/>
        <color theme="1"/>
        <rFont val="Arial"/>
        <family val="2"/>
        <charset val="238"/>
      </rPr>
      <t xml:space="preserve"> v maju 2017</t>
    </r>
  </si>
  <si>
    <r>
      <t>Samostojni podjetniki in druge fizične osebe z dospelimi neporavnanimi obveznostmi nad 5 dni neprekinjeno po statističnih regijah -</t>
    </r>
    <r>
      <rPr>
        <b/>
        <sz val="10"/>
        <color theme="1"/>
        <rFont val="Arial"/>
        <family val="2"/>
        <charset val="238"/>
      </rPr>
      <t xml:space="preserve"> v juniju 2017</t>
    </r>
  </si>
  <si>
    <r>
      <t>Samostojni podjetniki in druge fizične osebe z dospelimi neporavnanimi obveznostmi nad 5 dni neprekinjeno po statističnih regijah -</t>
    </r>
    <r>
      <rPr>
        <b/>
        <sz val="10"/>
        <color theme="1"/>
        <rFont val="Arial"/>
        <family val="2"/>
        <charset val="238"/>
      </rPr>
      <t xml:space="preserve"> v juliju 2017</t>
    </r>
  </si>
  <si>
    <r>
      <t>Samostojni podjetniki in druge fizične osebe z dospelimi neporavnanimi obveznostmi nad 5 dni neprekinjeno po statističnih regijah -</t>
    </r>
    <r>
      <rPr>
        <b/>
        <sz val="10"/>
        <color theme="1"/>
        <rFont val="Arial"/>
        <family val="2"/>
        <charset val="238"/>
      </rPr>
      <t xml:space="preserve"> v avgustu 2017</t>
    </r>
  </si>
  <si>
    <r>
      <t>Samostojni podjetniki in druge fizične osebe z dospelimi neporavnanimi obveznostmi nad 5 dni neprekinjeno po statističnih regijah -</t>
    </r>
    <r>
      <rPr>
        <b/>
        <sz val="10"/>
        <color theme="1"/>
        <rFont val="Arial"/>
        <family val="2"/>
        <charset val="238"/>
      </rPr>
      <t xml:space="preserve"> v septembru 2017</t>
    </r>
  </si>
  <si>
    <r>
      <t>Samostojni podjetniki in druge fizične osebe z dospelimi neporavnanimi obveznostmi nad 5 dni neprekinjeno po statističnih regijah -</t>
    </r>
    <r>
      <rPr>
        <b/>
        <sz val="10"/>
        <color theme="1"/>
        <rFont val="Arial"/>
        <family val="2"/>
        <charset val="238"/>
      </rPr>
      <t xml:space="preserve"> v oktobru 2017</t>
    </r>
  </si>
  <si>
    <r>
      <t>Samostojni podjetniki in druge fizične osebe z dospelimi neporavnanimi obveznostmi nad 5 dni neprekinjeno po statističnih regijah -</t>
    </r>
    <r>
      <rPr>
        <b/>
        <sz val="10"/>
        <color theme="1"/>
        <rFont val="Arial"/>
        <family val="2"/>
        <charset val="238"/>
      </rPr>
      <t xml:space="preserve"> v novembru 2017</t>
    </r>
  </si>
  <si>
    <r>
      <t>Samostojni podjetniki in druge fizične osebe z dospelimi neporavnanimi obveznostmi nad 5 dni neprekinjeno po statističnih regijah -</t>
    </r>
    <r>
      <rPr>
        <b/>
        <sz val="10"/>
        <color theme="1"/>
        <rFont val="Arial"/>
        <family val="2"/>
        <charset val="238"/>
      </rPr>
      <t xml:space="preserve"> v decembru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</si>
</sst>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charset val="238"/>
      <scheme val="minor"/>
    </font>
    <font>
      <b/>
      <sz val="9"/>
      <color theme="1"/>
      <name val="Arial"/>
      <family val="2"/>
      <charset val="238"/>
    </font>
    <font>
      <sz val="8"/>
      <color theme="1"/>
      <name val="Arial"/>
      <family val="2"/>
      <charset val="238"/>
    </font>
    <font>
      <sz val="8"/>
      <color theme="1"/>
      <name val="Calibri"/>
      <family val="2"/>
      <charset val="238"/>
      <scheme val="minor"/>
    </font>
    <font>
      <sz val="11"/>
      <color theme="1"/>
      <name val="Calibri"/>
      <family val="2"/>
      <charset val="238"/>
      <scheme val="minor"/>
    </font>
    <font>
      <b/>
      <sz val="8"/>
      <color theme="1"/>
      <name val="Arial"/>
      <family val="2"/>
      <charset val="238"/>
    </font>
    <font>
      <sz val="10"/>
      <color theme="1"/>
      <name val="Arial"/>
      <family val="2"/>
      <charset val="238"/>
    </font>
    <font>
      <b/>
      <sz val="10"/>
      <color theme="1"/>
      <name val="Arial"/>
      <family val="2"/>
      <charset val="238"/>
    </font>
    <font>
      <sz val="8"/>
      <name val="Arial"/>
      <family val="2"/>
      <charset val="238"/>
    </font>
    <font>
      <b/>
      <sz val="8"/>
      <name val="Arial"/>
      <family val="2"/>
      <charset val="238"/>
    </font>
  </fonts>
  <fills count="4">
    <fill>
      <patternFill patternType="none"/>
    </fill>
    <fill>
      <patternFill patternType="gray125"/>
    </fill>
    <fill>
      <patternFill patternType="solid">
        <fgColor theme="3" tint="0.79998168889431442"/>
        <bgColor theme="4" tint="0.79998168889431442"/>
      </patternFill>
    </fill>
    <fill>
      <patternFill patternType="solid">
        <fgColor theme="3"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46">
    <xf numFmtId="0" fontId="0" fillId="0" borderId="0" xfId="0"/>
    <xf numFmtId="0" fontId="3" fillId="0" borderId="0" xfId="0" applyFont="1"/>
    <xf numFmtId="0" fontId="2" fillId="0" borderId="0" xfId="0" applyFont="1" applyAlignment="1">
      <alignment vertical="center"/>
    </xf>
    <xf numFmtId="0" fontId="0" fillId="0" borderId="0" xfId="0" applyFill="1" applyBorder="1"/>
    <xf numFmtId="0" fontId="3" fillId="0" borderId="0" xfId="0" applyFont="1" applyFill="1" applyBorder="1"/>
    <xf numFmtId="3" fontId="3" fillId="0" borderId="0" xfId="0" applyNumberFormat="1" applyFont="1" applyFill="1" applyBorder="1"/>
    <xf numFmtId="0" fontId="5" fillId="2" borderId="1" xfId="0" applyFont="1" applyFill="1" applyBorder="1" applyAlignment="1">
      <alignment horizontal="center" vertical="center" wrapText="1"/>
    </xf>
    <xf numFmtId="0" fontId="8" fillId="0" borderId="1" xfId="0" quotePrefix="1" applyFont="1" applyBorder="1" applyAlignment="1">
      <alignment horizontal="justify" vertical="center" wrapText="1"/>
    </xf>
    <xf numFmtId="0" fontId="8" fillId="0" borderId="1" xfId="0" applyFont="1" applyBorder="1" applyAlignment="1">
      <alignment horizontal="left" vertical="center" wrapText="1"/>
    </xf>
    <xf numFmtId="164" fontId="8" fillId="0" borderId="1" xfId="0" applyNumberFormat="1" applyFont="1" applyFill="1" applyBorder="1"/>
    <xf numFmtId="3" fontId="8" fillId="0" borderId="1" xfId="0" applyNumberFormat="1" applyFont="1" applyBorder="1"/>
    <xf numFmtId="3" fontId="8" fillId="0" borderId="1" xfId="0" applyNumberFormat="1" applyFont="1" applyFill="1" applyBorder="1"/>
    <xf numFmtId="3" fontId="9" fillId="3" borderId="1" xfId="0" applyNumberFormat="1" applyFont="1" applyFill="1" applyBorder="1"/>
    <xf numFmtId="164" fontId="9" fillId="3" borderId="1" xfId="0" applyNumberFormat="1" applyFont="1" applyFill="1" applyBorder="1"/>
    <xf numFmtId="0" fontId="0" fillId="0" borderId="5" xfId="0" applyBorder="1"/>
    <xf numFmtId="0" fontId="0" fillId="0" borderId="5" xfId="0" applyFill="1" applyBorder="1"/>
    <xf numFmtId="3" fontId="8" fillId="0" borderId="1" xfId="0" applyNumberFormat="1" applyFont="1" applyBorder="1" applyAlignment="1">
      <alignment horizont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64" fontId="8" fillId="0" borderId="1" xfId="0" applyNumberFormat="1" applyFont="1" applyBorder="1" applyAlignment="1">
      <alignment horizontal="right"/>
    </xf>
    <xf numFmtId="3" fontId="8" fillId="0" borderId="1" xfId="0" applyNumberFormat="1" applyFont="1" applyBorder="1" applyAlignment="1">
      <alignment horizontal="right"/>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0" borderId="0" xfId="0" applyFont="1" applyAlignment="1">
      <alignment vertical="center" wrapText="1"/>
    </xf>
    <xf numFmtId="0" fontId="0" fillId="0" borderId="0" xfId="0" applyAlignment="1">
      <alignment wrapText="1"/>
    </xf>
    <xf numFmtId="0" fontId="2" fillId="0" borderId="0" xfId="0" applyFont="1" applyAlignment="1">
      <alignment horizontal="right" vertical="center" wrapText="1"/>
    </xf>
    <xf numFmtId="0" fontId="2" fillId="0" borderId="0" xfId="0" applyFont="1" applyAlignment="1">
      <alignment horizontal="right" wrapText="1"/>
    </xf>
    <xf numFmtId="0" fontId="0" fillId="0" borderId="0" xfId="0" applyAlignment="1">
      <alignment horizontal="right" wrapText="1"/>
    </xf>
    <xf numFmtId="0" fontId="5" fillId="2" borderId="2" xfId="0" applyFont="1" applyFill="1" applyBorder="1" applyAlignment="1">
      <alignment horizontal="left" wrapText="1"/>
    </xf>
    <xf numFmtId="0" fontId="3" fillId="3" borderId="3" xfId="0" applyFont="1" applyFill="1" applyBorder="1" applyAlignment="1">
      <alignment wrapText="1"/>
    </xf>
    <xf numFmtId="0" fontId="6" fillId="0" borderId="0" xfId="0" applyFont="1" applyAlignment="1">
      <alignment horizontal="center" vertical="center" wrapText="1"/>
    </xf>
    <xf numFmtId="0" fontId="0" fillId="0" borderId="0" xfId="0" applyFont="1" applyAlignment="1">
      <alignment wrapText="1"/>
    </xf>
    <xf numFmtId="0" fontId="1" fillId="0" borderId="0" xfId="0" applyFont="1" applyBorder="1" applyAlignment="1">
      <alignment horizontal="right" wrapText="1"/>
    </xf>
    <xf numFmtId="0" fontId="5" fillId="2" borderId="1" xfId="0" applyFont="1" applyFill="1" applyBorder="1" applyAlignment="1">
      <alignment horizontal="center" vertical="center" wrapText="1"/>
    </xf>
    <xf numFmtId="0" fontId="3" fillId="3" borderId="1" xfId="0" applyFont="1" applyFill="1" applyBorder="1" applyAlignment="1">
      <alignment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0" borderId="4" xfId="0" applyFont="1" applyBorder="1" applyAlignment="1">
      <alignment vertical="center" wrapText="1"/>
    </xf>
    <xf numFmtId="0" fontId="3" fillId="0" borderId="3" xfId="0" applyFont="1" applyBorder="1" applyAlignment="1">
      <alignment vertical="center" wrapText="1"/>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O10" sqref="O10:P10"/>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3" spans="1:16" x14ac:dyDescent="0.3">
      <c r="M3" s="32" t="s">
        <v>39</v>
      </c>
      <c r="N3" s="31"/>
      <c r="O3" s="31"/>
      <c r="P3" s="31"/>
    </row>
    <row r="4" spans="1:16"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3">
      <c r="A6" s="37" t="s">
        <v>42</v>
      </c>
      <c r="B6" s="38"/>
      <c r="C6" s="38"/>
      <c r="D6" s="38"/>
      <c r="E6" s="38"/>
      <c r="F6" s="38"/>
      <c r="G6" s="38"/>
      <c r="H6" s="38"/>
      <c r="I6" s="38"/>
      <c r="J6" s="38"/>
      <c r="K6" s="38"/>
      <c r="L6" s="38"/>
      <c r="M6" s="38"/>
      <c r="N6" s="38"/>
      <c r="O6" s="38"/>
      <c r="P6" s="38"/>
    </row>
    <row r="7" spans="1:16" ht="15.6" customHeight="1" x14ac:dyDescent="0.3">
      <c r="O7" s="39" t="s">
        <v>6</v>
      </c>
      <c r="P7" s="39"/>
    </row>
    <row r="8" spans="1:16" ht="44.4" customHeight="1" x14ac:dyDescent="0.3">
      <c r="A8" s="40" t="s">
        <v>29</v>
      </c>
      <c r="B8" s="41"/>
      <c r="C8" s="42" t="s">
        <v>37</v>
      </c>
      <c r="D8" s="42"/>
      <c r="E8" s="42" t="s">
        <v>30</v>
      </c>
      <c r="F8" s="42"/>
      <c r="G8" s="42" t="s">
        <v>31</v>
      </c>
      <c r="H8" s="42"/>
      <c r="I8" s="43" t="s">
        <v>32</v>
      </c>
      <c r="J8" s="44"/>
      <c r="K8" s="44"/>
      <c r="L8" s="44"/>
      <c r="M8" s="44"/>
      <c r="N8" s="44"/>
      <c r="O8" s="44"/>
      <c r="P8" s="45"/>
    </row>
    <row r="9" spans="1:16" ht="40.799999999999997" x14ac:dyDescent="0.3">
      <c r="A9" s="41"/>
      <c r="B9" s="41"/>
      <c r="C9" s="6" t="s">
        <v>3</v>
      </c>
      <c r="D9" s="6" t="s">
        <v>4</v>
      </c>
      <c r="E9" s="6" t="s">
        <v>1</v>
      </c>
      <c r="F9" s="6" t="s">
        <v>4</v>
      </c>
      <c r="G9" s="6" t="s">
        <v>2</v>
      </c>
      <c r="H9" s="6" t="s">
        <v>4</v>
      </c>
      <c r="I9" s="6" t="s">
        <v>33</v>
      </c>
      <c r="J9" s="6" t="s">
        <v>4</v>
      </c>
      <c r="K9" s="6" t="s">
        <v>34</v>
      </c>
      <c r="L9" s="6" t="s">
        <v>4</v>
      </c>
      <c r="M9" s="6" t="s">
        <v>35</v>
      </c>
      <c r="N9" s="6" t="s">
        <v>4</v>
      </c>
      <c r="O9" s="6" t="s">
        <v>36</v>
      </c>
      <c r="P9" s="6" t="s">
        <v>4</v>
      </c>
    </row>
    <row r="10" spans="1:16" s="4" customFormat="1" ht="13.05" customHeight="1" x14ac:dyDescent="0.2">
      <c r="A10" s="7" t="s">
        <v>7</v>
      </c>
      <c r="B10" s="8" t="s">
        <v>16</v>
      </c>
      <c r="C10" s="11">
        <v>233</v>
      </c>
      <c r="D10" s="9">
        <v>5.0520381613182996</v>
      </c>
      <c r="E10" s="11">
        <v>7622</v>
      </c>
      <c r="F10" s="9">
        <v>4.4916143175362713</v>
      </c>
      <c r="G10" s="10">
        <v>6051.1801499999974</v>
      </c>
      <c r="H10" s="9">
        <v>6.3003652436643627</v>
      </c>
      <c r="I10" s="10">
        <v>1894.7083500000003</v>
      </c>
      <c r="J10" s="9">
        <v>3.6269723630512418</v>
      </c>
      <c r="K10" s="10">
        <v>4128.3054799999982</v>
      </c>
      <c r="L10" s="9">
        <v>9.489894643484913</v>
      </c>
      <c r="M10" s="10">
        <v>28.166340000000002</v>
      </c>
      <c r="N10" s="9">
        <v>11.350204715069417</v>
      </c>
      <c r="O10" s="16" t="s">
        <v>28</v>
      </c>
      <c r="P10" s="16" t="s">
        <v>28</v>
      </c>
    </row>
    <row r="11" spans="1:16" s="4" customFormat="1" ht="13.05" customHeight="1" x14ac:dyDescent="0.2">
      <c r="A11" s="7" t="s">
        <v>8</v>
      </c>
      <c r="B11" s="8" t="s">
        <v>17</v>
      </c>
      <c r="C11" s="11">
        <v>781</v>
      </c>
      <c r="D11" s="9">
        <v>16.934084995663486</v>
      </c>
      <c r="E11" s="11">
        <v>87678</v>
      </c>
      <c r="F11" s="9">
        <v>51.668297052341273</v>
      </c>
      <c r="G11" s="10">
        <v>18885.459149999981</v>
      </c>
      <c r="H11" s="9">
        <v>19.663154540078114</v>
      </c>
      <c r="I11" s="10">
        <v>9390.0943999999963</v>
      </c>
      <c r="J11" s="9">
        <v>17.975121540601332</v>
      </c>
      <c r="K11" s="10">
        <v>9472.6286799999998</v>
      </c>
      <c r="L11" s="9">
        <v>21.77509600623198</v>
      </c>
      <c r="M11" s="10">
        <v>21.318650000000002</v>
      </c>
      <c r="N11" s="9">
        <v>8.5907875055443714</v>
      </c>
      <c r="O11" s="10">
        <v>1.4173199999999999</v>
      </c>
      <c r="P11" s="9">
        <v>2.565800549974746</v>
      </c>
    </row>
    <row r="12" spans="1:16" s="4" customFormat="1" ht="13.05" customHeight="1" x14ac:dyDescent="0.2">
      <c r="A12" s="7" t="s">
        <v>9</v>
      </c>
      <c r="B12" s="8" t="s">
        <v>18</v>
      </c>
      <c r="C12" s="11">
        <v>168</v>
      </c>
      <c r="D12" s="9">
        <v>3.6426712922810056</v>
      </c>
      <c r="E12" s="11">
        <v>3753</v>
      </c>
      <c r="F12" s="9">
        <v>2.2116279892040969</v>
      </c>
      <c r="G12" s="10">
        <v>2293.7643100000009</v>
      </c>
      <c r="H12" s="9">
        <v>2.388220574771978</v>
      </c>
      <c r="I12" s="10">
        <v>786.36479000000008</v>
      </c>
      <c r="J12" s="9">
        <v>1.5053099653076385</v>
      </c>
      <c r="K12" s="10">
        <v>1493.9706200000001</v>
      </c>
      <c r="L12" s="9">
        <v>3.4342477447337156</v>
      </c>
      <c r="M12" s="10">
        <v>13.428900000000001</v>
      </c>
      <c r="N12" s="9">
        <v>5.4114508345136674</v>
      </c>
      <c r="O12" s="16" t="s">
        <v>28</v>
      </c>
      <c r="P12" s="16" t="s">
        <v>28</v>
      </c>
    </row>
    <row r="13" spans="1:16" s="4" customFormat="1" ht="13.05" customHeight="1" x14ac:dyDescent="0.2">
      <c r="A13" s="7" t="s">
        <v>10</v>
      </c>
      <c r="B13" s="8" t="s">
        <v>19</v>
      </c>
      <c r="C13" s="11">
        <v>595</v>
      </c>
      <c r="D13" s="9">
        <v>12.901127493495229</v>
      </c>
      <c r="E13" s="11">
        <v>8832</v>
      </c>
      <c r="F13" s="9">
        <v>5.204662510165357</v>
      </c>
      <c r="G13" s="10">
        <v>8380.7773100000049</v>
      </c>
      <c r="H13" s="9">
        <v>8.7258942503661832</v>
      </c>
      <c r="I13" s="10">
        <v>3682.7525599999999</v>
      </c>
      <c r="J13" s="9">
        <v>7.0497613815214386</v>
      </c>
      <c r="K13" s="10">
        <v>4647.5140600000041</v>
      </c>
      <c r="L13" s="9">
        <v>10.683419382888031</v>
      </c>
      <c r="M13" s="10">
        <v>19.594180000000001</v>
      </c>
      <c r="N13" s="9">
        <v>7.8958769305461365</v>
      </c>
      <c r="O13" s="10">
        <v>30.916540000000001</v>
      </c>
      <c r="P13" s="9">
        <v>55.968782868594417</v>
      </c>
    </row>
    <row r="14" spans="1:16" s="4" customFormat="1" ht="13.05" customHeight="1" x14ac:dyDescent="0.2">
      <c r="A14" s="7" t="s">
        <v>11</v>
      </c>
      <c r="B14" s="8" t="s">
        <v>20</v>
      </c>
      <c r="C14" s="11">
        <v>125</v>
      </c>
      <c r="D14" s="9">
        <v>2.7103209019947965</v>
      </c>
      <c r="E14" s="11">
        <v>2396</v>
      </c>
      <c r="F14" s="9">
        <v>1.4119532806109822</v>
      </c>
      <c r="G14" s="10">
        <v>2443.1974099999993</v>
      </c>
      <c r="H14" s="9">
        <v>2.5438072679714874</v>
      </c>
      <c r="I14" s="10">
        <v>544.35494000000017</v>
      </c>
      <c r="J14" s="9">
        <v>1.0420391735067918</v>
      </c>
      <c r="K14" s="10">
        <v>1891.0970299999994</v>
      </c>
      <c r="L14" s="9">
        <v>4.3471375028446859</v>
      </c>
      <c r="M14" s="10">
        <v>7.7454400000000003</v>
      </c>
      <c r="N14" s="9">
        <v>3.1211839950908518</v>
      </c>
      <c r="O14" s="16" t="s">
        <v>28</v>
      </c>
      <c r="P14" s="16" t="s">
        <v>28</v>
      </c>
    </row>
    <row r="15" spans="1:16" s="4" customFormat="1" ht="13.05" customHeight="1" x14ac:dyDescent="0.2">
      <c r="A15" s="7" t="s">
        <v>12</v>
      </c>
      <c r="B15" s="8" t="s">
        <v>21</v>
      </c>
      <c r="C15" s="11">
        <v>158</v>
      </c>
      <c r="D15" s="9">
        <v>3.4258456201214225</v>
      </c>
      <c r="E15" s="11">
        <v>5653</v>
      </c>
      <c r="F15" s="9">
        <v>3.3312904404398505</v>
      </c>
      <c r="G15" s="10">
        <v>3049.4970600000006</v>
      </c>
      <c r="H15" s="9">
        <v>3.175074086578082</v>
      </c>
      <c r="I15" s="10">
        <v>825.2598099999999</v>
      </c>
      <c r="J15" s="9">
        <v>1.5797653096356057</v>
      </c>
      <c r="K15" s="10">
        <v>2219.1493999999998</v>
      </c>
      <c r="L15" s="9">
        <v>5.1012441075830379</v>
      </c>
      <c r="M15" s="10">
        <v>5.0878699999999997</v>
      </c>
      <c r="N15" s="9">
        <v>2.0502616265961509</v>
      </c>
      <c r="O15" s="16" t="s">
        <v>28</v>
      </c>
      <c r="P15" s="16" t="s">
        <v>28</v>
      </c>
    </row>
    <row r="16" spans="1:16" s="4" customFormat="1" ht="13.05" customHeight="1" x14ac:dyDescent="0.2">
      <c r="A16" s="7" t="s">
        <v>13</v>
      </c>
      <c r="B16" s="8" t="s">
        <v>22</v>
      </c>
      <c r="C16" s="11">
        <v>274</v>
      </c>
      <c r="D16" s="9">
        <v>5.9410234171725929</v>
      </c>
      <c r="E16" s="11">
        <v>4091</v>
      </c>
      <c r="F16" s="9">
        <v>2.4108100463186677</v>
      </c>
      <c r="G16" s="10">
        <v>5305.0568900000017</v>
      </c>
      <c r="H16" s="9">
        <v>5.5235169366785728</v>
      </c>
      <c r="I16" s="10">
        <v>2576.3534099999997</v>
      </c>
      <c r="J16" s="9">
        <v>4.9318210982301425</v>
      </c>
      <c r="K16" s="10">
        <v>2689.2470000000008</v>
      </c>
      <c r="L16" s="9">
        <v>6.1818755477145286</v>
      </c>
      <c r="M16" s="10">
        <v>39.456520000000005</v>
      </c>
      <c r="N16" s="9">
        <v>15.899814436104611</v>
      </c>
      <c r="O16" s="16" t="s">
        <v>28</v>
      </c>
      <c r="P16" s="16" t="s">
        <v>28</v>
      </c>
    </row>
    <row r="17" spans="1:17" s="4" customFormat="1" ht="13.05" customHeight="1" x14ac:dyDescent="0.2">
      <c r="A17" s="7" t="s">
        <v>14</v>
      </c>
      <c r="B17" s="8" t="s">
        <v>23</v>
      </c>
      <c r="C17" s="11">
        <v>1110</v>
      </c>
      <c r="D17" s="9">
        <v>24.06764960971379</v>
      </c>
      <c r="E17" s="11">
        <v>15374</v>
      </c>
      <c r="F17" s="9">
        <v>9.0598371185781463</v>
      </c>
      <c r="G17" s="10">
        <v>30479.418640000029</v>
      </c>
      <c r="H17" s="9">
        <v>31.734548482505847</v>
      </c>
      <c r="I17" s="10">
        <v>20618.483100000023</v>
      </c>
      <c r="J17" s="9">
        <v>39.46922404798562</v>
      </c>
      <c r="K17" s="10">
        <v>9799.2888600000042</v>
      </c>
      <c r="L17" s="9">
        <v>22.526002330252812</v>
      </c>
      <c r="M17" s="10">
        <v>46.662109999999998</v>
      </c>
      <c r="N17" s="9">
        <v>18.803454795230326</v>
      </c>
      <c r="O17" s="10">
        <v>14.98462</v>
      </c>
      <c r="P17" s="9">
        <v>27.126934098977351</v>
      </c>
    </row>
    <row r="18" spans="1:17" s="4" customFormat="1" ht="13.05" customHeight="1" x14ac:dyDescent="0.2">
      <c r="A18" s="7" t="s">
        <v>15</v>
      </c>
      <c r="B18" s="8" t="s">
        <v>24</v>
      </c>
      <c r="C18" s="11">
        <v>410</v>
      </c>
      <c r="D18" s="9">
        <v>8.8898525585429304</v>
      </c>
      <c r="E18" s="11">
        <v>9314</v>
      </c>
      <c r="F18" s="9">
        <v>5.4887031951630583</v>
      </c>
      <c r="G18" s="10">
        <v>5166.5208000000002</v>
      </c>
      <c r="H18" s="9">
        <v>5.3792759878399945</v>
      </c>
      <c r="I18" s="10">
        <v>2043.6789400000007</v>
      </c>
      <c r="J18" s="9">
        <v>3.912141430278627</v>
      </c>
      <c r="K18" s="10">
        <v>3091.2802100000008</v>
      </c>
      <c r="L18" s="9">
        <v>7.106044755774696</v>
      </c>
      <c r="M18" s="10">
        <v>24.880369999999999</v>
      </c>
      <c r="N18" s="9">
        <v>10.026055670941686</v>
      </c>
      <c r="O18" s="10">
        <v>6.6812899999999997</v>
      </c>
      <c r="P18" s="9">
        <v>12.095262577640032</v>
      </c>
    </row>
    <row r="19" spans="1:17" s="4" customFormat="1" ht="13.05" customHeight="1" x14ac:dyDescent="0.2">
      <c r="A19" s="8">
        <v>10</v>
      </c>
      <c r="B19" s="8" t="s">
        <v>25</v>
      </c>
      <c r="C19" s="11">
        <v>95</v>
      </c>
      <c r="D19" s="9">
        <v>2.0598438855160448</v>
      </c>
      <c r="E19" s="11">
        <v>2265</v>
      </c>
      <c r="F19" s="9">
        <v>1.3347555010784118</v>
      </c>
      <c r="G19" s="10">
        <v>2450.5043399999977</v>
      </c>
      <c r="H19" s="9">
        <v>2.5514150943241498</v>
      </c>
      <c r="I19" s="10">
        <v>1815.2940099999998</v>
      </c>
      <c r="J19" s="9">
        <v>3.4749523350559266</v>
      </c>
      <c r="K19" s="10">
        <v>629.03224999999975</v>
      </c>
      <c r="L19" s="9">
        <v>1.4459806350992861</v>
      </c>
      <c r="M19" s="10">
        <v>6.1781100000000002</v>
      </c>
      <c r="N19" s="9">
        <v>2.4895962078217302</v>
      </c>
      <c r="O19" s="16" t="s">
        <v>28</v>
      </c>
      <c r="P19" s="16" t="s">
        <v>28</v>
      </c>
    </row>
    <row r="20" spans="1:17" s="4" customFormat="1" ht="13.05" customHeight="1" x14ac:dyDescent="0.2">
      <c r="A20" s="8">
        <v>11</v>
      </c>
      <c r="B20" s="8" t="s">
        <v>26</v>
      </c>
      <c r="C20" s="11">
        <v>254</v>
      </c>
      <c r="D20" s="9">
        <v>5.5073720728534257</v>
      </c>
      <c r="E20" s="11">
        <v>13939</v>
      </c>
      <c r="F20" s="9">
        <v>8.21419731988167</v>
      </c>
      <c r="G20" s="10">
        <v>3942.6062099999995</v>
      </c>
      <c r="H20" s="9">
        <v>4.1049611016686205</v>
      </c>
      <c r="I20" s="10">
        <v>2556.2611900000002</v>
      </c>
      <c r="J20" s="9">
        <v>4.8933592807940478</v>
      </c>
      <c r="K20" s="10">
        <v>1375.6978600000007</v>
      </c>
      <c r="L20" s="9">
        <v>3.1623696007756843</v>
      </c>
      <c r="M20" s="10">
        <v>10.647110000000001</v>
      </c>
      <c r="N20" s="9">
        <v>4.2904714678535711</v>
      </c>
      <c r="O20" s="16" t="s">
        <v>28</v>
      </c>
      <c r="P20" s="16" t="s">
        <v>28</v>
      </c>
    </row>
    <row r="21" spans="1:17" s="4" customFormat="1" ht="13.05" customHeight="1" x14ac:dyDescent="0.2">
      <c r="A21" s="8">
        <v>12</v>
      </c>
      <c r="B21" s="8" t="s">
        <v>27</v>
      </c>
      <c r="C21" s="11">
        <v>409</v>
      </c>
      <c r="D21" s="9">
        <v>8.8681699913269725</v>
      </c>
      <c r="E21" s="11">
        <v>8777</v>
      </c>
      <c r="F21" s="9">
        <v>5.1722512286822164</v>
      </c>
      <c r="G21" s="10">
        <v>7596.9280799999997</v>
      </c>
      <c r="H21" s="9">
        <v>7.9097664335526137</v>
      </c>
      <c r="I21" s="10">
        <v>5505.7875900000008</v>
      </c>
      <c r="J21" s="9">
        <v>10.539532074031605</v>
      </c>
      <c r="K21" s="10">
        <v>2064.9098600000011</v>
      </c>
      <c r="L21" s="9">
        <v>4.7466877426166638</v>
      </c>
      <c r="M21" s="10">
        <v>24.991509999999998</v>
      </c>
      <c r="N21" s="9">
        <v>10.070841814687476</v>
      </c>
      <c r="O21" s="10">
        <v>1.2391300000000001</v>
      </c>
      <c r="P21" s="9">
        <v>2.243219904813456</v>
      </c>
    </row>
    <row r="22" spans="1:17" s="4" customFormat="1" ht="13.05" customHeight="1" x14ac:dyDescent="0.2">
      <c r="A22" s="35" t="s">
        <v>5</v>
      </c>
      <c r="B22" s="36"/>
      <c r="C22" s="12">
        <f>SUM(C10:C21)</f>
        <v>4612</v>
      </c>
      <c r="D22" s="13">
        <f t="shared" ref="D22:P22" si="0">SUM(D10:D21)</f>
        <v>100</v>
      </c>
      <c r="E22" s="12">
        <f t="shared" si="0"/>
        <v>169694</v>
      </c>
      <c r="F22" s="13">
        <f t="shared" si="0"/>
        <v>99.999999999999986</v>
      </c>
      <c r="G22" s="12">
        <f t="shared" si="0"/>
        <v>96044.910350000006</v>
      </c>
      <c r="H22" s="13">
        <f t="shared" si="0"/>
        <v>100.00000000000001</v>
      </c>
      <c r="I22" s="12">
        <f t="shared" si="0"/>
        <v>52239.393090000012</v>
      </c>
      <c r="J22" s="13">
        <f t="shared" si="0"/>
        <v>100</v>
      </c>
      <c r="K22" s="12">
        <f t="shared" si="0"/>
        <v>43502.121309999995</v>
      </c>
      <c r="L22" s="13">
        <f t="shared" si="0"/>
        <v>100.00000000000003</v>
      </c>
      <c r="M22" s="12">
        <f t="shared" si="0"/>
        <v>248.15711000000002</v>
      </c>
      <c r="N22" s="13">
        <f t="shared" si="0"/>
        <v>100</v>
      </c>
      <c r="O22" s="12">
        <f t="shared" si="0"/>
        <v>55.238900000000001</v>
      </c>
      <c r="P22" s="13">
        <f t="shared" si="0"/>
        <v>100</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30" t="s">
        <v>38</v>
      </c>
      <c r="C24" s="31"/>
      <c r="D24" s="31"/>
      <c r="E24" s="31"/>
      <c r="F24" s="31"/>
      <c r="G24" s="31"/>
      <c r="H24" s="31"/>
      <c r="I24" s="31"/>
      <c r="J24" s="31"/>
      <c r="K24" s="31"/>
      <c r="L24" s="31"/>
      <c r="M24" s="31"/>
      <c r="N24" s="31"/>
      <c r="O24" s="31"/>
      <c r="P24" s="31"/>
    </row>
    <row r="25" spans="1:17" x14ac:dyDescent="0.3">
      <c r="B25" s="30" t="s">
        <v>41</v>
      </c>
      <c r="C25" s="31"/>
      <c r="D25" s="31"/>
      <c r="E25" s="31"/>
      <c r="F25" s="31"/>
      <c r="G25" s="31"/>
      <c r="H25" s="31"/>
      <c r="I25" s="31"/>
      <c r="J25" s="31"/>
      <c r="K25" s="31"/>
      <c r="L25" s="31"/>
      <c r="M25" s="31"/>
      <c r="N25" s="31"/>
      <c r="O25" s="31"/>
      <c r="P25" s="31"/>
    </row>
  </sheetData>
  <mergeCells count="12">
    <mergeCell ref="B25:P25"/>
    <mergeCell ref="M3:P3"/>
    <mergeCell ref="M4:P4"/>
    <mergeCell ref="A22:B22"/>
    <mergeCell ref="B24:P2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O14" sqref="O14:P14"/>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3" spans="1:16" x14ac:dyDescent="0.3">
      <c r="M3" s="32" t="s">
        <v>39</v>
      </c>
      <c r="N3" s="31"/>
      <c r="O3" s="31"/>
      <c r="P3" s="31"/>
    </row>
    <row r="4" spans="1:16"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3">
      <c r="A6" s="37" t="s">
        <v>43</v>
      </c>
      <c r="B6" s="38"/>
      <c r="C6" s="38"/>
      <c r="D6" s="38"/>
      <c r="E6" s="38"/>
      <c r="F6" s="38"/>
      <c r="G6" s="38"/>
      <c r="H6" s="38"/>
      <c r="I6" s="38"/>
      <c r="J6" s="38"/>
      <c r="K6" s="38"/>
      <c r="L6" s="38"/>
      <c r="M6" s="38"/>
      <c r="N6" s="38"/>
      <c r="O6" s="38"/>
      <c r="P6" s="38"/>
    </row>
    <row r="7" spans="1:16" ht="15.6" customHeight="1" x14ac:dyDescent="0.3">
      <c r="O7" s="39" t="s">
        <v>6</v>
      </c>
      <c r="P7" s="39"/>
    </row>
    <row r="8" spans="1:16" ht="44.4" customHeight="1" x14ac:dyDescent="0.3">
      <c r="A8" s="40" t="s">
        <v>29</v>
      </c>
      <c r="B8" s="41"/>
      <c r="C8" s="42" t="s">
        <v>37</v>
      </c>
      <c r="D8" s="42"/>
      <c r="E8" s="42" t="s">
        <v>30</v>
      </c>
      <c r="F8" s="42"/>
      <c r="G8" s="42" t="s">
        <v>31</v>
      </c>
      <c r="H8" s="42"/>
      <c r="I8" s="43" t="s">
        <v>32</v>
      </c>
      <c r="J8" s="44"/>
      <c r="K8" s="44"/>
      <c r="L8" s="44"/>
      <c r="M8" s="44"/>
      <c r="N8" s="44"/>
      <c r="O8" s="44"/>
      <c r="P8" s="45"/>
    </row>
    <row r="9" spans="1:16" ht="40.799999999999997" x14ac:dyDescent="0.3">
      <c r="A9" s="41"/>
      <c r="B9" s="41"/>
      <c r="C9" s="17" t="s">
        <v>3</v>
      </c>
      <c r="D9" s="17" t="s">
        <v>4</v>
      </c>
      <c r="E9" s="17" t="s">
        <v>1</v>
      </c>
      <c r="F9" s="17" t="s">
        <v>4</v>
      </c>
      <c r="G9" s="17" t="s">
        <v>2</v>
      </c>
      <c r="H9" s="17" t="s">
        <v>4</v>
      </c>
      <c r="I9" s="17" t="s">
        <v>33</v>
      </c>
      <c r="J9" s="17" t="s">
        <v>4</v>
      </c>
      <c r="K9" s="17" t="s">
        <v>34</v>
      </c>
      <c r="L9" s="17" t="s">
        <v>4</v>
      </c>
      <c r="M9" s="17" t="s">
        <v>35</v>
      </c>
      <c r="N9" s="17" t="s">
        <v>4</v>
      </c>
      <c r="O9" s="17" t="s">
        <v>36</v>
      </c>
      <c r="P9" s="17" t="s">
        <v>4</v>
      </c>
    </row>
    <row r="10" spans="1:16" s="4" customFormat="1" ht="13.05" customHeight="1" x14ac:dyDescent="0.2">
      <c r="A10" s="7" t="s">
        <v>7</v>
      </c>
      <c r="B10" s="8" t="s">
        <v>16</v>
      </c>
      <c r="C10" s="11">
        <v>237</v>
      </c>
      <c r="D10" s="9">
        <v>5.3717135086128742</v>
      </c>
      <c r="E10" s="11">
        <v>7915</v>
      </c>
      <c r="F10" s="9">
        <v>4.6903703703703705</v>
      </c>
      <c r="G10" s="10">
        <v>5765.5592199999992</v>
      </c>
      <c r="H10" s="9">
        <v>6.2968038620911004</v>
      </c>
      <c r="I10" s="10">
        <v>1653.8188700000007</v>
      </c>
      <c r="J10" s="9">
        <v>3.3953525086805145</v>
      </c>
      <c r="K10" s="10">
        <v>4085.5362399999972</v>
      </c>
      <c r="L10" s="9">
        <v>9.5922356779722069</v>
      </c>
      <c r="M10" s="10">
        <v>26.204129999999999</v>
      </c>
      <c r="N10" s="9">
        <v>12.302898256231044</v>
      </c>
      <c r="O10" s="16" t="s">
        <v>28</v>
      </c>
      <c r="P10" s="16" t="s">
        <v>28</v>
      </c>
    </row>
    <row r="11" spans="1:16" s="4" customFormat="1" ht="13.05" customHeight="1" x14ac:dyDescent="0.2">
      <c r="A11" s="7" t="s">
        <v>8</v>
      </c>
      <c r="B11" s="8" t="s">
        <v>17</v>
      </c>
      <c r="C11" s="11">
        <v>768</v>
      </c>
      <c r="D11" s="9">
        <v>17.407071622846782</v>
      </c>
      <c r="E11" s="11">
        <v>88090</v>
      </c>
      <c r="F11" s="9">
        <v>52.20148148148148</v>
      </c>
      <c r="G11" s="10">
        <v>17049.884020000001</v>
      </c>
      <c r="H11" s="9">
        <v>18.62087812278882</v>
      </c>
      <c r="I11" s="10">
        <v>7731.1664900000005</v>
      </c>
      <c r="J11" s="9">
        <v>15.872376360567356</v>
      </c>
      <c r="K11" s="10">
        <v>9304.7264300000134</v>
      </c>
      <c r="L11" s="9">
        <v>21.846123395448611</v>
      </c>
      <c r="M11" s="10">
        <v>13.563780000000001</v>
      </c>
      <c r="N11" s="9">
        <v>6.3682253640896125</v>
      </c>
      <c r="O11" s="10">
        <v>0.42731999999999998</v>
      </c>
      <c r="P11" s="9">
        <v>0.85729263487081719</v>
      </c>
    </row>
    <row r="12" spans="1:16" s="4" customFormat="1" ht="13.05" customHeight="1" x14ac:dyDescent="0.2">
      <c r="A12" s="7" t="s">
        <v>9</v>
      </c>
      <c r="B12" s="8" t="s">
        <v>18</v>
      </c>
      <c r="C12" s="11">
        <v>182</v>
      </c>
      <c r="D12" s="9">
        <v>4.1251133272892115</v>
      </c>
      <c r="E12" s="11">
        <v>3853</v>
      </c>
      <c r="F12" s="9">
        <v>2.2832592592592591</v>
      </c>
      <c r="G12" s="10">
        <v>2278.3899499999993</v>
      </c>
      <c r="H12" s="9">
        <v>2.48832317717648</v>
      </c>
      <c r="I12" s="10">
        <v>769.11951999999997</v>
      </c>
      <c r="J12" s="9">
        <v>1.579031379480603</v>
      </c>
      <c r="K12" s="10">
        <v>1496.4660500000007</v>
      </c>
      <c r="L12" s="9">
        <v>3.513481264746817</v>
      </c>
      <c r="M12" s="10">
        <v>12.804360000000001</v>
      </c>
      <c r="N12" s="9">
        <v>6.0116759578033898</v>
      </c>
      <c r="O12" s="16" t="s">
        <v>28</v>
      </c>
      <c r="P12" s="16" t="s">
        <v>28</v>
      </c>
    </row>
    <row r="13" spans="1:16" s="4" customFormat="1" ht="13.05" customHeight="1" x14ac:dyDescent="0.2">
      <c r="A13" s="7" t="s">
        <v>10</v>
      </c>
      <c r="B13" s="8" t="s">
        <v>19</v>
      </c>
      <c r="C13" s="11">
        <v>589</v>
      </c>
      <c r="D13" s="9">
        <v>13.349954669084315</v>
      </c>
      <c r="E13" s="11">
        <v>8964</v>
      </c>
      <c r="F13" s="9">
        <v>5.3120000000000003</v>
      </c>
      <c r="G13" s="10">
        <v>8197.5405100000025</v>
      </c>
      <c r="H13" s="9">
        <v>8.9528704455864183</v>
      </c>
      <c r="I13" s="10">
        <v>3444.0728200000012</v>
      </c>
      <c r="J13" s="9">
        <v>7.0708113818204135</v>
      </c>
      <c r="K13" s="10">
        <v>4719.6518700000033</v>
      </c>
      <c r="L13" s="9">
        <v>11.081045521461903</v>
      </c>
      <c r="M13" s="10">
        <v>16.84338</v>
      </c>
      <c r="N13" s="9">
        <v>7.9080049759727506</v>
      </c>
      <c r="O13" s="10">
        <v>16.97242</v>
      </c>
      <c r="P13" s="9">
        <v>34.050198123032281</v>
      </c>
    </row>
    <row r="14" spans="1:16" s="4" customFormat="1" ht="13.05" customHeight="1" x14ac:dyDescent="0.2">
      <c r="A14" s="7" t="s">
        <v>11</v>
      </c>
      <c r="B14" s="8" t="s">
        <v>20</v>
      </c>
      <c r="C14" s="11">
        <v>120</v>
      </c>
      <c r="D14" s="9">
        <v>2.7198549410698094</v>
      </c>
      <c r="E14" s="11">
        <v>2471</v>
      </c>
      <c r="F14" s="9">
        <v>1.4642962962962964</v>
      </c>
      <c r="G14" s="10">
        <v>2671.0697200000009</v>
      </c>
      <c r="H14" s="9">
        <v>2.9171848708910848</v>
      </c>
      <c r="I14" s="10">
        <v>579.23750999999993</v>
      </c>
      <c r="J14" s="9">
        <v>1.1891964521485678</v>
      </c>
      <c r="K14" s="10">
        <v>2085.4511699999994</v>
      </c>
      <c r="L14" s="9">
        <v>4.896331336310185</v>
      </c>
      <c r="M14" s="10">
        <v>6.3810399999999996</v>
      </c>
      <c r="N14" s="9">
        <v>2.9959127011253774</v>
      </c>
      <c r="O14" s="16" t="s">
        <v>28</v>
      </c>
      <c r="P14" s="16" t="s">
        <v>28</v>
      </c>
    </row>
    <row r="15" spans="1:16" s="4" customFormat="1" ht="13.05" customHeight="1" x14ac:dyDescent="0.2">
      <c r="A15" s="7" t="s">
        <v>12</v>
      </c>
      <c r="B15" s="8" t="s">
        <v>21</v>
      </c>
      <c r="C15" s="11">
        <v>152</v>
      </c>
      <c r="D15" s="9">
        <v>3.445149592021759</v>
      </c>
      <c r="E15" s="11">
        <v>5800</v>
      </c>
      <c r="F15" s="9">
        <v>3.4370370370370371</v>
      </c>
      <c r="G15" s="10">
        <v>3058.5850900000005</v>
      </c>
      <c r="H15" s="9">
        <v>3.3404063114013534</v>
      </c>
      <c r="I15" s="10">
        <v>822.72073999999998</v>
      </c>
      <c r="J15" s="9">
        <v>1.6890767055418154</v>
      </c>
      <c r="K15" s="10">
        <v>2230.8434099999995</v>
      </c>
      <c r="L15" s="9">
        <v>5.2376908421135893</v>
      </c>
      <c r="M15" s="10">
        <v>5.0209299999999999</v>
      </c>
      <c r="N15" s="9">
        <v>2.357337982282111</v>
      </c>
      <c r="O15" s="16" t="s">
        <v>28</v>
      </c>
      <c r="P15" s="16" t="s">
        <v>28</v>
      </c>
    </row>
    <row r="16" spans="1:16" s="4" customFormat="1" ht="13.05" customHeight="1" x14ac:dyDescent="0.2">
      <c r="A16" s="7" t="s">
        <v>13</v>
      </c>
      <c r="B16" s="8" t="s">
        <v>22</v>
      </c>
      <c r="C16" s="11">
        <v>252</v>
      </c>
      <c r="D16" s="9">
        <v>5.7116953762466007</v>
      </c>
      <c r="E16" s="11">
        <v>3273</v>
      </c>
      <c r="F16" s="9">
        <v>1.9395555555555555</v>
      </c>
      <c r="G16" s="10">
        <v>5024.1114600000028</v>
      </c>
      <c r="H16" s="9">
        <v>5.4870383318869429</v>
      </c>
      <c r="I16" s="10">
        <v>2557.1205099999997</v>
      </c>
      <c r="J16" s="9">
        <v>5.2498648407772084</v>
      </c>
      <c r="K16" s="10">
        <v>2433.8332999999993</v>
      </c>
      <c r="L16" s="9">
        <v>5.7142811232282309</v>
      </c>
      <c r="M16" s="10">
        <v>24.246729999999999</v>
      </c>
      <c r="N16" s="9">
        <v>11.38389453251472</v>
      </c>
      <c r="O16" s="20">
        <v>8.9108900000000002</v>
      </c>
      <c r="P16" s="19">
        <v>17.877095308302948</v>
      </c>
    </row>
    <row r="17" spans="1:17" s="4" customFormat="1" ht="13.05" customHeight="1" x14ac:dyDescent="0.2">
      <c r="A17" s="7" t="s">
        <v>14</v>
      </c>
      <c r="B17" s="8" t="s">
        <v>23</v>
      </c>
      <c r="C17" s="11">
        <v>1037</v>
      </c>
      <c r="D17" s="9">
        <v>23.504079782411605</v>
      </c>
      <c r="E17" s="11">
        <v>13866</v>
      </c>
      <c r="F17" s="9">
        <v>8.2168888888888887</v>
      </c>
      <c r="G17" s="10">
        <v>29926.85605000002</v>
      </c>
      <c r="H17" s="9">
        <v>32.684347790964949</v>
      </c>
      <c r="I17" s="10">
        <v>20307.259010000023</v>
      </c>
      <c r="J17" s="9">
        <v>41.69156857185245</v>
      </c>
      <c r="K17" s="10">
        <v>9560.0568700000003</v>
      </c>
      <c r="L17" s="9">
        <v>22.445601557522192</v>
      </c>
      <c r="M17" s="10">
        <v>54.504660000000008</v>
      </c>
      <c r="N17" s="9">
        <v>25.590061050317871</v>
      </c>
      <c r="O17" s="10">
        <v>5.0355299999999996</v>
      </c>
      <c r="P17" s="9">
        <v>10.102318594194154</v>
      </c>
    </row>
    <row r="18" spans="1:17" s="4" customFormat="1" ht="13.05" customHeight="1" x14ac:dyDescent="0.2">
      <c r="A18" s="7" t="s">
        <v>15</v>
      </c>
      <c r="B18" s="8" t="s">
        <v>24</v>
      </c>
      <c r="C18" s="11">
        <v>369</v>
      </c>
      <c r="D18" s="9">
        <v>8.3635539437896647</v>
      </c>
      <c r="E18" s="11">
        <v>8463</v>
      </c>
      <c r="F18" s="9">
        <v>5.0151111111111115</v>
      </c>
      <c r="G18" s="10">
        <v>4643.5381399999997</v>
      </c>
      <c r="H18" s="9">
        <v>5.0713985891067352</v>
      </c>
      <c r="I18" s="10">
        <v>1986.4952500000009</v>
      </c>
      <c r="J18" s="9">
        <v>4.0783496626625295</v>
      </c>
      <c r="K18" s="10">
        <v>2617.0875900000019</v>
      </c>
      <c r="L18" s="9">
        <v>6.1445351303936384</v>
      </c>
      <c r="M18" s="10">
        <v>22.695250000000001</v>
      </c>
      <c r="N18" s="9">
        <v>10.655471166176005</v>
      </c>
      <c r="O18" s="10">
        <v>17.260000000000002</v>
      </c>
      <c r="P18" s="9">
        <v>34.62714330681996</v>
      </c>
    </row>
    <row r="19" spans="1:17" s="4" customFormat="1" ht="13.05" customHeight="1" x14ac:dyDescent="0.2">
      <c r="A19" s="8">
        <v>10</v>
      </c>
      <c r="B19" s="8" t="s">
        <v>25</v>
      </c>
      <c r="C19" s="11">
        <v>87</v>
      </c>
      <c r="D19" s="9">
        <v>1.971894832275612</v>
      </c>
      <c r="E19" s="11">
        <v>2252</v>
      </c>
      <c r="F19" s="9">
        <v>1.3345185185185187</v>
      </c>
      <c r="G19" s="10">
        <v>2440.1595999999981</v>
      </c>
      <c r="H19" s="9">
        <v>2.6649984515116412</v>
      </c>
      <c r="I19" s="10">
        <v>1824.41302</v>
      </c>
      <c r="J19" s="9">
        <v>3.7455887320516488</v>
      </c>
      <c r="K19" s="10">
        <v>609.43383000000006</v>
      </c>
      <c r="L19" s="9">
        <v>1.4308606224697822</v>
      </c>
      <c r="M19" s="10">
        <v>6.3127500000000003</v>
      </c>
      <c r="N19" s="9">
        <v>2.9638503917902455</v>
      </c>
      <c r="O19" s="16" t="s">
        <v>28</v>
      </c>
      <c r="P19" s="16" t="s">
        <v>28</v>
      </c>
    </row>
    <row r="20" spans="1:17" s="4" customFormat="1" ht="13.05" customHeight="1" x14ac:dyDescent="0.2">
      <c r="A20" s="8">
        <v>11</v>
      </c>
      <c r="B20" s="8" t="s">
        <v>26</v>
      </c>
      <c r="C20" s="11">
        <v>271</v>
      </c>
      <c r="D20" s="9">
        <v>6.1423390752493203</v>
      </c>
      <c r="E20" s="11">
        <v>15210</v>
      </c>
      <c r="F20" s="9">
        <v>9.0133333333333336</v>
      </c>
      <c r="G20" s="10">
        <v>4057.5978799999989</v>
      </c>
      <c r="H20" s="9">
        <v>4.4314691822030507</v>
      </c>
      <c r="I20" s="10">
        <v>2536.5180699999996</v>
      </c>
      <c r="J20" s="9">
        <v>5.2075672545010638</v>
      </c>
      <c r="K20" s="10">
        <v>1511.2154399999997</v>
      </c>
      <c r="L20" s="9">
        <v>3.5481106540546739</v>
      </c>
      <c r="M20" s="10">
        <v>9.864370000000001</v>
      </c>
      <c r="N20" s="9">
        <v>4.6313440084375186</v>
      </c>
      <c r="O20" s="16" t="s">
        <v>28</v>
      </c>
      <c r="P20" s="16" t="s">
        <v>28</v>
      </c>
    </row>
    <row r="21" spans="1:17" s="4" customFormat="1" ht="13.05" customHeight="1" x14ac:dyDescent="0.2">
      <c r="A21" s="8">
        <v>12</v>
      </c>
      <c r="B21" s="8" t="s">
        <v>27</v>
      </c>
      <c r="C21" s="11">
        <v>348</v>
      </c>
      <c r="D21" s="9">
        <v>7.8875793291024481</v>
      </c>
      <c r="E21" s="11">
        <v>8593</v>
      </c>
      <c r="F21" s="9">
        <v>5.0921481481481488</v>
      </c>
      <c r="G21" s="10">
        <v>6449.9735699999974</v>
      </c>
      <c r="H21" s="9">
        <v>7.0442808643914194</v>
      </c>
      <c r="I21" s="10">
        <v>4496.3695000000016</v>
      </c>
      <c r="J21" s="9">
        <v>9.2312161499158307</v>
      </c>
      <c r="K21" s="10">
        <v>1937.8147700000013</v>
      </c>
      <c r="L21" s="9">
        <v>4.5497028742781467</v>
      </c>
      <c r="M21" s="10">
        <v>14.550139999999999</v>
      </c>
      <c r="N21" s="9">
        <v>6.8313236132593431</v>
      </c>
      <c r="O21" s="10">
        <v>1.2391300000000001</v>
      </c>
      <c r="P21" s="9">
        <v>2.485952032779827</v>
      </c>
    </row>
    <row r="22" spans="1:17" s="4" customFormat="1" ht="13.05" customHeight="1" x14ac:dyDescent="0.2">
      <c r="A22" s="35" t="s">
        <v>5</v>
      </c>
      <c r="B22" s="36"/>
      <c r="C22" s="12">
        <f>SUM(C10:C21)</f>
        <v>4412</v>
      </c>
      <c r="D22" s="13">
        <f t="shared" ref="D22:P22" si="0">SUM(D10:D21)</f>
        <v>100.00000000000001</v>
      </c>
      <c r="E22" s="12">
        <f t="shared" si="0"/>
        <v>168750</v>
      </c>
      <c r="F22" s="13">
        <f t="shared" si="0"/>
        <v>100.00000000000003</v>
      </c>
      <c r="G22" s="12">
        <f t="shared" si="0"/>
        <v>91563.265210000027</v>
      </c>
      <c r="H22" s="13">
        <f t="shared" si="0"/>
        <v>99.999999999999986</v>
      </c>
      <c r="I22" s="12">
        <f t="shared" si="0"/>
        <v>48708.311310000026</v>
      </c>
      <c r="J22" s="13">
        <f t="shared" si="0"/>
        <v>100</v>
      </c>
      <c r="K22" s="12">
        <f t="shared" si="0"/>
        <v>42592.116970000025</v>
      </c>
      <c r="L22" s="13">
        <f t="shared" si="0"/>
        <v>99.999999999999972</v>
      </c>
      <c r="M22" s="12">
        <f t="shared" si="0"/>
        <v>212.99152000000004</v>
      </c>
      <c r="N22" s="13">
        <f t="shared" si="0"/>
        <v>99.999999999999986</v>
      </c>
      <c r="O22" s="12">
        <f t="shared" si="0"/>
        <v>49.845290000000006</v>
      </c>
      <c r="P22" s="13">
        <f t="shared" si="0"/>
        <v>99.999999999999986</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30" t="s">
        <v>38</v>
      </c>
      <c r="C24" s="31"/>
      <c r="D24" s="31"/>
      <c r="E24" s="31"/>
      <c r="F24" s="31"/>
      <c r="G24" s="31"/>
      <c r="H24" s="31"/>
      <c r="I24" s="31"/>
      <c r="J24" s="31"/>
      <c r="K24" s="31"/>
      <c r="L24" s="31"/>
      <c r="M24" s="31"/>
      <c r="N24" s="31"/>
      <c r="O24" s="31"/>
      <c r="P24" s="31"/>
    </row>
    <row r="25" spans="1:17" x14ac:dyDescent="0.3">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O12" sqref="O12:P12"/>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3" spans="1:16" x14ac:dyDescent="0.3">
      <c r="M3" s="32" t="s">
        <v>39</v>
      </c>
      <c r="N3" s="31"/>
      <c r="O3" s="31"/>
      <c r="P3" s="31"/>
    </row>
    <row r="4" spans="1:16"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3">
      <c r="A6" s="37" t="s">
        <v>44</v>
      </c>
      <c r="B6" s="38"/>
      <c r="C6" s="38"/>
      <c r="D6" s="38"/>
      <c r="E6" s="38"/>
      <c r="F6" s="38"/>
      <c r="G6" s="38"/>
      <c r="H6" s="38"/>
      <c r="I6" s="38"/>
      <c r="J6" s="38"/>
      <c r="K6" s="38"/>
      <c r="L6" s="38"/>
      <c r="M6" s="38"/>
      <c r="N6" s="38"/>
      <c r="O6" s="38"/>
      <c r="P6" s="38"/>
    </row>
    <row r="7" spans="1:16" ht="15.6" customHeight="1" x14ac:dyDescent="0.3">
      <c r="O7" s="39" t="s">
        <v>6</v>
      </c>
      <c r="P7" s="39"/>
    </row>
    <row r="8" spans="1:16" ht="44.4" customHeight="1" x14ac:dyDescent="0.3">
      <c r="A8" s="40" t="s">
        <v>29</v>
      </c>
      <c r="B8" s="41"/>
      <c r="C8" s="42" t="s">
        <v>37</v>
      </c>
      <c r="D8" s="42"/>
      <c r="E8" s="42" t="s">
        <v>30</v>
      </c>
      <c r="F8" s="42"/>
      <c r="G8" s="42" t="s">
        <v>31</v>
      </c>
      <c r="H8" s="42"/>
      <c r="I8" s="43" t="s">
        <v>32</v>
      </c>
      <c r="J8" s="44"/>
      <c r="K8" s="44"/>
      <c r="L8" s="44"/>
      <c r="M8" s="44"/>
      <c r="N8" s="44"/>
      <c r="O8" s="44"/>
      <c r="P8" s="45"/>
    </row>
    <row r="9" spans="1:16" ht="40.799999999999997" x14ac:dyDescent="0.3">
      <c r="A9" s="41"/>
      <c r="B9" s="41"/>
      <c r="C9" s="18" t="s">
        <v>3</v>
      </c>
      <c r="D9" s="18" t="s">
        <v>4</v>
      </c>
      <c r="E9" s="18" t="s">
        <v>1</v>
      </c>
      <c r="F9" s="18" t="s">
        <v>4</v>
      </c>
      <c r="G9" s="18" t="s">
        <v>2</v>
      </c>
      <c r="H9" s="18" t="s">
        <v>4</v>
      </c>
      <c r="I9" s="18" t="s">
        <v>33</v>
      </c>
      <c r="J9" s="18" t="s">
        <v>4</v>
      </c>
      <c r="K9" s="18" t="s">
        <v>34</v>
      </c>
      <c r="L9" s="18" t="s">
        <v>4</v>
      </c>
      <c r="M9" s="18" t="s">
        <v>35</v>
      </c>
      <c r="N9" s="18" t="s">
        <v>4</v>
      </c>
      <c r="O9" s="18" t="s">
        <v>36</v>
      </c>
      <c r="P9" s="18" t="s">
        <v>4</v>
      </c>
    </row>
    <row r="10" spans="1:16" s="4" customFormat="1" ht="13.05" customHeight="1" x14ac:dyDescent="0.2">
      <c r="A10" s="7" t="s">
        <v>7</v>
      </c>
      <c r="B10" s="8" t="s">
        <v>16</v>
      </c>
      <c r="C10" s="11">
        <v>249</v>
      </c>
      <c r="D10" s="9">
        <v>5.4343081623745091</v>
      </c>
      <c r="E10" s="11">
        <v>8162</v>
      </c>
      <c r="F10" s="9">
        <v>4.7693898897348843</v>
      </c>
      <c r="G10" s="10">
        <v>6740.4067199999972</v>
      </c>
      <c r="H10" s="9">
        <v>7.2929592626520394</v>
      </c>
      <c r="I10" s="10">
        <v>2487.8976399999992</v>
      </c>
      <c r="J10" s="9">
        <v>5.0542108488224962</v>
      </c>
      <c r="K10" s="10">
        <v>4226.2568700000002</v>
      </c>
      <c r="L10" s="9">
        <v>9.8515516093619588</v>
      </c>
      <c r="M10" s="10">
        <v>25.839839999999999</v>
      </c>
      <c r="N10" s="9">
        <v>11.983021474505083</v>
      </c>
      <c r="O10" s="20">
        <v>0.41235000000000005</v>
      </c>
      <c r="P10" s="19">
        <v>0.48981933643051367</v>
      </c>
    </row>
    <row r="11" spans="1:16" s="4" customFormat="1" ht="13.05" customHeight="1" x14ac:dyDescent="0.2">
      <c r="A11" s="7" t="s">
        <v>8</v>
      </c>
      <c r="B11" s="8" t="s">
        <v>17</v>
      </c>
      <c r="C11" s="11">
        <v>753</v>
      </c>
      <c r="D11" s="9">
        <v>16.433871671759057</v>
      </c>
      <c r="E11" s="11">
        <v>86167</v>
      </c>
      <c r="F11" s="9">
        <v>50.350896671010268</v>
      </c>
      <c r="G11" s="10">
        <v>16784.917110000024</v>
      </c>
      <c r="H11" s="9">
        <v>18.160879869015002</v>
      </c>
      <c r="I11" s="10">
        <v>7669.9445799999967</v>
      </c>
      <c r="J11" s="9">
        <v>15.581636673003679</v>
      </c>
      <c r="K11" s="10">
        <v>9092.4319200000082</v>
      </c>
      <c r="L11" s="9">
        <v>21.194774730881448</v>
      </c>
      <c r="M11" s="10">
        <v>12.846220000000001</v>
      </c>
      <c r="N11" s="9">
        <v>5.9573329450266224</v>
      </c>
      <c r="O11" s="10">
        <v>9.6944200000000009</v>
      </c>
      <c r="P11" s="9">
        <v>11.515737532384382</v>
      </c>
    </row>
    <row r="12" spans="1:16" s="4" customFormat="1" ht="13.05" customHeight="1" x14ac:dyDescent="0.2">
      <c r="A12" s="7" t="s">
        <v>9</v>
      </c>
      <c r="B12" s="8" t="s">
        <v>18</v>
      </c>
      <c r="C12" s="11">
        <v>183</v>
      </c>
      <c r="D12" s="9">
        <v>3.9938891313836753</v>
      </c>
      <c r="E12" s="11">
        <v>4183</v>
      </c>
      <c r="F12" s="9">
        <v>2.4442977099682706</v>
      </c>
      <c r="G12" s="10">
        <v>1963.6005699999987</v>
      </c>
      <c r="H12" s="9">
        <v>2.1245689703914961</v>
      </c>
      <c r="I12" s="10">
        <v>607.39544999999987</v>
      </c>
      <c r="J12" s="9">
        <v>1.2339352807599522</v>
      </c>
      <c r="K12" s="10">
        <v>1343.5440299999998</v>
      </c>
      <c r="L12" s="9">
        <v>3.1318478166697785</v>
      </c>
      <c r="M12" s="10">
        <v>12.661059999999999</v>
      </c>
      <c r="N12" s="9">
        <v>5.8714664591575385</v>
      </c>
      <c r="O12" s="16" t="s">
        <v>28</v>
      </c>
      <c r="P12" s="16" t="s">
        <v>28</v>
      </c>
    </row>
    <row r="13" spans="1:16" s="4" customFormat="1" ht="13.05" customHeight="1" x14ac:dyDescent="0.2">
      <c r="A13" s="7" t="s">
        <v>10</v>
      </c>
      <c r="B13" s="8" t="s">
        <v>19</v>
      </c>
      <c r="C13" s="11">
        <v>574</v>
      </c>
      <c r="D13" s="9">
        <v>12.527280663465735</v>
      </c>
      <c r="E13" s="11">
        <v>9269</v>
      </c>
      <c r="F13" s="9">
        <v>5.4162551933291647</v>
      </c>
      <c r="G13" s="10">
        <v>8646.0904099999971</v>
      </c>
      <c r="H13" s="9">
        <v>9.3548635506280657</v>
      </c>
      <c r="I13" s="10">
        <v>3362.7149400000003</v>
      </c>
      <c r="J13" s="9">
        <v>6.8314186476118435</v>
      </c>
      <c r="K13" s="10">
        <v>5246.6579700000011</v>
      </c>
      <c r="L13" s="9">
        <v>12.230142028287377</v>
      </c>
      <c r="M13" s="10">
        <v>16.803099999999997</v>
      </c>
      <c r="N13" s="9">
        <v>7.7923047564635208</v>
      </c>
      <c r="O13" s="10">
        <v>19.914349999999999</v>
      </c>
      <c r="P13" s="9">
        <v>23.655714083775912</v>
      </c>
    </row>
    <row r="14" spans="1:16" s="4" customFormat="1" ht="13.05" customHeight="1" x14ac:dyDescent="0.2">
      <c r="A14" s="7" t="s">
        <v>11</v>
      </c>
      <c r="B14" s="8" t="s">
        <v>20</v>
      </c>
      <c r="C14" s="11">
        <v>127</v>
      </c>
      <c r="D14" s="9">
        <v>2.7717154081187254</v>
      </c>
      <c r="E14" s="11">
        <v>2681</v>
      </c>
      <c r="F14" s="9">
        <v>1.5666177768168619</v>
      </c>
      <c r="G14" s="10">
        <v>2688.2954599999985</v>
      </c>
      <c r="H14" s="9">
        <v>2.9086715520561972</v>
      </c>
      <c r="I14" s="10">
        <v>601.49862000000007</v>
      </c>
      <c r="J14" s="9">
        <v>1.2219557597055164</v>
      </c>
      <c r="K14" s="10">
        <v>2078.6314499999999</v>
      </c>
      <c r="L14" s="9">
        <v>4.8453621340147937</v>
      </c>
      <c r="M14" s="10">
        <v>8.1653899999999986</v>
      </c>
      <c r="N14" s="9">
        <v>3.7866350456391777</v>
      </c>
      <c r="O14" s="16" t="s">
        <v>28</v>
      </c>
      <c r="P14" s="16" t="s">
        <v>28</v>
      </c>
    </row>
    <row r="15" spans="1:16" s="4" customFormat="1" ht="13.05" customHeight="1" x14ac:dyDescent="0.2">
      <c r="A15" s="7" t="s">
        <v>12</v>
      </c>
      <c r="B15" s="8" t="s">
        <v>21</v>
      </c>
      <c r="C15" s="11">
        <v>158</v>
      </c>
      <c r="D15" s="9">
        <v>3.4482758620689653</v>
      </c>
      <c r="E15" s="11">
        <v>5750</v>
      </c>
      <c r="F15" s="9">
        <v>3.3599597973505988</v>
      </c>
      <c r="G15" s="10">
        <v>2858.3148300000003</v>
      </c>
      <c r="H15" s="9">
        <v>3.092628454180907</v>
      </c>
      <c r="I15" s="10">
        <v>752.70618999999999</v>
      </c>
      <c r="J15" s="9">
        <v>1.5291367821201229</v>
      </c>
      <c r="K15" s="10">
        <v>2098.0886399999999</v>
      </c>
      <c r="L15" s="9">
        <v>4.8907175199637232</v>
      </c>
      <c r="M15" s="10">
        <v>7.52</v>
      </c>
      <c r="N15" s="9">
        <v>3.4873405364846772</v>
      </c>
      <c r="O15" s="16" t="s">
        <v>28</v>
      </c>
      <c r="P15" s="16" t="s">
        <v>28</v>
      </c>
    </row>
    <row r="16" spans="1:16" s="4" customFormat="1" ht="13.05" customHeight="1" x14ac:dyDescent="0.2">
      <c r="A16" s="7" t="s">
        <v>13</v>
      </c>
      <c r="B16" s="8" t="s">
        <v>22</v>
      </c>
      <c r="C16" s="11">
        <v>259</v>
      </c>
      <c r="D16" s="9">
        <v>5.6525534701003934</v>
      </c>
      <c r="E16" s="11">
        <v>3323</v>
      </c>
      <c r="F16" s="9">
        <v>1.941764592451485</v>
      </c>
      <c r="G16" s="10">
        <v>4575.0866000000024</v>
      </c>
      <c r="H16" s="9">
        <v>4.950134551658814</v>
      </c>
      <c r="I16" s="10">
        <v>2448.5640400000011</v>
      </c>
      <c r="J16" s="9">
        <v>4.9743039006237622</v>
      </c>
      <c r="K16" s="10">
        <v>2083.4473799999996</v>
      </c>
      <c r="L16" s="9">
        <v>4.8565882341789495</v>
      </c>
      <c r="M16" s="10">
        <v>23.221109999999999</v>
      </c>
      <c r="N16" s="9">
        <v>10.768606144304481</v>
      </c>
      <c r="O16" s="20">
        <v>19.854089999999999</v>
      </c>
      <c r="P16" s="19">
        <v>23.584132870696482</v>
      </c>
    </row>
    <row r="17" spans="1:17" s="4" customFormat="1" ht="13.05" customHeight="1" x14ac:dyDescent="0.2">
      <c r="A17" s="7" t="s">
        <v>14</v>
      </c>
      <c r="B17" s="8" t="s">
        <v>23</v>
      </c>
      <c r="C17" s="11">
        <v>1181</v>
      </c>
      <c r="D17" s="9">
        <v>25.774770842426886</v>
      </c>
      <c r="E17" s="11">
        <v>16738</v>
      </c>
      <c r="F17" s="9">
        <v>9.7806968848790117</v>
      </c>
      <c r="G17" s="10">
        <v>30641.729149999959</v>
      </c>
      <c r="H17" s="9">
        <v>33.153619909180691</v>
      </c>
      <c r="I17" s="10">
        <v>20545.182870000019</v>
      </c>
      <c r="J17" s="9">
        <v>41.73792542067617</v>
      </c>
      <c r="K17" s="10">
        <v>10022.092149999993</v>
      </c>
      <c r="L17" s="9">
        <v>23.361845028957337</v>
      </c>
      <c r="M17" s="10">
        <v>58.501620000000003</v>
      </c>
      <c r="N17" s="9">
        <v>27.129663680322174</v>
      </c>
      <c r="O17" s="10">
        <v>15.952579999999999</v>
      </c>
      <c r="P17" s="9">
        <v>18.949635382453454</v>
      </c>
    </row>
    <row r="18" spans="1:17" s="4" customFormat="1" ht="13.05" customHeight="1" x14ac:dyDescent="0.2">
      <c r="A18" s="7" t="s">
        <v>15</v>
      </c>
      <c r="B18" s="8" t="s">
        <v>24</v>
      </c>
      <c r="C18" s="11">
        <v>371</v>
      </c>
      <c r="D18" s="9">
        <v>8.0969009166302932</v>
      </c>
      <c r="E18" s="11">
        <v>8522</v>
      </c>
      <c r="F18" s="9">
        <v>4.9797525900907482</v>
      </c>
      <c r="G18" s="10">
        <v>4677.644470000002</v>
      </c>
      <c r="H18" s="9">
        <v>5.0610997202375971</v>
      </c>
      <c r="I18" s="10">
        <v>1995.8469799999998</v>
      </c>
      <c r="J18" s="9">
        <v>4.054600678388689</v>
      </c>
      <c r="K18" s="10">
        <v>2640.8179999999998</v>
      </c>
      <c r="L18" s="9">
        <v>6.1558385157814675</v>
      </c>
      <c r="M18" s="10">
        <v>23.862310000000001</v>
      </c>
      <c r="N18" s="9">
        <v>11.065957574090916</v>
      </c>
      <c r="O18" s="10">
        <v>17.117180000000001</v>
      </c>
      <c r="P18" s="9">
        <v>20.333032009607514</v>
      </c>
    </row>
    <row r="19" spans="1:17" s="4" customFormat="1" ht="13.05" customHeight="1" x14ac:dyDescent="0.2">
      <c r="A19" s="8">
        <v>10</v>
      </c>
      <c r="B19" s="8" t="s">
        <v>25</v>
      </c>
      <c r="C19" s="11">
        <v>89</v>
      </c>
      <c r="D19" s="9">
        <v>1.9423832387603666</v>
      </c>
      <c r="E19" s="11">
        <v>2352</v>
      </c>
      <c r="F19" s="9">
        <v>1.3743696423249752</v>
      </c>
      <c r="G19" s="10">
        <v>2469.4777499999996</v>
      </c>
      <c r="H19" s="9">
        <v>2.6719160102516222</v>
      </c>
      <c r="I19" s="10">
        <v>1832.69721</v>
      </c>
      <c r="J19" s="9">
        <v>3.7231588520614234</v>
      </c>
      <c r="K19" s="10">
        <v>630.31052999999986</v>
      </c>
      <c r="L19" s="9">
        <v>1.4692757461803991</v>
      </c>
      <c r="M19" s="10">
        <v>6.4700100000000003</v>
      </c>
      <c r="N19" s="9">
        <v>3.0004159766570786</v>
      </c>
      <c r="O19" s="16" t="s">
        <v>28</v>
      </c>
      <c r="P19" s="16" t="s">
        <v>28</v>
      </c>
    </row>
    <row r="20" spans="1:17" s="4" customFormat="1" ht="13.05" customHeight="1" x14ac:dyDescent="0.2">
      <c r="A20" s="8">
        <v>11</v>
      </c>
      <c r="B20" s="8" t="s">
        <v>26</v>
      </c>
      <c r="C20" s="11">
        <v>263</v>
      </c>
      <c r="D20" s="9">
        <v>5.7398515931907461</v>
      </c>
      <c r="E20" s="11">
        <v>15627</v>
      </c>
      <c r="F20" s="9">
        <v>9.131494217947445</v>
      </c>
      <c r="G20" s="10">
        <v>3897.8401300000014</v>
      </c>
      <c r="H20" s="9">
        <v>4.2173700284395235</v>
      </c>
      <c r="I20" s="10">
        <v>2427.2511300000015</v>
      </c>
      <c r="J20" s="9">
        <v>4.9310063230988375</v>
      </c>
      <c r="K20" s="10">
        <v>1465.19498</v>
      </c>
      <c r="L20" s="9">
        <v>3.4154204079999673</v>
      </c>
      <c r="M20" s="10">
        <v>5.3940400000000004</v>
      </c>
      <c r="N20" s="9">
        <v>2.501443397263273</v>
      </c>
      <c r="O20" s="16" t="s">
        <v>28</v>
      </c>
      <c r="P20" s="16" t="s">
        <v>28</v>
      </c>
    </row>
    <row r="21" spans="1:17" s="4" customFormat="1" ht="13.05" customHeight="1" x14ac:dyDescent="0.2">
      <c r="A21" s="8">
        <v>12</v>
      </c>
      <c r="B21" s="8" t="s">
        <v>27</v>
      </c>
      <c r="C21" s="11">
        <v>375</v>
      </c>
      <c r="D21" s="9">
        <v>8.1841990397206459</v>
      </c>
      <c r="E21" s="11">
        <v>8359</v>
      </c>
      <c r="F21" s="9">
        <v>4.8845050340962874</v>
      </c>
      <c r="G21" s="10">
        <v>6480.0764500000032</v>
      </c>
      <c r="H21" s="9">
        <v>7.0112881213080405</v>
      </c>
      <c r="I21" s="10">
        <v>4492.5554200000006</v>
      </c>
      <c r="J21" s="9">
        <v>9.1267108331274915</v>
      </c>
      <c r="K21" s="10">
        <v>1971.9295200000001</v>
      </c>
      <c r="L21" s="9">
        <v>4.5966362277227972</v>
      </c>
      <c r="M21" s="10">
        <v>14.352399999999999</v>
      </c>
      <c r="N21" s="9">
        <v>6.6558120100854632</v>
      </c>
      <c r="O21" s="10">
        <v>1.2391300000000001</v>
      </c>
      <c r="P21" s="9">
        <v>1.4719287846517337</v>
      </c>
    </row>
    <row r="22" spans="1:17" s="4" customFormat="1" ht="13.05" customHeight="1" x14ac:dyDescent="0.2">
      <c r="A22" s="35" t="s">
        <v>5</v>
      </c>
      <c r="B22" s="36"/>
      <c r="C22" s="12">
        <f>SUM(C10:C21)</f>
        <v>4582</v>
      </c>
      <c r="D22" s="13">
        <f t="shared" ref="D22:P22" si="0">SUM(D10:D21)</f>
        <v>100</v>
      </c>
      <c r="E22" s="12">
        <f t="shared" si="0"/>
        <v>171133</v>
      </c>
      <c r="F22" s="13">
        <f t="shared" si="0"/>
        <v>100.00000000000001</v>
      </c>
      <c r="G22" s="12">
        <f t="shared" si="0"/>
        <v>92423.479649999994</v>
      </c>
      <c r="H22" s="13">
        <f t="shared" si="0"/>
        <v>99.999999999999986</v>
      </c>
      <c r="I22" s="12">
        <f t="shared" si="0"/>
        <v>49224.255070000028</v>
      </c>
      <c r="J22" s="13">
        <f t="shared" si="0"/>
        <v>99.999999999999986</v>
      </c>
      <c r="K22" s="12">
        <f t="shared" si="0"/>
        <v>42899.403440000002</v>
      </c>
      <c r="L22" s="13">
        <f t="shared" si="0"/>
        <v>100</v>
      </c>
      <c r="M22" s="12">
        <f t="shared" si="0"/>
        <v>215.63709999999998</v>
      </c>
      <c r="N22" s="13">
        <f t="shared" si="0"/>
        <v>100.00000000000001</v>
      </c>
      <c r="O22" s="12">
        <f t="shared" si="0"/>
        <v>84.184100000000001</v>
      </c>
      <c r="P22" s="13">
        <f t="shared" si="0"/>
        <v>100</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30" t="s">
        <v>38</v>
      </c>
      <c r="C24" s="31"/>
      <c r="D24" s="31"/>
      <c r="E24" s="31"/>
      <c r="F24" s="31"/>
      <c r="G24" s="31"/>
      <c r="H24" s="31"/>
      <c r="I24" s="31"/>
      <c r="J24" s="31"/>
      <c r="K24" s="31"/>
      <c r="L24" s="31"/>
      <c r="M24" s="31"/>
      <c r="N24" s="31"/>
      <c r="O24" s="31"/>
      <c r="P24" s="31"/>
    </row>
    <row r="25" spans="1:17" x14ac:dyDescent="0.3">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A10" sqref="A10"/>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3" spans="1:16" x14ac:dyDescent="0.3">
      <c r="M3" s="32" t="s">
        <v>39</v>
      </c>
      <c r="N3" s="31"/>
      <c r="O3" s="31"/>
      <c r="P3" s="31"/>
    </row>
    <row r="4" spans="1:16"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3">
      <c r="A6" s="37" t="s">
        <v>45</v>
      </c>
      <c r="B6" s="38"/>
      <c r="C6" s="38"/>
      <c r="D6" s="38"/>
      <c r="E6" s="38"/>
      <c r="F6" s="38"/>
      <c r="G6" s="38"/>
      <c r="H6" s="38"/>
      <c r="I6" s="38"/>
      <c r="J6" s="38"/>
      <c r="K6" s="38"/>
      <c r="L6" s="38"/>
      <c r="M6" s="38"/>
      <c r="N6" s="38"/>
      <c r="O6" s="38"/>
      <c r="P6" s="38"/>
    </row>
    <row r="7" spans="1:16" ht="15.6" customHeight="1" x14ac:dyDescent="0.3">
      <c r="O7" s="39" t="s">
        <v>6</v>
      </c>
      <c r="P7" s="39"/>
    </row>
    <row r="8" spans="1:16" ht="44.4" customHeight="1" x14ac:dyDescent="0.3">
      <c r="A8" s="40" t="s">
        <v>29</v>
      </c>
      <c r="B8" s="41"/>
      <c r="C8" s="42" t="s">
        <v>37</v>
      </c>
      <c r="D8" s="42"/>
      <c r="E8" s="42" t="s">
        <v>30</v>
      </c>
      <c r="F8" s="42"/>
      <c r="G8" s="42" t="s">
        <v>31</v>
      </c>
      <c r="H8" s="42"/>
      <c r="I8" s="43" t="s">
        <v>32</v>
      </c>
      <c r="J8" s="44"/>
      <c r="K8" s="44"/>
      <c r="L8" s="44"/>
      <c r="M8" s="44"/>
      <c r="N8" s="44"/>
      <c r="O8" s="44"/>
      <c r="P8" s="45"/>
    </row>
    <row r="9" spans="1:16" ht="40.799999999999997" x14ac:dyDescent="0.3">
      <c r="A9" s="41"/>
      <c r="B9" s="41"/>
      <c r="C9" s="21" t="s">
        <v>3</v>
      </c>
      <c r="D9" s="21" t="s">
        <v>4</v>
      </c>
      <c r="E9" s="21" t="s">
        <v>1</v>
      </c>
      <c r="F9" s="21" t="s">
        <v>4</v>
      </c>
      <c r="G9" s="21" t="s">
        <v>2</v>
      </c>
      <c r="H9" s="21" t="s">
        <v>4</v>
      </c>
      <c r="I9" s="21" t="s">
        <v>33</v>
      </c>
      <c r="J9" s="21" t="s">
        <v>4</v>
      </c>
      <c r="K9" s="21" t="s">
        <v>34</v>
      </c>
      <c r="L9" s="21" t="s">
        <v>4</v>
      </c>
      <c r="M9" s="21" t="s">
        <v>35</v>
      </c>
      <c r="N9" s="21" t="s">
        <v>4</v>
      </c>
      <c r="O9" s="21" t="s">
        <v>36</v>
      </c>
      <c r="P9" s="21" t="s">
        <v>4</v>
      </c>
    </row>
    <row r="10" spans="1:16" s="4" customFormat="1" ht="13.05" customHeight="1" x14ac:dyDescent="0.2">
      <c r="A10" s="7" t="s">
        <v>7</v>
      </c>
      <c r="B10" s="8" t="s">
        <v>16</v>
      </c>
      <c r="C10" s="11">
        <v>237</v>
      </c>
      <c r="D10" s="9">
        <v>5.4320421728168693</v>
      </c>
      <c r="E10" s="11">
        <v>9724</v>
      </c>
      <c r="F10" s="9">
        <v>5.4814288693848328</v>
      </c>
      <c r="G10" s="10">
        <v>6020.2214899999935</v>
      </c>
      <c r="H10" s="9">
        <v>6.6590828645973401</v>
      </c>
      <c r="I10" s="10">
        <v>1737.1151400000008</v>
      </c>
      <c r="J10" s="9">
        <v>3.5978393691331592</v>
      </c>
      <c r="K10" s="10">
        <v>4259.4202599999971</v>
      </c>
      <c r="L10" s="9">
        <v>10.17985022759262</v>
      </c>
      <c r="M10" s="10">
        <v>23.686130000000002</v>
      </c>
      <c r="N10" s="9">
        <v>11.484631934258188</v>
      </c>
      <c r="O10" s="16" t="s">
        <v>28</v>
      </c>
      <c r="P10" s="16" t="s">
        <v>28</v>
      </c>
    </row>
    <row r="11" spans="1:16" s="4" customFormat="1" ht="13.05" customHeight="1" x14ac:dyDescent="0.2">
      <c r="A11" s="7" t="s">
        <v>8</v>
      </c>
      <c r="B11" s="8" t="s">
        <v>17</v>
      </c>
      <c r="C11" s="11">
        <v>716</v>
      </c>
      <c r="D11" s="9">
        <v>16.410726564290627</v>
      </c>
      <c r="E11" s="11">
        <v>87051</v>
      </c>
      <c r="F11" s="9">
        <v>49.07073884294725</v>
      </c>
      <c r="G11" s="10">
        <v>16579.237190000003</v>
      </c>
      <c r="H11" s="9">
        <v>18.338613365539828</v>
      </c>
      <c r="I11" s="10">
        <v>7633.4178899999997</v>
      </c>
      <c r="J11" s="9">
        <v>15.810012113352116</v>
      </c>
      <c r="K11" s="10">
        <v>8913.123120000002</v>
      </c>
      <c r="L11" s="9">
        <v>21.302020670224529</v>
      </c>
      <c r="M11" s="10">
        <v>16.45665</v>
      </c>
      <c r="N11" s="9">
        <v>7.9792928655255198</v>
      </c>
      <c r="O11" s="10">
        <v>16.239519999999999</v>
      </c>
      <c r="P11" s="9">
        <v>21.348466302671564</v>
      </c>
    </row>
    <row r="12" spans="1:16" s="4" customFormat="1" ht="13.05" customHeight="1" x14ac:dyDescent="0.2">
      <c r="A12" s="7" t="s">
        <v>9</v>
      </c>
      <c r="B12" s="8" t="s">
        <v>18</v>
      </c>
      <c r="C12" s="11">
        <v>164</v>
      </c>
      <c r="D12" s="9">
        <v>3.7588815035526015</v>
      </c>
      <c r="E12" s="11">
        <v>3592</v>
      </c>
      <c r="F12" s="9">
        <v>2.0248141195835379</v>
      </c>
      <c r="G12" s="10">
        <v>1896.1909399999995</v>
      </c>
      <c r="H12" s="9">
        <v>2.0974132957621023</v>
      </c>
      <c r="I12" s="10">
        <v>615.59548999999993</v>
      </c>
      <c r="J12" s="9">
        <v>1.2749953289698555</v>
      </c>
      <c r="K12" s="10">
        <v>1269.2326299999995</v>
      </c>
      <c r="L12" s="9">
        <v>3.0334170588214002</v>
      </c>
      <c r="M12" s="10">
        <v>11.36285</v>
      </c>
      <c r="N12" s="9">
        <v>5.5094753754279662</v>
      </c>
      <c r="O12" s="16" t="s">
        <v>28</v>
      </c>
      <c r="P12" s="16" t="s">
        <v>28</v>
      </c>
    </row>
    <row r="13" spans="1:16" s="4" customFormat="1" ht="13.05" customHeight="1" x14ac:dyDescent="0.2">
      <c r="A13" s="7" t="s">
        <v>10</v>
      </c>
      <c r="B13" s="8" t="s">
        <v>19</v>
      </c>
      <c r="C13" s="11">
        <v>533</v>
      </c>
      <c r="D13" s="9">
        <v>12.216364886545955</v>
      </c>
      <c r="E13" s="11">
        <v>12130</v>
      </c>
      <c r="F13" s="9">
        <v>6.8376935608430705</v>
      </c>
      <c r="G13" s="10">
        <v>8717.57952999999</v>
      </c>
      <c r="H13" s="9">
        <v>9.6426825101724845</v>
      </c>
      <c r="I13" s="10">
        <v>3517.7835899999995</v>
      </c>
      <c r="J13" s="9">
        <v>7.2858845109096055</v>
      </c>
      <c r="K13" s="10">
        <v>5154.7466899999981</v>
      </c>
      <c r="L13" s="9">
        <v>12.319645881897276</v>
      </c>
      <c r="M13" s="10">
        <v>18.876810000000003</v>
      </c>
      <c r="N13" s="9">
        <v>9.1527495180903049</v>
      </c>
      <c r="O13" s="10">
        <v>26.172419999999999</v>
      </c>
      <c r="P13" s="9">
        <v>34.406252551144824</v>
      </c>
    </row>
    <row r="14" spans="1:16" s="4" customFormat="1" ht="13.05" customHeight="1" x14ac:dyDescent="0.2">
      <c r="A14" s="7" t="s">
        <v>11</v>
      </c>
      <c r="B14" s="8" t="s">
        <v>20</v>
      </c>
      <c r="C14" s="11">
        <v>115</v>
      </c>
      <c r="D14" s="9">
        <v>2.6358010543204218</v>
      </c>
      <c r="E14" s="11">
        <v>2611</v>
      </c>
      <c r="F14" s="9">
        <v>1.4718234037395928</v>
      </c>
      <c r="G14" s="10">
        <v>2723.4494300000001</v>
      </c>
      <c r="H14" s="9">
        <v>3.0124598342494564</v>
      </c>
      <c r="I14" s="10">
        <v>626.53545999999972</v>
      </c>
      <c r="J14" s="9">
        <v>1.2976537318913424</v>
      </c>
      <c r="K14" s="10">
        <v>2086.7028500000006</v>
      </c>
      <c r="L14" s="9">
        <v>4.9871393724578583</v>
      </c>
      <c r="M14" s="10">
        <v>10.211139999999999</v>
      </c>
      <c r="N14" s="9">
        <v>4.951048758458267</v>
      </c>
      <c r="O14" s="16" t="s">
        <v>28</v>
      </c>
      <c r="P14" s="16" t="s">
        <v>28</v>
      </c>
    </row>
    <row r="15" spans="1:16" s="4" customFormat="1" ht="13.05" customHeight="1" x14ac:dyDescent="0.2">
      <c r="A15" s="7" t="s">
        <v>12</v>
      </c>
      <c r="B15" s="8" t="s">
        <v>21</v>
      </c>
      <c r="C15" s="11">
        <v>132</v>
      </c>
      <c r="D15" s="9">
        <v>3.025441210176484</v>
      </c>
      <c r="E15" s="11">
        <v>5266</v>
      </c>
      <c r="F15" s="9">
        <v>2.9684496530420126</v>
      </c>
      <c r="G15" s="10">
        <v>2822.3692800000008</v>
      </c>
      <c r="H15" s="9">
        <v>3.1218769842991207</v>
      </c>
      <c r="I15" s="10">
        <v>772.55832999999973</v>
      </c>
      <c r="J15" s="9">
        <v>1.6000901210415821</v>
      </c>
      <c r="K15" s="10">
        <v>2041.6955699999999</v>
      </c>
      <c r="L15" s="9">
        <v>4.8795737082161876</v>
      </c>
      <c r="M15" s="10">
        <v>8.1153700000000004</v>
      </c>
      <c r="N15" s="9">
        <v>3.9348782371928568</v>
      </c>
      <c r="O15" s="16" t="s">
        <v>28</v>
      </c>
      <c r="P15" s="16" t="s">
        <v>28</v>
      </c>
    </row>
    <row r="16" spans="1:16" s="4" customFormat="1" ht="13.05" customHeight="1" x14ac:dyDescent="0.2">
      <c r="A16" s="7" t="s">
        <v>13</v>
      </c>
      <c r="B16" s="8" t="s">
        <v>22</v>
      </c>
      <c r="C16" s="11">
        <v>258</v>
      </c>
      <c r="D16" s="9">
        <v>5.9133623653449465</v>
      </c>
      <c r="E16" s="11">
        <v>4402</v>
      </c>
      <c r="F16" s="9">
        <v>2.4814119583537675</v>
      </c>
      <c r="G16" s="10">
        <v>5084.8846499999991</v>
      </c>
      <c r="H16" s="9">
        <v>5.6244887829316514</v>
      </c>
      <c r="I16" s="10">
        <v>3050.3822600000003</v>
      </c>
      <c r="J16" s="9">
        <v>6.3178226550563457</v>
      </c>
      <c r="K16" s="10">
        <v>2015.8607799999997</v>
      </c>
      <c r="L16" s="9">
        <v>4.8178295560058331</v>
      </c>
      <c r="M16" s="10">
        <v>18.641649999999998</v>
      </c>
      <c r="N16" s="9">
        <v>9.0387281036312839</v>
      </c>
      <c r="O16" s="16" t="s">
        <v>28</v>
      </c>
      <c r="P16" s="16" t="s">
        <v>28</v>
      </c>
    </row>
    <row r="17" spans="1:17" s="4" customFormat="1" ht="13.05" customHeight="1" x14ac:dyDescent="0.2">
      <c r="A17" s="7" t="s">
        <v>14</v>
      </c>
      <c r="B17" s="8" t="s">
        <v>23</v>
      </c>
      <c r="C17" s="11">
        <v>1119</v>
      </c>
      <c r="D17" s="9">
        <v>25.647490258996104</v>
      </c>
      <c r="E17" s="11">
        <v>17104</v>
      </c>
      <c r="F17" s="9">
        <v>9.6415425115135935</v>
      </c>
      <c r="G17" s="10">
        <v>30173.601649999997</v>
      </c>
      <c r="H17" s="9">
        <v>33.375601552942406</v>
      </c>
      <c r="I17" s="10">
        <v>20243.990699999995</v>
      </c>
      <c r="J17" s="9">
        <v>41.928496880653221</v>
      </c>
      <c r="K17" s="10">
        <v>9852.3632699999889</v>
      </c>
      <c r="L17" s="9">
        <v>23.546768422525798</v>
      </c>
      <c r="M17" s="10">
        <v>61.598039999999997</v>
      </c>
      <c r="N17" s="9">
        <v>29.866880628946689</v>
      </c>
      <c r="O17" s="10">
        <v>15.64964</v>
      </c>
      <c r="P17" s="9">
        <v>20.573010297652953</v>
      </c>
    </row>
    <row r="18" spans="1:17" s="4" customFormat="1" ht="13.05" customHeight="1" x14ac:dyDescent="0.2">
      <c r="A18" s="7" t="s">
        <v>15</v>
      </c>
      <c r="B18" s="8" t="s">
        <v>24</v>
      </c>
      <c r="C18" s="11">
        <v>361</v>
      </c>
      <c r="D18" s="9">
        <v>8.2741233096493243</v>
      </c>
      <c r="E18" s="11">
        <v>9125</v>
      </c>
      <c r="F18" s="9">
        <v>5.1437719491090705</v>
      </c>
      <c r="G18" s="10">
        <v>3528.889099999999</v>
      </c>
      <c r="H18" s="9">
        <v>3.9033721559760002</v>
      </c>
      <c r="I18" s="10">
        <v>1036.4524699999997</v>
      </c>
      <c r="J18" s="9">
        <v>2.1466564967025166</v>
      </c>
      <c r="K18" s="10">
        <v>2456.5917400000008</v>
      </c>
      <c r="L18" s="9">
        <v>5.8711595609354541</v>
      </c>
      <c r="M18" s="10">
        <v>19.07686</v>
      </c>
      <c r="N18" s="9">
        <v>9.2497472386317483</v>
      </c>
      <c r="O18" s="10">
        <v>16.768080000000001</v>
      </c>
      <c r="P18" s="9">
        <v>22.043311060948913</v>
      </c>
    </row>
    <row r="19" spans="1:17" s="4" customFormat="1" ht="13.05" customHeight="1" x14ac:dyDescent="0.2">
      <c r="A19" s="8">
        <v>10</v>
      </c>
      <c r="B19" s="8" t="s">
        <v>25</v>
      </c>
      <c r="C19" s="11">
        <v>89</v>
      </c>
      <c r="D19" s="9">
        <v>2.0398808159523263</v>
      </c>
      <c r="E19" s="11">
        <v>2365</v>
      </c>
      <c r="F19" s="9">
        <v>1.3331529490019673</v>
      </c>
      <c r="G19" s="10">
        <v>2488.2283699999984</v>
      </c>
      <c r="H19" s="9">
        <v>2.7522772923545675</v>
      </c>
      <c r="I19" s="10">
        <v>1844.5738799999999</v>
      </c>
      <c r="J19" s="9">
        <v>3.8204033641308888</v>
      </c>
      <c r="K19" s="10">
        <v>637.05175999999983</v>
      </c>
      <c r="L19" s="9">
        <v>1.5225291490782085</v>
      </c>
      <c r="M19" s="10">
        <v>6.6027500000000003</v>
      </c>
      <c r="N19" s="9">
        <v>3.2014581319921507</v>
      </c>
      <c r="O19" s="16" t="s">
        <v>28</v>
      </c>
      <c r="P19" s="16" t="s">
        <v>28</v>
      </c>
    </row>
    <row r="20" spans="1:17" s="4" customFormat="1" ht="13.05" customHeight="1" x14ac:dyDescent="0.2">
      <c r="A20" s="8">
        <v>11</v>
      </c>
      <c r="B20" s="8" t="s">
        <v>26</v>
      </c>
      <c r="C20" s="11">
        <v>261</v>
      </c>
      <c r="D20" s="9">
        <v>5.9821223928489573</v>
      </c>
      <c r="E20" s="11">
        <v>14856</v>
      </c>
      <c r="F20" s="9">
        <v>8.3743425836673264</v>
      </c>
      <c r="G20" s="10">
        <v>4038.3947700000008</v>
      </c>
      <c r="H20" s="9">
        <v>4.4669461842983713</v>
      </c>
      <c r="I20" s="10">
        <v>2689.5650400000004</v>
      </c>
      <c r="J20" s="9">
        <v>5.5705132975561984</v>
      </c>
      <c r="K20" s="10">
        <v>1345.1574199999993</v>
      </c>
      <c r="L20" s="9">
        <v>3.2148743801427342</v>
      </c>
      <c r="M20" s="10">
        <v>3.67232</v>
      </c>
      <c r="N20" s="9">
        <v>1.7805881984441958</v>
      </c>
      <c r="O20" s="16" t="s">
        <v>28</v>
      </c>
      <c r="P20" s="16" t="s">
        <v>28</v>
      </c>
    </row>
    <row r="21" spans="1:17" s="4" customFormat="1" ht="13.05" customHeight="1" x14ac:dyDescent="0.2">
      <c r="A21" s="8">
        <v>12</v>
      </c>
      <c r="B21" s="8" t="s">
        <v>27</v>
      </c>
      <c r="C21" s="11">
        <v>378</v>
      </c>
      <c r="D21" s="9">
        <v>8.6637634655053866</v>
      </c>
      <c r="E21" s="11">
        <v>9173</v>
      </c>
      <c r="F21" s="9">
        <v>5.170829598813973</v>
      </c>
      <c r="G21" s="10">
        <v>6333.1193199999971</v>
      </c>
      <c r="H21" s="9">
        <v>7.0051851768766715</v>
      </c>
      <c r="I21" s="10">
        <v>4514.2058500000003</v>
      </c>
      <c r="J21" s="9">
        <v>9.3496321306031618</v>
      </c>
      <c r="K21" s="10">
        <v>1809.7329600000005</v>
      </c>
      <c r="L21" s="9">
        <v>4.3251920121021081</v>
      </c>
      <c r="M21" s="10">
        <v>7.9413899999999993</v>
      </c>
      <c r="N21" s="9">
        <v>3.8505210094008016</v>
      </c>
      <c r="O21" s="10">
        <v>1.2391300000000001</v>
      </c>
      <c r="P21" s="9">
        <v>1.6289597875817401</v>
      </c>
    </row>
    <row r="22" spans="1:17" s="4" customFormat="1" ht="13.05" customHeight="1" x14ac:dyDescent="0.2">
      <c r="A22" s="35" t="s">
        <v>5</v>
      </c>
      <c r="B22" s="36"/>
      <c r="C22" s="12">
        <f>SUM(C10:C21)</f>
        <v>4363</v>
      </c>
      <c r="D22" s="13">
        <f t="shared" ref="D22:P22" si="0">SUM(D10:D21)</f>
        <v>100</v>
      </c>
      <c r="E22" s="12">
        <f t="shared" si="0"/>
        <v>177399</v>
      </c>
      <c r="F22" s="13">
        <f t="shared" si="0"/>
        <v>99.999999999999986</v>
      </c>
      <c r="G22" s="12">
        <f t="shared" si="0"/>
        <v>90406.165719999975</v>
      </c>
      <c r="H22" s="13">
        <f t="shared" si="0"/>
        <v>99.999999999999972</v>
      </c>
      <c r="I22" s="12">
        <f t="shared" si="0"/>
        <v>48282.176099999997</v>
      </c>
      <c r="J22" s="13">
        <f t="shared" si="0"/>
        <v>99.999999999999972</v>
      </c>
      <c r="K22" s="12">
        <f t="shared" si="0"/>
        <v>41841.679049999984</v>
      </c>
      <c r="L22" s="13">
        <f t="shared" si="0"/>
        <v>100.00000000000001</v>
      </c>
      <c r="M22" s="12">
        <f t="shared" si="0"/>
        <v>206.24196000000006</v>
      </c>
      <c r="N22" s="13">
        <f t="shared" si="0"/>
        <v>99.999999999999986</v>
      </c>
      <c r="O22" s="12">
        <f t="shared" si="0"/>
        <v>76.068790000000007</v>
      </c>
      <c r="P22" s="13">
        <f t="shared" si="0"/>
        <v>99.999999999999986</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30" t="s">
        <v>38</v>
      </c>
      <c r="C24" s="31"/>
      <c r="D24" s="31"/>
      <c r="E24" s="31"/>
      <c r="F24" s="31"/>
      <c r="G24" s="31"/>
      <c r="H24" s="31"/>
      <c r="I24" s="31"/>
      <c r="J24" s="31"/>
      <c r="K24" s="31"/>
      <c r="L24" s="31"/>
      <c r="M24" s="31"/>
      <c r="N24" s="31"/>
      <c r="O24" s="31"/>
      <c r="P24" s="31"/>
    </row>
    <row r="25" spans="1:17" x14ac:dyDescent="0.3">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O10" sqref="O10:P10"/>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3" spans="1:16" x14ac:dyDescent="0.3">
      <c r="M3" s="32" t="s">
        <v>39</v>
      </c>
      <c r="N3" s="31"/>
      <c r="O3" s="31"/>
      <c r="P3" s="31"/>
    </row>
    <row r="4" spans="1:16"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3">
      <c r="A6" s="37" t="s">
        <v>46</v>
      </c>
      <c r="B6" s="38"/>
      <c r="C6" s="38"/>
      <c r="D6" s="38"/>
      <c r="E6" s="38"/>
      <c r="F6" s="38"/>
      <c r="G6" s="38"/>
      <c r="H6" s="38"/>
      <c r="I6" s="38"/>
      <c r="J6" s="38"/>
      <c r="K6" s="38"/>
      <c r="L6" s="38"/>
      <c r="M6" s="38"/>
      <c r="N6" s="38"/>
      <c r="O6" s="38"/>
      <c r="P6" s="38"/>
    </row>
    <row r="7" spans="1:16" ht="15.6" customHeight="1" x14ac:dyDescent="0.3">
      <c r="O7" s="39" t="s">
        <v>6</v>
      </c>
      <c r="P7" s="39"/>
    </row>
    <row r="8" spans="1:16" ht="44.4" customHeight="1" x14ac:dyDescent="0.3">
      <c r="A8" s="40" t="s">
        <v>29</v>
      </c>
      <c r="B8" s="41"/>
      <c r="C8" s="42" t="s">
        <v>37</v>
      </c>
      <c r="D8" s="42"/>
      <c r="E8" s="42" t="s">
        <v>30</v>
      </c>
      <c r="F8" s="42"/>
      <c r="G8" s="42" t="s">
        <v>31</v>
      </c>
      <c r="H8" s="42"/>
      <c r="I8" s="43" t="s">
        <v>32</v>
      </c>
      <c r="J8" s="44"/>
      <c r="K8" s="44"/>
      <c r="L8" s="44"/>
      <c r="M8" s="44"/>
      <c r="N8" s="44"/>
      <c r="O8" s="44"/>
      <c r="P8" s="45"/>
    </row>
    <row r="9" spans="1:16" ht="40.799999999999997" x14ac:dyDescent="0.3">
      <c r="A9" s="41"/>
      <c r="B9" s="41"/>
      <c r="C9" s="22" t="s">
        <v>3</v>
      </c>
      <c r="D9" s="22" t="s">
        <v>4</v>
      </c>
      <c r="E9" s="22" t="s">
        <v>1</v>
      </c>
      <c r="F9" s="22" t="s">
        <v>4</v>
      </c>
      <c r="G9" s="22" t="s">
        <v>2</v>
      </c>
      <c r="H9" s="22" t="s">
        <v>4</v>
      </c>
      <c r="I9" s="22" t="s">
        <v>33</v>
      </c>
      <c r="J9" s="22" t="s">
        <v>4</v>
      </c>
      <c r="K9" s="22" t="s">
        <v>34</v>
      </c>
      <c r="L9" s="22" t="s">
        <v>4</v>
      </c>
      <c r="M9" s="22" t="s">
        <v>35</v>
      </c>
      <c r="N9" s="22" t="s">
        <v>4</v>
      </c>
      <c r="O9" s="22" t="s">
        <v>36</v>
      </c>
      <c r="P9" s="22" t="s">
        <v>4</v>
      </c>
    </row>
    <row r="10" spans="1:16" s="4" customFormat="1" ht="13.05" customHeight="1" x14ac:dyDescent="0.2">
      <c r="A10" s="7" t="s">
        <v>7</v>
      </c>
      <c r="B10" s="8" t="s">
        <v>16</v>
      </c>
      <c r="C10" s="11">
        <v>257</v>
      </c>
      <c r="D10" s="9">
        <v>5.7700942972608891</v>
      </c>
      <c r="E10" s="11">
        <v>11292</v>
      </c>
      <c r="F10" s="9">
        <v>6.1007498973483454</v>
      </c>
      <c r="G10" s="10">
        <v>6009.8092500000002</v>
      </c>
      <c r="H10" s="9">
        <v>6.7421229044395821</v>
      </c>
      <c r="I10" s="10">
        <v>1710.2003600000003</v>
      </c>
      <c r="J10" s="9">
        <v>3.6059373171188236</v>
      </c>
      <c r="K10" s="10">
        <v>4276.3893199999984</v>
      </c>
      <c r="L10" s="9">
        <v>10.31988792430861</v>
      </c>
      <c r="M10" s="10">
        <v>23.219570000000001</v>
      </c>
      <c r="N10" s="9">
        <v>12.156403773895082</v>
      </c>
      <c r="O10" s="16" t="s">
        <v>28</v>
      </c>
      <c r="P10" s="16" t="s">
        <v>28</v>
      </c>
    </row>
    <row r="11" spans="1:16" s="4" customFormat="1" ht="13.05" customHeight="1" x14ac:dyDescent="0.2">
      <c r="A11" s="7" t="s">
        <v>8</v>
      </c>
      <c r="B11" s="8" t="s">
        <v>17</v>
      </c>
      <c r="C11" s="11">
        <v>742</v>
      </c>
      <c r="D11" s="9">
        <v>16.659182757072294</v>
      </c>
      <c r="E11" s="11">
        <v>89115</v>
      </c>
      <c r="F11" s="9">
        <v>48.146327231863076</v>
      </c>
      <c r="G11" s="10">
        <v>15595.225099999985</v>
      </c>
      <c r="H11" s="9">
        <v>17.495551018794977</v>
      </c>
      <c r="I11" s="10">
        <v>7244.5059499999998</v>
      </c>
      <c r="J11" s="9">
        <v>15.274955473167104</v>
      </c>
      <c r="K11" s="10">
        <v>8321.7372200000009</v>
      </c>
      <c r="L11" s="9">
        <v>20.082221009276008</v>
      </c>
      <c r="M11" s="10">
        <v>12.92229</v>
      </c>
      <c r="N11" s="9">
        <v>6.7653524558536917</v>
      </c>
      <c r="O11" s="10">
        <v>16.059670000000001</v>
      </c>
      <c r="P11" s="9">
        <v>19.693107393405494</v>
      </c>
    </row>
    <row r="12" spans="1:16" s="4" customFormat="1" ht="13.05" customHeight="1" x14ac:dyDescent="0.2">
      <c r="A12" s="7" t="s">
        <v>9</v>
      </c>
      <c r="B12" s="8" t="s">
        <v>18</v>
      </c>
      <c r="C12" s="11">
        <v>172</v>
      </c>
      <c r="D12" s="9">
        <v>3.8616973506960037</v>
      </c>
      <c r="E12" s="11">
        <v>3574</v>
      </c>
      <c r="F12" s="9">
        <v>1.9309316448036653</v>
      </c>
      <c r="G12" s="10">
        <v>1958.86662</v>
      </c>
      <c r="H12" s="9">
        <v>2.197560514161768</v>
      </c>
      <c r="I12" s="10">
        <v>614.73809000000028</v>
      </c>
      <c r="J12" s="9">
        <v>1.2961680226668593</v>
      </c>
      <c r="K12" s="10">
        <v>1332.9216800000004</v>
      </c>
      <c r="L12" s="9">
        <v>3.2166393936932649</v>
      </c>
      <c r="M12" s="10">
        <v>11.206899999999999</v>
      </c>
      <c r="N12" s="9">
        <v>5.8672749518472909</v>
      </c>
      <c r="O12" s="16" t="s">
        <v>28</v>
      </c>
      <c r="P12" s="16" t="s">
        <v>28</v>
      </c>
    </row>
    <row r="13" spans="1:16" s="4" customFormat="1" ht="13.05" customHeight="1" x14ac:dyDescent="0.2">
      <c r="A13" s="7" t="s">
        <v>10</v>
      </c>
      <c r="B13" s="8" t="s">
        <v>19</v>
      </c>
      <c r="C13" s="11">
        <v>561</v>
      </c>
      <c r="D13" s="9">
        <v>12.595419847328243</v>
      </c>
      <c r="E13" s="11">
        <v>12953</v>
      </c>
      <c r="F13" s="9">
        <v>6.9981414647850793</v>
      </c>
      <c r="G13" s="10">
        <v>8348.6674700000076</v>
      </c>
      <c r="H13" s="9">
        <v>9.3659781582979029</v>
      </c>
      <c r="I13" s="10">
        <v>3208.9981299999999</v>
      </c>
      <c r="J13" s="9">
        <v>6.7661347630236266</v>
      </c>
      <c r="K13" s="10">
        <v>5093.8183899999958</v>
      </c>
      <c r="L13" s="9">
        <v>12.292527868248932</v>
      </c>
      <c r="M13" s="10">
        <v>19.678529999999999</v>
      </c>
      <c r="N13" s="9">
        <v>10.302523102568548</v>
      </c>
      <c r="O13" s="10">
        <v>26.172419999999999</v>
      </c>
      <c r="P13" s="9">
        <v>32.093827445104026</v>
      </c>
    </row>
    <row r="14" spans="1:16" s="4" customFormat="1" ht="13.05" customHeight="1" x14ac:dyDescent="0.2">
      <c r="A14" s="7" t="s">
        <v>11</v>
      </c>
      <c r="B14" s="8" t="s">
        <v>20</v>
      </c>
      <c r="C14" s="11">
        <v>113</v>
      </c>
      <c r="D14" s="9">
        <v>2.5370453524921421</v>
      </c>
      <c r="E14" s="11">
        <v>2571</v>
      </c>
      <c r="F14" s="9">
        <v>1.3890389644068895</v>
      </c>
      <c r="G14" s="10">
        <v>2686.7524800000001</v>
      </c>
      <c r="H14" s="9">
        <v>3.0141414944189537</v>
      </c>
      <c r="I14" s="10">
        <v>544.78179</v>
      </c>
      <c r="J14" s="9">
        <v>1.1486659880294903</v>
      </c>
      <c r="K14" s="10">
        <v>2135.5896300000009</v>
      </c>
      <c r="L14" s="9">
        <v>5.1536574396635411</v>
      </c>
      <c r="M14" s="10">
        <v>6.3810399999999996</v>
      </c>
      <c r="N14" s="9">
        <v>3.3407379523985794</v>
      </c>
      <c r="O14" s="16" t="s">
        <v>28</v>
      </c>
      <c r="P14" s="16" t="s">
        <v>28</v>
      </c>
    </row>
    <row r="15" spans="1:16" s="4" customFormat="1" ht="13.05" customHeight="1" x14ac:dyDescent="0.2">
      <c r="A15" s="7" t="s">
        <v>12</v>
      </c>
      <c r="B15" s="8" t="s">
        <v>21</v>
      </c>
      <c r="C15" s="11">
        <v>137</v>
      </c>
      <c r="D15" s="9">
        <v>3.0758868432869333</v>
      </c>
      <c r="E15" s="11">
        <v>5451</v>
      </c>
      <c r="F15" s="9">
        <v>2.9450219350377109</v>
      </c>
      <c r="G15" s="10">
        <v>2826.419420000002</v>
      </c>
      <c r="H15" s="9">
        <v>3.1708272786086935</v>
      </c>
      <c r="I15" s="10">
        <v>764.11463999999989</v>
      </c>
      <c r="J15" s="9">
        <v>1.6111267190546112</v>
      </c>
      <c r="K15" s="10">
        <v>2054.2286699999991</v>
      </c>
      <c r="L15" s="9">
        <v>4.9573151691674164</v>
      </c>
      <c r="M15" s="10">
        <v>8.0761000000000003</v>
      </c>
      <c r="N15" s="9">
        <v>4.2281718618542063</v>
      </c>
      <c r="O15" s="16" t="s">
        <v>28</v>
      </c>
      <c r="P15" s="16" t="s">
        <v>28</v>
      </c>
    </row>
    <row r="16" spans="1:16" s="4" customFormat="1" ht="13.05" customHeight="1" x14ac:dyDescent="0.2">
      <c r="A16" s="7" t="s">
        <v>13</v>
      </c>
      <c r="B16" s="8" t="s">
        <v>22</v>
      </c>
      <c r="C16" s="11">
        <v>278</v>
      </c>
      <c r="D16" s="9">
        <v>6.2415806017063318</v>
      </c>
      <c r="E16" s="11">
        <v>4216</v>
      </c>
      <c r="F16" s="9">
        <v>2.2777861820067855</v>
      </c>
      <c r="G16" s="10">
        <v>4752.5491400000028</v>
      </c>
      <c r="H16" s="9">
        <v>5.331661801290724</v>
      </c>
      <c r="I16" s="10">
        <v>2741.2766299999994</v>
      </c>
      <c r="J16" s="9">
        <v>5.7799494888790264</v>
      </c>
      <c r="K16" s="10">
        <v>1993.3114900000005</v>
      </c>
      <c r="L16" s="9">
        <v>4.8103083315708535</v>
      </c>
      <c r="M16" s="10">
        <v>17.961029999999997</v>
      </c>
      <c r="N16" s="9">
        <v>9.4033409264272674</v>
      </c>
      <c r="O16" s="16" t="s">
        <v>28</v>
      </c>
      <c r="P16" s="16" t="s">
        <v>28</v>
      </c>
    </row>
    <row r="17" spans="1:17" s="4" customFormat="1" ht="13.05" customHeight="1" x14ac:dyDescent="0.2">
      <c r="A17" s="7" t="s">
        <v>14</v>
      </c>
      <c r="B17" s="8" t="s">
        <v>23</v>
      </c>
      <c r="C17" s="11">
        <v>1176</v>
      </c>
      <c r="D17" s="9">
        <v>26.40323304894477</v>
      </c>
      <c r="E17" s="11">
        <v>19013</v>
      </c>
      <c r="F17" s="9">
        <v>10.272188965487434</v>
      </c>
      <c r="G17" s="10">
        <v>30655.699189999992</v>
      </c>
      <c r="H17" s="9">
        <v>34.391189980032877</v>
      </c>
      <c r="I17" s="10">
        <v>20438.650180000011</v>
      </c>
      <c r="J17" s="9">
        <v>43.094653187653051</v>
      </c>
      <c r="K17" s="10">
        <v>10139.060820000008</v>
      </c>
      <c r="L17" s="9">
        <v>24.467831034651606</v>
      </c>
      <c r="M17" s="10">
        <v>62.817709999999998</v>
      </c>
      <c r="N17" s="9">
        <v>32.887665314708535</v>
      </c>
      <c r="O17" s="10">
        <v>15.170399999999999</v>
      </c>
      <c r="P17" s="9">
        <v>18.60264354130058</v>
      </c>
    </row>
    <row r="18" spans="1:17" s="4" customFormat="1" ht="13.05" customHeight="1" x14ac:dyDescent="0.2">
      <c r="A18" s="7" t="s">
        <v>15</v>
      </c>
      <c r="B18" s="8" t="s">
        <v>24</v>
      </c>
      <c r="C18" s="11">
        <v>359</v>
      </c>
      <c r="D18" s="9">
        <v>8.0601706331387533</v>
      </c>
      <c r="E18" s="11">
        <v>9467</v>
      </c>
      <c r="F18" s="9">
        <v>5.1147537440840232</v>
      </c>
      <c r="G18" s="10">
        <v>3503.9283300000002</v>
      </c>
      <c r="H18" s="9">
        <v>3.9308927232936282</v>
      </c>
      <c r="I18" s="10">
        <v>1064.8704500000001</v>
      </c>
      <c r="J18" s="9">
        <v>2.2452668022781346</v>
      </c>
      <c r="K18" s="10">
        <v>2406.5604499999972</v>
      </c>
      <c r="L18" s="9">
        <v>5.8075708895170646</v>
      </c>
      <c r="M18" s="10">
        <v>15.7294</v>
      </c>
      <c r="N18" s="9">
        <v>8.2349904636952935</v>
      </c>
      <c r="O18" s="10">
        <v>16.768080000000001</v>
      </c>
      <c r="P18" s="9">
        <v>20.561792379371109</v>
      </c>
    </row>
    <row r="19" spans="1:17" s="4" customFormat="1" ht="13.05" customHeight="1" x14ac:dyDescent="0.2">
      <c r="A19" s="8">
        <v>10</v>
      </c>
      <c r="B19" s="8" t="s">
        <v>25</v>
      </c>
      <c r="C19" s="11">
        <v>91</v>
      </c>
      <c r="D19" s="9">
        <v>2.0431073192635831</v>
      </c>
      <c r="E19" s="11">
        <v>2050</v>
      </c>
      <c r="F19" s="9">
        <v>1.1075573228448554</v>
      </c>
      <c r="G19" s="10">
        <v>2525.7116799999999</v>
      </c>
      <c r="H19" s="9">
        <v>2.8334773799582034</v>
      </c>
      <c r="I19" s="10">
        <v>1875.6139499999999</v>
      </c>
      <c r="J19" s="9">
        <v>3.9547099234698084</v>
      </c>
      <c r="K19" s="10">
        <v>648.11746000000016</v>
      </c>
      <c r="L19" s="9">
        <v>1.564053000905814</v>
      </c>
      <c r="M19" s="10">
        <v>1.98027</v>
      </c>
      <c r="N19" s="9">
        <v>1.0367531225311759</v>
      </c>
      <c r="O19" s="16" t="s">
        <v>28</v>
      </c>
      <c r="P19" s="16" t="s">
        <v>28</v>
      </c>
    </row>
    <row r="20" spans="1:17" s="4" customFormat="1" ht="13.05" customHeight="1" x14ac:dyDescent="0.2">
      <c r="A20" s="8">
        <v>11</v>
      </c>
      <c r="B20" s="8" t="s">
        <v>26</v>
      </c>
      <c r="C20" s="11">
        <v>251</v>
      </c>
      <c r="D20" s="9">
        <v>5.6353839245621913</v>
      </c>
      <c r="E20" s="11">
        <v>15498</v>
      </c>
      <c r="F20" s="9">
        <v>8.3731333607071079</v>
      </c>
      <c r="G20" s="10">
        <v>4017.699079999999</v>
      </c>
      <c r="H20" s="9">
        <v>4.5072680119446105</v>
      </c>
      <c r="I20" s="10">
        <v>2650.6277300000002</v>
      </c>
      <c r="J20" s="9">
        <v>5.588817350849439</v>
      </c>
      <c r="K20" s="10">
        <v>1357.7321700000011</v>
      </c>
      <c r="L20" s="9">
        <v>3.2765126786043748</v>
      </c>
      <c r="M20" s="10">
        <v>3.1992000000000003</v>
      </c>
      <c r="N20" s="9">
        <v>1.6749133146498902</v>
      </c>
      <c r="O20" s="20">
        <v>6.14</v>
      </c>
      <c r="P20" s="20">
        <v>7.529150934951323</v>
      </c>
    </row>
    <row r="21" spans="1:17" s="4" customFormat="1" ht="13.05" customHeight="1" x14ac:dyDescent="0.2">
      <c r="A21" s="8">
        <v>12</v>
      </c>
      <c r="B21" s="8" t="s">
        <v>27</v>
      </c>
      <c r="C21" s="11">
        <v>317</v>
      </c>
      <c r="D21" s="9">
        <v>7.117198024247867</v>
      </c>
      <c r="E21" s="11">
        <v>9892</v>
      </c>
      <c r="F21" s="9">
        <v>5.3443692866250299</v>
      </c>
      <c r="G21" s="10">
        <v>6256.9056300000002</v>
      </c>
      <c r="H21" s="9">
        <v>7.0193287347580915</v>
      </c>
      <c r="I21" s="10">
        <v>4568.9678800000011</v>
      </c>
      <c r="J21" s="9">
        <v>9.6336149638100181</v>
      </c>
      <c r="K21" s="10">
        <v>1678.8637299999994</v>
      </c>
      <c r="L21" s="9">
        <v>4.0514752603925004</v>
      </c>
      <c r="M21" s="10">
        <v>7.8348600000000008</v>
      </c>
      <c r="N21" s="9">
        <v>4.1018727595704672</v>
      </c>
      <c r="O21" s="10">
        <v>1.2391300000000001</v>
      </c>
      <c r="P21" s="9">
        <v>1.519478305867465</v>
      </c>
    </row>
    <row r="22" spans="1:17" s="4" customFormat="1" ht="13.05" customHeight="1" x14ac:dyDescent="0.2">
      <c r="A22" s="35" t="s">
        <v>5</v>
      </c>
      <c r="B22" s="36"/>
      <c r="C22" s="12">
        <f>SUM(C10:C21)</f>
        <v>4454</v>
      </c>
      <c r="D22" s="13">
        <f t="shared" ref="D22:P22" si="0">SUM(D10:D21)</f>
        <v>100</v>
      </c>
      <c r="E22" s="12">
        <f t="shared" si="0"/>
        <v>185092</v>
      </c>
      <c r="F22" s="13">
        <f t="shared" si="0"/>
        <v>99.999999999999986</v>
      </c>
      <c r="G22" s="12">
        <f t="shared" si="0"/>
        <v>89138.233389999979</v>
      </c>
      <c r="H22" s="13">
        <f t="shared" si="0"/>
        <v>100</v>
      </c>
      <c r="I22" s="12">
        <f t="shared" si="0"/>
        <v>47427.345780000018</v>
      </c>
      <c r="J22" s="13">
        <f t="shared" si="0"/>
        <v>99.999999999999986</v>
      </c>
      <c r="K22" s="12">
        <f t="shared" si="0"/>
        <v>41438.331030000008</v>
      </c>
      <c r="L22" s="13">
        <f t="shared" si="0"/>
        <v>100</v>
      </c>
      <c r="M22" s="12">
        <f t="shared" si="0"/>
        <v>191.00689999999994</v>
      </c>
      <c r="N22" s="13">
        <f t="shared" si="0"/>
        <v>100.00000000000003</v>
      </c>
      <c r="O22" s="12">
        <f t="shared" si="0"/>
        <v>81.549700000000001</v>
      </c>
      <c r="P22" s="13">
        <f t="shared" si="0"/>
        <v>100</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30" t="s">
        <v>38</v>
      </c>
      <c r="C24" s="31"/>
      <c r="D24" s="31"/>
      <c r="E24" s="31"/>
      <c r="F24" s="31"/>
      <c r="G24" s="31"/>
      <c r="H24" s="31"/>
      <c r="I24" s="31"/>
      <c r="J24" s="31"/>
      <c r="K24" s="31"/>
      <c r="L24" s="31"/>
      <c r="M24" s="31"/>
      <c r="N24" s="31"/>
      <c r="O24" s="31"/>
      <c r="P24" s="31"/>
    </row>
    <row r="25" spans="1:17" x14ac:dyDescent="0.3">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O12" sqref="O12:P12"/>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3" spans="1:16" x14ac:dyDescent="0.3">
      <c r="M3" s="32" t="s">
        <v>39</v>
      </c>
      <c r="N3" s="31"/>
      <c r="O3" s="31"/>
      <c r="P3" s="31"/>
    </row>
    <row r="4" spans="1:16"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3">
      <c r="A6" s="37" t="s">
        <v>47</v>
      </c>
      <c r="B6" s="38"/>
      <c r="C6" s="38"/>
      <c r="D6" s="38"/>
      <c r="E6" s="38"/>
      <c r="F6" s="38"/>
      <c r="G6" s="38"/>
      <c r="H6" s="38"/>
      <c r="I6" s="38"/>
      <c r="J6" s="38"/>
      <c r="K6" s="38"/>
      <c r="L6" s="38"/>
      <c r="M6" s="38"/>
      <c r="N6" s="38"/>
      <c r="O6" s="38"/>
      <c r="P6" s="38"/>
    </row>
    <row r="7" spans="1:16" ht="15.6" customHeight="1" x14ac:dyDescent="0.3">
      <c r="O7" s="39" t="s">
        <v>6</v>
      </c>
      <c r="P7" s="39"/>
    </row>
    <row r="8" spans="1:16" ht="44.4" customHeight="1" x14ac:dyDescent="0.3">
      <c r="A8" s="40" t="s">
        <v>29</v>
      </c>
      <c r="B8" s="41"/>
      <c r="C8" s="42" t="s">
        <v>37</v>
      </c>
      <c r="D8" s="42"/>
      <c r="E8" s="42" t="s">
        <v>30</v>
      </c>
      <c r="F8" s="42"/>
      <c r="G8" s="42" t="s">
        <v>31</v>
      </c>
      <c r="H8" s="42"/>
      <c r="I8" s="43" t="s">
        <v>32</v>
      </c>
      <c r="J8" s="44"/>
      <c r="K8" s="44"/>
      <c r="L8" s="44"/>
      <c r="M8" s="44"/>
      <c r="N8" s="44"/>
      <c r="O8" s="44"/>
      <c r="P8" s="45"/>
    </row>
    <row r="9" spans="1:16" ht="40.799999999999997" x14ac:dyDescent="0.3">
      <c r="A9" s="41"/>
      <c r="B9" s="41"/>
      <c r="C9" s="23" t="s">
        <v>3</v>
      </c>
      <c r="D9" s="23" t="s">
        <v>4</v>
      </c>
      <c r="E9" s="23" t="s">
        <v>1</v>
      </c>
      <c r="F9" s="23" t="s">
        <v>4</v>
      </c>
      <c r="G9" s="23" t="s">
        <v>2</v>
      </c>
      <c r="H9" s="23" t="s">
        <v>4</v>
      </c>
      <c r="I9" s="23" t="s">
        <v>33</v>
      </c>
      <c r="J9" s="23" t="s">
        <v>4</v>
      </c>
      <c r="K9" s="23" t="s">
        <v>34</v>
      </c>
      <c r="L9" s="23" t="s">
        <v>4</v>
      </c>
      <c r="M9" s="23" t="s">
        <v>35</v>
      </c>
      <c r="N9" s="23" t="s">
        <v>4</v>
      </c>
      <c r="O9" s="23" t="s">
        <v>36</v>
      </c>
      <c r="P9" s="23" t="s">
        <v>4</v>
      </c>
    </row>
    <row r="10" spans="1:16" s="4" customFormat="1" ht="13.05" customHeight="1" x14ac:dyDescent="0.2">
      <c r="A10" s="7" t="s">
        <v>7</v>
      </c>
      <c r="B10" s="8" t="s">
        <v>16</v>
      </c>
      <c r="C10" s="11">
        <v>251</v>
      </c>
      <c r="D10" s="9">
        <v>5.8562762482501167</v>
      </c>
      <c r="E10" s="11">
        <v>11326</v>
      </c>
      <c r="F10" s="9">
        <v>6.1410167432983425</v>
      </c>
      <c r="G10" s="10">
        <v>6123.3573100000012</v>
      </c>
      <c r="H10" s="9">
        <v>7.0127066116984853</v>
      </c>
      <c r="I10" s="10">
        <v>1783.4236600000008</v>
      </c>
      <c r="J10" s="9">
        <v>3.77442857091033</v>
      </c>
      <c r="K10" s="10">
        <v>4330.5512200000012</v>
      </c>
      <c r="L10" s="9">
        <v>10.875876556903313</v>
      </c>
      <c r="M10" s="10">
        <v>8.7391000000000005</v>
      </c>
      <c r="N10" s="9">
        <v>5.2367817417160589</v>
      </c>
      <c r="O10" s="20">
        <v>0.64333000000000007</v>
      </c>
      <c r="P10" s="19">
        <v>0.77474896197151111</v>
      </c>
    </row>
    <row r="11" spans="1:16" s="4" customFormat="1" ht="13.05" customHeight="1" x14ac:dyDescent="0.2">
      <c r="A11" s="7" t="s">
        <v>8</v>
      </c>
      <c r="B11" s="8" t="s">
        <v>17</v>
      </c>
      <c r="C11" s="11">
        <v>690</v>
      </c>
      <c r="D11" s="9">
        <v>16.098926738217454</v>
      </c>
      <c r="E11" s="11">
        <v>89147</v>
      </c>
      <c r="F11" s="9">
        <v>48.335972065585146</v>
      </c>
      <c r="G11" s="10">
        <v>14461.96437000002</v>
      </c>
      <c r="H11" s="9">
        <v>16.562403273449846</v>
      </c>
      <c r="I11" s="10">
        <v>7027.2349399999994</v>
      </c>
      <c r="J11" s="9">
        <v>14.872403527513661</v>
      </c>
      <c r="K11" s="10">
        <v>7406.5682500000066</v>
      </c>
      <c r="L11" s="9">
        <v>18.601078224235721</v>
      </c>
      <c r="M11" s="10">
        <v>12.139670000000001</v>
      </c>
      <c r="N11" s="9">
        <v>7.2745250891348281</v>
      </c>
      <c r="O11" s="10">
        <v>16.02159</v>
      </c>
      <c r="P11" s="9">
        <v>19.294468191492921</v>
      </c>
    </row>
    <row r="12" spans="1:16" s="4" customFormat="1" ht="13.05" customHeight="1" x14ac:dyDescent="0.2">
      <c r="A12" s="7" t="s">
        <v>9</v>
      </c>
      <c r="B12" s="8" t="s">
        <v>18</v>
      </c>
      <c r="C12" s="11">
        <v>176</v>
      </c>
      <c r="D12" s="9">
        <v>4.106392907139524</v>
      </c>
      <c r="E12" s="11">
        <v>3135</v>
      </c>
      <c r="F12" s="9">
        <v>1.6998134813915156</v>
      </c>
      <c r="G12" s="10">
        <v>1761.7879299999993</v>
      </c>
      <c r="H12" s="9">
        <v>2.0176679621398055</v>
      </c>
      <c r="I12" s="10">
        <v>598.36381000000006</v>
      </c>
      <c r="J12" s="9">
        <v>1.2663740595786193</v>
      </c>
      <c r="K12" s="10">
        <v>1152.9927999999998</v>
      </c>
      <c r="L12" s="9">
        <v>2.8956607892974655</v>
      </c>
      <c r="M12" s="10">
        <v>10.431340000000001</v>
      </c>
      <c r="N12" s="9">
        <v>6.2508325632653694</v>
      </c>
      <c r="O12" s="16" t="s">
        <v>28</v>
      </c>
      <c r="P12" s="16" t="s">
        <v>28</v>
      </c>
    </row>
    <row r="13" spans="1:16" s="4" customFormat="1" ht="13.05" customHeight="1" x14ac:dyDescent="0.2">
      <c r="A13" s="7" t="s">
        <v>10</v>
      </c>
      <c r="B13" s="8" t="s">
        <v>19</v>
      </c>
      <c r="C13" s="11">
        <v>547</v>
      </c>
      <c r="D13" s="9">
        <v>12.762482501166589</v>
      </c>
      <c r="E13" s="11">
        <v>13261</v>
      </c>
      <c r="F13" s="9">
        <v>7.1901839160232504</v>
      </c>
      <c r="G13" s="10">
        <v>7710.4400500000047</v>
      </c>
      <c r="H13" s="9">
        <v>8.8302954050120288</v>
      </c>
      <c r="I13" s="10">
        <v>2683.4526100000003</v>
      </c>
      <c r="J13" s="9">
        <v>5.6792451659343195</v>
      </c>
      <c r="K13" s="10">
        <v>4989.507630000001</v>
      </c>
      <c r="L13" s="9">
        <v>12.530799500301764</v>
      </c>
      <c r="M13" s="10">
        <v>11.307480000000002</v>
      </c>
      <c r="N13" s="9">
        <v>6.7758470333122975</v>
      </c>
      <c r="O13" s="10">
        <v>26.172419999999999</v>
      </c>
      <c r="P13" s="9">
        <v>31.518902005630721</v>
      </c>
    </row>
    <row r="14" spans="1:16" s="4" customFormat="1" ht="13.05" customHeight="1" x14ac:dyDescent="0.2">
      <c r="A14" s="7" t="s">
        <v>11</v>
      </c>
      <c r="B14" s="8" t="s">
        <v>20</v>
      </c>
      <c r="C14" s="11">
        <v>107</v>
      </c>
      <c r="D14" s="9">
        <v>2.4965002333177786</v>
      </c>
      <c r="E14" s="11">
        <v>2515</v>
      </c>
      <c r="F14" s="9">
        <v>1.3636462219137677</v>
      </c>
      <c r="G14" s="10">
        <v>2744.9102299999995</v>
      </c>
      <c r="H14" s="9">
        <v>3.1435778028180752</v>
      </c>
      <c r="I14" s="10">
        <v>512.52738999999985</v>
      </c>
      <c r="J14" s="9">
        <v>1.0847103061255225</v>
      </c>
      <c r="K14" s="10">
        <v>2226.0018099999993</v>
      </c>
      <c r="L14" s="9">
        <v>5.5904478832150435</v>
      </c>
      <c r="M14" s="10">
        <v>6.3810399999999996</v>
      </c>
      <c r="N14" s="9">
        <v>3.8237477274730618</v>
      </c>
      <c r="O14" s="16" t="s">
        <v>28</v>
      </c>
      <c r="P14" s="16" t="s">
        <v>28</v>
      </c>
    </row>
    <row r="15" spans="1:16" s="4" customFormat="1" ht="13.05" customHeight="1" x14ac:dyDescent="0.2">
      <c r="A15" s="7" t="s">
        <v>12</v>
      </c>
      <c r="B15" s="8" t="s">
        <v>21</v>
      </c>
      <c r="C15" s="11">
        <v>133</v>
      </c>
      <c r="D15" s="9">
        <v>3.1031264582361175</v>
      </c>
      <c r="E15" s="11">
        <v>5568</v>
      </c>
      <c r="F15" s="9">
        <v>3.0189988722130652</v>
      </c>
      <c r="G15" s="10">
        <v>2794.6476100000009</v>
      </c>
      <c r="H15" s="9">
        <v>3.2005389821052872</v>
      </c>
      <c r="I15" s="10">
        <v>748.10951999999986</v>
      </c>
      <c r="J15" s="9">
        <v>1.5832951024424624</v>
      </c>
      <c r="K15" s="10">
        <v>2035.5873400000003</v>
      </c>
      <c r="L15" s="9">
        <v>5.1122352573479475</v>
      </c>
      <c r="M15" s="10">
        <v>8.0121900000000004</v>
      </c>
      <c r="N15" s="9">
        <v>4.8011912328683719</v>
      </c>
      <c r="O15" s="20">
        <v>2.9385300000000001</v>
      </c>
      <c r="P15" s="19">
        <v>3.5388106682762257</v>
      </c>
    </row>
    <row r="16" spans="1:16" s="4" customFormat="1" ht="13.05" customHeight="1" x14ac:dyDescent="0.2">
      <c r="A16" s="7" t="s">
        <v>13</v>
      </c>
      <c r="B16" s="8" t="s">
        <v>22</v>
      </c>
      <c r="C16" s="11">
        <v>252</v>
      </c>
      <c r="D16" s="9">
        <v>5.8796080261315913</v>
      </c>
      <c r="E16" s="11">
        <v>4172</v>
      </c>
      <c r="F16" s="9">
        <v>2.2620803331309101</v>
      </c>
      <c r="G16" s="10">
        <v>5011.8320300000005</v>
      </c>
      <c r="H16" s="9">
        <v>5.7397446913812766</v>
      </c>
      <c r="I16" s="10">
        <v>2997.72165</v>
      </c>
      <c r="J16" s="9">
        <v>6.344362529874954</v>
      </c>
      <c r="K16" s="10">
        <v>1996.263890000002</v>
      </c>
      <c r="L16" s="9">
        <v>5.0134771625316619</v>
      </c>
      <c r="M16" s="10">
        <v>17.846490000000003</v>
      </c>
      <c r="N16" s="9">
        <v>10.694256043038553</v>
      </c>
      <c r="O16" s="16" t="s">
        <v>28</v>
      </c>
      <c r="P16" s="16" t="s">
        <v>28</v>
      </c>
    </row>
    <row r="17" spans="1:17" s="4" customFormat="1" ht="13.05" customHeight="1" x14ac:dyDescent="0.2">
      <c r="A17" s="7" t="s">
        <v>14</v>
      </c>
      <c r="B17" s="8" t="s">
        <v>23</v>
      </c>
      <c r="C17" s="11">
        <v>1083</v>
      </c>
      <c r="D17" s="9">
        <v>25.268315445636958</v>
      </c>
      <c r="E17" s="11">
        <v>19388</v>
      </c>
      <c r="F17" s="9">
        <v>10.51227552702351</v>
      </c>
      <c r="G17" s="10">
        <v>30921.517019999992</v>
      </c>
      <c r="H17" s="9">
        <v>35.412522227924853</v>
      </c>
      <c r="I17" s="10">
        <v>21036.488109999984</v>
      </c>
      <c r="J17" s="9">
        <v>44.52151417235283</v>
      </c>
      <c r="K17" s="10">
        <v>9807.7302400000008</v>
      </c>
      <c r="L17" s="9">
        <v>24.631428650703654</v>
      </c>
      <c r="M17" s="10">
        <v>63.70552</v>
      </c>
      <c r="N17" s="9">
        <v>38.174629422083193</v>
      </c>
      <c r="O17" s="10">
        <v>13.59313</v>
      </c>
      <c r="P17" s="9">
        <v>16.36992423397604</v>
      </c>
    </row>
    <row r="18" spans="1:17" s="4" customFormat="1" ht="13.05" customHeight="1" x14ac:dyDescent="0.2">
      <c r="A18" s="7" t="s">
        <v>15</v>
      </c>
      <c r="B18" s="8" t="s">
        <v>24</v>
      </c>
      <c r="C18" s="11">
        <v>349</v>
      </c>
      <c r="D18" s="9">
        <v>8.1427904806346252</v>
      </c>
      <c r="E18" s="11">
        <v>8683</v>
      </c>
      <c r="F18" s="9">
        <v>4.7079682484601371</v>
      </c>
      <c r="G18" s="10">
        <v>3208.6051699999971</v>
      </c>
      <c r="H18" s="9">
        <v>3.6746192571912673</v>
      </c>
      <c r="I18" s="10">
        <v>1022.7828999999998</v>
      </c>
      <c r="J18" s="9">
        <v>2.1646124172192041</v>
      </c>
      <c r="K18" s="10">
        <v>2152.1446200000009</v>
      </c>
      <c r="L18" s="9">
        <v>5.4049607153067205</v>
      </c>
      <c r="M18" s="10">
        <v>16.909559999999999</v>
      </c>
      <c r="N18" s="9">
        <v>10.132814027583182</v>
      </c>
      <c r="O18" s="10">
        <v>16.768080000000001</v>
      </c>
      <c r="P18" s="9">
        <v>20.193450599622675</v>
      </c>
    </row>
    <row r="19" spans="1:17" s="4" customFormat="1" ht="13.05" customHeight="1" x14ac:dyDescent="0.2">
      <c r="A19" s="8">
        <v>10</v>
      </c>
      <c r="B19" s="8" t="s">
        <v>25</v>
      </c>
      <c r="C19" s="11">
        <v>85</v>
      </c>
      <c r="D19" s="9">
        <v>1.9832011199253385</v>
      </c>
      <c r="E19" s="11">
        <v>2240</v>
      </c>
      <c r="F19" s="9">
        <v>1.2145397761776697</v>
      </c>
      <c r="G19" s="10">
        <v>2615.0052599999999</v>
      </c>
      <c r="H19" s="9">
        <v>2.9948055858965237</v>
      </c>
      <c r="I19" s="10">
        <v>1947.2393500000001</v>
      </c>
      <c r="J19" s="9">
        <v>4.1211272463666067</v>
      </c>
      <c r="K19" s="10">
        <v>666.53148000000022</v>
      </c>
      <c r="L19" s="9">
        <v>1.6739472019846169</v>
      </c>
      <c r="M19" s="10">
        <v>1.2344600000000001</v>
      </c>
      <c r="N19" s="9">
        <v>0.73973264854261944</v>
      </c>
      <c r="O19" s="16" t="s">
        <v>28</v>
      </c>
      <c r="P19" s="16" t="s">
        <v>28</v>
      </c>
    </row>
    <row r="20" spans="1:17" s="4" customFormat="1" ht="13.05" customHeight="1" x14ac:dyDescent="0.2">
      <c r="A20" s="8">
        <v>11</v>
      </c>
      <c r="B20" s="8" t="s">
        <v>26</v>
      </c>
      <c r="C20" s="11">
        <v>243</v>
      </c>
      <c r="D20" s="9">
        <v>5.6696220251983203</v>
      </c>
      <c r="E20" s="11">
        <v>14825</v>
      </c>
      <c r="F20" s="9">
        <v>8.0381929383187298</v>
      </c>
      <c r="G20" s="10">
        <v>3679.7077800000011</v>
      </c>
      <c r="H20" s="9">
        <v>4.2141442629491692</v>
      </c>
      <c r="I20" s="10">
        <v>2389.8986300000001</v>
      </c>
      <c r="J20" s="9">
        <v>5.0579690473835317</v>
      </c>
      <c r="K20" s="10">
        <v>1281.6853000000006</v>
      </c>
      <c r="L20" s="9">
        <v>3.2188630036796075</v>
      </c>
      <c r="M20" s="10">
        <v>2.4628299999999999</v>
      </c>
      <c r="N20" s="9">
        <v>1.4758159509503905</v>
      </c>
      <c r="O20" s="20">
        <v>5.6610100000000001</v>
      </c>
      <c r="P20" s="19">
        <v>6.8174368072534213</v>
      </c>
    </row>
    <row r="21" spans="1:17" s="4" customFormat="1" ht="13.05" customHeight="1" x14ac:dyDescent="0.2">
      <c r="A21" s="8">
        <v>12</v>
      </c>
      <c r="B21" s="8" t="s">
        <v>27</v>
      </c>
      <c r="C21" s="11">
        <v>370</v>
      </c>
      <c r="D21" s="9">
        <v>8.63275781614559</v>
      </c>
      <c r="E21" s="11">
        <v>10172</v>
      </c>
      <c r="F21" s="9">
        <v>5.5153118764639544</v>
      </c>
      <c r="G21" s="10">
        <v>6284.2559099999999</v>
      </c>
      <c r="H21" s="9">
        <v>7.1969739374333956</v>
      </c>
      <c r="I21" s="10">
        <v>4502.9206400000003</v>
      </c>
      <c r="J21" s="9">
        <v>9.5299578542979635</v>
      </c>
      <c r="K21" s="10">
        <v>1772.3866199999979</v>
      </c>
      <c r="L21" s="9">
        <v>4.4512250544925021</v>
      </c>
      <c r="M21" s="10">
        <v>7.7095300000000009</v>
      </c>
      <c r="N21" s="9">
        <v>4.6198265200320634</v>
      </c>
      <c r="O21" s="10">
        <v>1.2391300000000001</v>
      </c>
      <c r="P21" s="9">
        <v>1.4922585317764732</v>
      </c>
    </row>
    <row r="22" spans="1:17" s="4" customFormat="1" ht="13.05" customHeight="1" x14ac:dyDescent="0.2">
      <c r="A22" s="35" t="s">
        <v>5</v>
      </c>
      <c r="B22" s="36"/>
      <c r="C22" s="12">
        <f>SUM(C10:C21)</f>
        <v>4286</v>
      </c>
      <c r="D22" s="13">
        <f t="shared" ref="D22:P22" si="0">SUM(D10:D21)</f>
        <v>100</v>
      </c>
      <c r="E22" s="12">
        <f t="shared" si="0"/>
        <v>184432</v>
      </c>
      <c r="F22" s="13">
        <f t="shared" si="0"/>
        <v>99.999999999999986</v>
      </c>
      <c r="G22" s="12">
        <f t="shared" si="0"/>
        <v>87318.030670000007</v>
      </c>
      <c r="H22" s="13">
        <f t="shared" si="0"/>
        <v>100</v>
      </c>
      <c r="I22" s="12">
        <f t="shared" si="0"/>
        <v>47250.163209999984</v>
      </c>
      <c r="J22" s="13">
        <f t="shared" si="0"/>
        <v>100.00000000000001</v>
      </c>
      <c r="K22" s="12">
        <f t="shared" si="0"/>
        <v>39817.951200000003</v>
      </c>
      <c r="L22" s="13">
        <f t="shared" si="0"/>
        <v>100</v>
      </c>
      <c r="M22" s="12">
        <f t="shared" si="0"/>
        <v>166.87921000000003</v>
      </c>
      <c r="N22" s="13">
        <f t="shared" si="0"/>
        <v>99.999999999999986</v>
      </c>
      <c r="O22" s="12">
        <f t="shared" si="0"/>
        <v>83.037220000000005</v>
      </c>
      <c r="P22" s="13">
        <f t="shared" si="0"/>
        <v>99.999999999999986</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30" t="s">
        <v>38</v>
      </c>
      <c r="C24" s="31"/>
      <c r="D24" s="31"/>
      <c r="E24" s="31"/>
      <c r="F24" s="31"/>
      <c r="G24" s="31"/>
      <c r="H24" s="31"/>
      <c r="I24" s="31"/>
      <c r="J24" s="31"/>
      <c r="K24" s="31"/>
      <c r="L24" s="31"/>
      <c r="M24" s="31"/>
      <c r="N24" s="31"/>
      <c r="O24" s="31"/>
      <c r="P24" s="31"/>
    </row>
    <row r="25" spans="1:17" x14ac:dyDescent="0.3">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O19" sqref="O19:P19"/>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3" spans="1:16" x14ac:dyDescent="0.3">
      <c r="M3" s="32" t="s">
        <v>39</v>
      </c>
      <c r="N3" s="31"/>
      <c r="O3" s="31"/>
      <c r="P3" s="31"/>
    </row>
    <row r="4" spans="1:16"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3">
      <c r="A6" s="37" t="s">
        <v>48</v>
      </c>
      <c r="B6" s="38"/>
      <c r="C6" s="38"/>
      <c r="D6" s="38"/>
      <c r="E6" s="38"/>
      <c r="F6" s="38"/>
      <c r="G6" s="38"/>
      <c r="H6" s="38"/>
      <c r="I6" s="38"/>
      <c r="J6" s="38"/>
      <c r="K6" s="38"/>
      <c r="L6" s="38"/>
      <c r="M6" s="38"/>
      <c r="N6" s="38"/>
      <c r="O6" s="38"/>
      <c r="P6" s="38"/>
    </row>
    <row r="7" spans="1:16" ht="15.6" customHeight="1" x14ac:dyDescent="0.3">
      <c r="O7" s="39" t="s">
        <v>6</v>
      </c>
      <c r="P7" s="39"/>
    </row>
    <row r="8" spans="1:16" ht="44.4" customHeight="1" x14ac:dyDescent="0.3">
      <c r="A8" s="40" t="s">
        <v>29</v>
      </c>
      <c r="B8" s="41"/>
      <c r="C8" s="42" t="s">
        <v>37</v>
      </c>
      <c r="D8" s="42"/>
      <c r="E8" s="42" t="s">
        <v>30</v>
      </c>
      <c r="F8" s="42"/>
      <c r="G8" s="42" t="s">
        <v>31</v>
      </c>
      <c r="H8" s="42"/>
      <c r="I8" s="43" t="s">
        <v>32</v>
      </c>
      <c r="J8" s="44"/>
      <c r="K8" s="44"/>
      <c r="L8" s="44"/>
      <c r="M8" s="44"/>
      <c r="N8" s="44"/>
      <c r="O8" s="44"/>
      <c r="P8" s="45"/>
    </row>
    <row r="9" spans="1:16" ht="40.799999999999997" x14ac:dyDescent="0.3">
      <c r="A9" s="41"/>
      <c r="B9" s="41"/>
      <c r="C9" s="24" t="s">
        <v>3</v>
      </c>
      <c r="D9" s="24" t="s">
        <v>4</v>
      </c>
      <c r="E9" s="24" t="s">
        <v>1</v>
      </c>
      <c r="F9" s="24" t="s">
        <v>4</v>
      </c>
      <c r="G9" s="24" t="s">
        <v>2</v>
      </c>
      <c r="H9" s="24" t="s">
        <v>4</v>
      </c>
      <c r="I9" s="24" t="s">
        <v>33</v>
      </c>
      <c r="J9" s="24" t="s">
        <v>4</v>
      </c>
      <c r="K9" s="24" t="s">
        <v>34</v>
      </c>
      <c r="L9" s="24" t="s">
        <v>4</v>
      </c>
      <c r="M9" s="24" t="s">
        <v>35</v>
      </c>
      <c r="N9" s="24" t="s">
        <v>4</v>
      </c>
      <c r="O9" s="24" t="s">
        <v>36</v>
      </c>
      <c r="P9" s="24" t="s">
        <v>4</v>
      </c>
    </row>
    <row r="10" spans="1:16" s="4" customFormat="1" ht="13.05" customHeight="1" x14ac:dyDescent="0.2">
      <c r="A10" s="7" t="s">
        <v>7</v>
      </c>
      <c r="B10" s="8" t="s">
        <v>16</v>
      </c>
      <c r="C10" s="11">
        <v>249</v>
      </c>
      <c r="D10" s="9">
        <v>6.2079281974569929</v>
      </c>
      <c r="E10" s="11">
        <v>12175</v>
      </c>
      <c r="F10" s="9">
        <v>6.6836479817304477</v>
      </c>
      <c r="G10" s="10">
        <v>6022.5496499999999</v>
      </c>
      <c r="H10" s="9">
        <v>7.0501269631884504</v>
      </c>
      <c r="I10" s="10">
        <v>1847.73072</v>
      </c>
      <c r="J10" s="9">
        <v>3.9031081428969134</v>
      </c>
      <c r="K10" s="10">
        <v>4166.6607200000017</v>
      </c>
      <c r="L10" s="9">
        <v>11.009220221531287</v>
      </c>
      <c r="M10" s="10">
        <v>8.1581700000000001</v>
      </c>
      <c r="N10" s="9">
        <v>4.9851785992538895</v>
      </c>
      <c r="O10" s="16" t="s">
        <v>28</v>
      </c>
      <c r="P10" s="16" t="s">
        <v>28</v>
      </c>
    </row>
    <row r="11" spans="1:16" s="4" customFormat="1" ht="13.05" customHeight="1" x14ac:dyDescent="0.2">
      <c r="A11" s="7" t="s">
        <v>8</v>
      </c>
      <c r="B11" s="8" t="s">
        <v>17</v>
      </c>
      <c r="C11" s="11">
        <v>679</v>
      </c>
      <c r="D11" s="9">
        <v>16.928446771378709</v>
      </c>
      <c r="E11" s="11">
        <v>88367</v>
      </c>
      <c r="F11" s="9">
        <v>48.510383671587221</v>
      </c>
      <c r="G11" s="10">
        <v>14913.765200000011</v>
      </c>
      <c r="H11" s="9">
        <v>17.458376313955615</v>
      </c>
      <c r="I11" s="10">
        <v>7423.980749999997</v>
      </c>
      <c r="J11" s="9">
        <v>15.682263332199685</v>
      </c>
      <c r="K11" s="10">
        <v>7463.2777800000013</v>
      </c>
      <c r="L11" s="9">
        <v>19.719596620883763</v>
      </c>
      <c r="M11" s="10">
        <v>10.485139999999999</v>
      </c>
      <c r="N11" s="9">
        <v>6.4071103615370761</v>
      </c>
      <c r="O11" s="10">
        <v>16.02159</v>
      </c>
      <c r="P11" s="9">
        <v>21.634393164858373</v>
      </c>
    </row>
    <row r="12" spans="1:16" s="4" customFormat="1" ht="13.05" customHeight="1" x14ac:dyDescent="0.2">
      <c r="A12" s="7" t="s">
        <v>9</v>
      </c>
      <c r="B12" s="8" t="s">
        <v>18</v>
      </c>
      <c r="C12" s="11">
        <v>164</v>
      </c>
      <c r="D12" s="9">
        <v>4.0887559212166549</v>
      </c>
      <c r="E12" s="11">
        <v>3036</v>
      </c>
      <c r="F12" s="9">
        <v>1.666657517251223</v>
      </c>
      <c r="G12" s="10">
        <v>1770.0999400000005</v>
      </c>
      <c r="H12" s="9">
        <v>2.072117299113053</v>
      </c>
      <c r="I12" s="10">
        <v>616.15720999999985</v>
      </c>
      <c r="J12" s="9">
        <v>1.3015577419504305</v>
      </c>
      <c r="K12" s="10">
        <v>1143.5754100000001</v>
      </c>
      <c r="L12" s="9">
        <v>3.0215739592586575</v>
      </c>
      <c r="M12" s="10">
        <v>10.36731</v>
      </c>
      <c r="N12" s="9">
        <v>6.3351084794544406</v>
      </c>
      <c r="O12" s="16" t="s">
        <v>28</v>
      </c>
      <c r="P12" s="16" t="s">
        <v>28</v>
      </c>
    </row>
    <row r="13" spans="1:16" s="4" customFormat="1" ht="13.05" customHeight="1" x14ac:dyDescent="0.2">
      <c r="A13" s="7" t="s">
        <v>10</v>
      </c>
      <c r="B13" s="8" t="s">
        <v>19</v>
      </c>
      <c r="C13" s="11">
        <v>517</v>
      </c>
      <c r="D13" s="9">
        <v>12.88955372725006</v>
      </c>
      <c r="E13" s="11">
        <v>13510</v>
      </c>
      <c r="F13" s="9">
        <v>7.4165161587826152</v>
      </c>
      <c r="G13" s="10">
        <v>7263.56423</v>
      </c>
      <c r="H13" s="9">
        <v>8.5028854891672268</v>
      </c>
      <c r="I13" s="10">
        <v>2511.0177300000009</v>
      </c>
      <c r="J13" s="9">
        <v>5.3042218992394776</v>
      </c>
      <c r="K13" s="10">
        <v>4715.0665699999927</v>
      </c>
      <c r="L13" s="9">
        <v>12.45822727517638</v>
      </c>
      <c r="M13" s="10">
        <v>11.307480000000002</v>
      </c>
      <c r="N13" s="9">
        <v>6.9096142036132333</v>
      </c>
      <c r="O13" s="10">
        <v>26.172419999999999</v>
      </c>
      <c r="P13" s="9">
        <v>35.341337804537666</v>
      </c>
    </row>
    <row r="14" spans="1:16" s="4" customFormat="1" ht="13.05" customHeight="1" x14ac:dyDescent="0.2">
      <c r="A14" s="7" t="s">
        <v>11</v>
      </c>
      <c r="B14" s="8" t="s">
        <v>20</v>
      </c>
      <c r="C14" s="11">
        <v>97</v>
      </c>
      <c r="D14" s="9">
        <v>2.4183495387683869</v>
      </c>
      <c r="E14" s="11">
        <v>2158</v>
      </c>
      <c r="F14" s="9">
        <v>1.1846663116693474</v>
      </c>
      <c r="G14" s="10">
        <v>2655.7471999999998</v>
      </c>
      <c r="H14" s="9">
        <v>3.1088751492704141</v>
      </c>
      <c r="I14" s="10">
        <v>526.95381999999984</v>
      </c>
      <c r="J14" s="9">
        <v>1.1131263465558627</v>
      </c>
      <c r="K14" s="10">
        <v>2122.4123199999999</v>
      </c>
      <c r="L14" s="9">
        <v>5.6078731151815786</v>
      </c>
      <c r="M14" s="10">
        <v>6.3810399999999996</v>
      </c>
      <c r="N14" s="9">
        <v>3.8992352511633168</v>
      </c>
      <c r="O14" s="16" t="s">
        <v>28</v>
      </c>
      <c r="P14" s="16" t="s">
        <v>28</v>
      </c>
    </row>
    <row r="15" spans="1:16" s="4" customFormat="1" ht="13.05" customHeight="1" x14ac:dyDescent="0.2">
      <c r="A15" s="7" t="s">
        <v>12</v>
      </c>
      <c r="B15" s="8" t="s">
        <v>21</v>
      </c>
      <c r="C15" s="11">
        <v>121</v>
      </c>
      <c r="D15" s="9">
        <v>3.0167040638244829</v>
      </c>
      <c r="E15" s="11">
        <v>5773</v>
      </c>
      <c r="F15" s="9">
        <v>3.169174521439825</v>
      </c>
      <c r="G15" s="10">
        <v>2773.7187000000026</v>
      </c>
      <c r="H15" s="9">
        <v>3.2469751403660139</v>
      </c>
      <c r="I15" s="10">
        <v>746.64173999999969</v>
      </c>
      <c r="J15" s="9">
        <v>1.5771905633634313</v>
      </c>
      <c r="K15" s="10">
        <v>2011.2321600000005</v>
      </c>
      <c r="L15" s="9">
        <v>5.314111048155139</v>
      </c>
      <c r="M15" s="10">
        <v>8.4984599999999997</v>
      </c>
      <c r="N15" s="9">
        <v>5.1931181770685342</v>
      </c>
      <c r="O15" s="20">
        <v>7.34633</v>
      </c>
      <c r="P15" s="19">
        <v>9.9199512369742333</v>
      </c>
    </row>
    <row r="16" spans="1:16" s="4" customFormat="1" ht="13.05" customHeight="1" x14ac:dyDescent="0.2">
      <c r="A16" s="7" t="s">
        <v>13</v>
      </c>
      <c r="B16" s="8" t="s">
        <v>22</v>
      </c>
      <c r="C16" s="11">
        <v>224</v>
      </c>
      <c r="D16" s="9">
        <v>5.5846422338568935</v>
      </c>
      <c r="E16" s="11">
        <v>3855</v>
      </c>
      <c r="F16" s="9">
        <v>2.1162597921618787</v>
      </c>
      <c r="G16" s="10">
        <v>4296.5000299999983</v>
      </c>
      <c r="H16" s="9">
        <v>5.0295759220254785</v>
      </c>
      <c r="I16" s="10">
        <v>2427.72793</v>
      </c>
      <c r="J16" s="9">
        <v>5.128282249007186</v>
      </c>
      <c r="K16" s="10">
        <v>1850.895550000002</v>
      </c>
      <c r="L16" s="9">
        <v>4.8904669917550398</v>
      </c>
      <c r="M16" s="10">
        <v>17.876549999999998</v>
      </c>
      <c r="N16" s="9">
        <v>10.923748155345145</v>
      </c>
      <c r="O16" s="16" t="s">
        <v>28</v>
      </c>
      <c r="P16" s="16" t="s">
        <v>28</v>
      </c>
    </row>
    <row r="17" spans="1:17" s="4" customFormat="1" ht="13.05" customHeight="1" x14ac:dyDescent="0.2">
      <c r="A17" s="7" t="s">
        <v>14</v>
      </c>
      <c r="B17" s="8" t="s">
        <v>23</v>
      </c>
      <c r="C17" s="11">
        <v>1001</v>
      </c>
      <c r="D17" s="9">
        <v>24.956369982547994</v>
      </c>
      <c r="E17" s="11">
        <v>18528</v>
      </c>
      <c r="F17" s="9">
        <v>10.171222160616159</v>
      </c>
      <c r="G17" s="10">
        <v>29924.117110000003</v>
      </c>
      <c r="H17" s="9">
        <v>35.029819121012956</v>
      </c>
      <c r="I17" s="10">
        <v>21036.077869999986</v>
      </c>
      <c r="J17" s="9">
        <v>44.436175650643783</v>
      </c>
      <c r="K17" s="10">
        <v>8814.1004099999773</v>
      </c>
      <c r="L17" s="9">
        <v>23.288762630132965</v>
      </c>
      <c r="M17" s="10">
        <v>64.699339999999992</v>
      </c>
      <c r="N17" s="9">
        <v>39.535553335349846</v>
      </c>
      <c r="O17" s="10">
        <v>9.2394800000000004</v>
      </c>
      <c r="P17" s="9">
        <v>12.476323695641048</v>
      </c>
    </row>
    <row r="18" spans="1:17" s="4" customFormat="1" ht="13.05" customHeight="1" x14ac:dyDescent="0.2">
      <c r="A18" s="7" t="s">
        <v>15</v>
      </c>
      <c r="B18" s="8" t="s">
        <v>24</v>
      </c>
      <c r="C18" s="11">
        <v>327</v>
      </c>
      <c r="D18" s="9">
        <v>8.1525804038893046</v>
      </c>
      <c r="E18" s="11">
        <v>8210</v>
      </c>
      <c r="F18" s="9">
        <v>4.5070020476391761</v>
      </c>
      <c r="G18" s="10">
        <v>3086.6893000000018</v>
      </c>
      <c r="H18" s="9">
        <v>3.6133452981853456</v>
      </c>
      <c r="I18" s="10">
        <v>1018.8824299999995</v>
      </c>
      <c r="J18" s="9">
        <v>2.1522661641884664</v>
      </c>
      <c r="K18" s="10">
        <v>2040.650800000001</v>
      </c>
      <c r="L18" s="9">
        <v>5.3918414678227027</v>
      </c>
      <c r="M18" s="10">
        <v>16.87886</v>
      </c>
      <c r="N18" s="9">
        <v>10.314093926922643</v>
      </c>
      <c r="O18" s="10">
        <v>10.277209999999998</v>
      </c>
      <c r="P18" s="9">
        <v>13.87759902592777</v>
      </c>
    </row>
    <row r="19" spans="1:17" s="4" customFormat="1" ht="13.05" customHeight="1" x14ac:dyDescent="0.2">
      <c r="A19" s="8">
        <v>10</v>
      </c>
      <c r="B19" s="8" t="s">
        <v>25</v>
      </c>
      <c r="C19" s="11">
        <v>83</v>
      </c>
      <c r="D19" s="9">
        <v>2.0693093991523313</v>
      </c>
      <c r="E19" s="11">
        <v>2185</v>
      </c>
      <c r="F19" s="9">
        <v>1.19948836468838</v>
      </c>
      <c r="G19" s="10">
        <v>2613.8633699999991</v>
      </c>
      <c r="H19" s="9">
        <v>3.0598450314025425</v>
      </c>
      <c r="I19" s="10">
        <v>1962.0444600000001</v>
      </c>
      <c r="J19" s="9">
        <v>4.1445821220917827</v>
      </c>
      <c r="K19" s="10">
        <v>651.58942999999988</v>
      </c>
      <c r="L19" s="9">
        <v>1.7216404240593028</v>
      </c>
      <c r="M19" s="10">
        <v>0.22950000000000001</v>
      </c>
      <c r="N19" s="9">
        <v>0.14023959889641519</v>
      </c>
      <c r="O19" s="16" t="s">
        <v>28</v>
      </c>
      <c r="P19" s="16" t="s">
        <v>28</v>
      </c>
    </row>
    <row r="20" spans="1:17" s="4" customFormat="1" ht="13.05" customHeight="1" x14ac:dyDescent="0.2">
      <c r="A20" s="8">
        <v>11</v>
      </c>
      <c r="B20" s="8" t="s">
        <v>26</v>
      </c>
      <c r="C20" s="11">
        <v>226</v>
      </c>
      <c r="D20" s="9">
        <v>5.6345051109449011</v>
      </c>
      <c r="E20" s="11">
        <v>14624</v>
      </c>
      <c r="F20" s="9">
        <v>8.0280630870493681</v>
      </c>
      <c r="G20" s="10">
        <v>3527.4280199999985</v>
      </c>
      <c r="H20" s="9">
        <v>4.1292835824954039</v>
      </c>
      <c r="I20" s="10">
        <v>2337.0162600000003</v>
      </c>
      <c r="J20" s="9">
        <v>4.936664794147327</v>
      </c>
      <c r="K20" s="10">
        <v>1185.27729</v>
      </c>
      <c r="L20" s="9">
        <v>3.1317593598525093</v>
      </c>
      <c r="M20" s="10">
        <v>1.3745000000000001</v>
      </c>
      <c r="N20" s="9">
        <v>0.83990992890249538</v>
      </c>
      <c r="O20" s="20">
        <v>3.7599499999999999</v>
      </c>
      <c r="P20" s="19">
        <v>5.0771637883761382</v>
      </c>
    </row>
    <row r="21" spans="1:17" s="4" customFormat="1" ht="13.05" customHeight="1" x14ac:dyDescent="0.2">
      <c r="A21" s="8">
        <v>12</v>
      </c>
      <c r="B21" s="8" t="s">
        <v>27</v>
      </c>
      <c r="C21" s="11">
        <v>323</v>
      </c>
      <c r="D21" s="9">
        <v>8.0528546497132876</v>
      </c>
      <c r="E21" s="11">
        <v>9740</v>
      </c>
      <c r="F21" s="9">
        <v>5.3469183853843578</v>
      </c>
      <c r="G21" s="10">
        <v>6576.6550099999995</v>
      </c>
      <c r="H21" s="9">
        <v>7.6987746898175269</v>
      </c>
      <c r="I21" s="10">
        <v>4885.7517900000021</v>
      </c>
      <c r="J21" s="9">
        <v>10.320560993715674</v>
      </c>
      <c r="K21" s="10">
        <v>1682.2719400000003</v>
      </c>
      <c r="L21" s="9">
        <v>4.4449268861906903</v>
      </c>
      <c r="M21" s="10">
        <v>7.39215</v>
      </c>
      <c r="N21" s="9">
        <v>4.5170899824929656</v>
      </c>
      <c r="O21" s="10">
        <v>1.2391300000000001</v>
      </c>
      <c r="P21" s="9">
        <v>1.6732312836847629</v>
      </c>
    </row>
    <row r="22" spans="1:17" s="4" customFormat="1" ht="13.05" customHeight="1" x14ac:dyDescent="0.2">
      <c r="A22" s="35" t="s">
        <v>5</v>
      </c>
      <c r="B22" s="36"/>
      <c r="C22" s="12">
        <f>SUM(C10:C21)</f>
        <v>4011</v>
      </c>
      <c r="D22" s="13">
        <f t="shared" ref="D22:P22" si="0">SUM(D10:D21)</f>
        <v>100</v>
      </c>
      <c r="E22" s="12">
        <f t="shared" si="0"/>
        <v>182161</v>
      </c>
      <c r="F22" s="13">
        <f t="shared" si="0"/>
        <v>100</v>
      </c>
      <c r="G22" s="12">
        <f t="shared" si="0"/>
        <v>85424.697759999995</v>
      </c>
      <c r="H22" s="13">
        <f t="shared" si="0"/>
        <v>100.00000000000004</v>
      </c>
      <c r="I22" s="12">
        <f t="shared" si="0"/>
        <v>47339.982709999975</v>
      </c>
      <c r="J22" s="13">
        <f t="shared" si="0"/>
        <v>100.00000000000001</v>
      </c>
      <c r="K22" s="12">
        <f t="shared" si="0"/>
        <v>37847.010379999971</v>
      </c>
      <c r="L22" s="13">
        <f t="shared" si="0"/>
        <v>100.00000000000001</v>
      </c>
      <c r="M22" s="12">
        <f t="shared" si="0"/>
        <v>163.64849999999998</v>
      </c>
      <c r="N22" s="13">
        <f t="shared" si="0"/>
        <v>99.999999999999986</v>
      </c>
      <c r="O22" s="12">
        <f t="shared" si="0"/>
        <v>74.056110000000004</v>
      </c>
      <c r="P22" s="13">
        <f t="shared" si="0"/>
        <v>99.999999999999972</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30" t="s">
        <v>38</v>
      </c>
      <c r="C24" s="31"/>
      <c r="D24" s="31"/>
      <c r="E24" s="31"/>
      <c r="F24" s="31"/>
      <c r="G24" s="31"/>
      <c r="H24" s="31"/>
      <c r="I24" s="31"/>
      <c r="J24" s="31"/>
      <c r="K24" s="31"/>
      <c r="L24" s="31"/>
      <c r="M24" s="31"/>
      <c r="N24" s="31"/>
      <c r="O24" s="31"/>
      <c r="P24" s="31"/>
    </row>
    <row r="25" spans="1:17" x14ac:dyDescent="0.3">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A6" sqref="A6:P6"/>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3" spans="1:16" x14ac:dyDescent="0.3">
      <c r="M3" s="32" t="s">
        <v>39</v>
      </c>
      <c r="N3" s="31"/>
      <c r="O3" s="31"/>
      <c r="P3" s="31"/>
    </row>
    <row r="4" spans="1:16"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3">
      <c r="A6" s="37" t="s">
        <v>49</v>
      </c>
      <c r="B6" s="38"/>
      <c r="C6" s="38"/>
      <c r="D6" s="38"/>
      <c r="E6" s="38"/>
      <c r="F6" s="38"/>
      <c r="G6" s="38"/>
      <c r="H6" s="38"/>
      <c r="I6" s="38"/>
      <c r="J6" s="38"/>
      <c r="K6" s="38"/>
      <c r="L6" s="38"/>
      <c r="M6" s="38"/>
      <c r="N6" s="38"/>
      <c r="O6" s="38"/>
      <c r="P6" s="38"/>
    </row>
    <row r="7" spans="1:16" ht="15.6" customHeight="1" x14ac:dyDescent="0.3">
      <c r="O7" s="39" t="s">
        <v>6</v>
      </c>
      <c r="P7" s="39"/>
    </row>
    <row r="8" spans="1:16" ht="44.4" customHeight="1" x14ac:dyDescent="0.3">
      <c r="A8" s="40" t="s">
        <v>29</v>
      </c>
      <c r="B8" s="41"/>
      <c r="C8" s="42" t="s">
        <v>37</v>
      </c>
      <c r="D8" s="42"/>
      <c r="E8" s="42" t="s">
        <v>30</v>
      </c>
      <c r="F8" s="42"/>
      <c r="G8" s="42" t="s">
        <v>31</v>
      </c>
      <c r="H8" s="42"/>
      <c r="I8" s="43" t="s">
        <v>32</v>
      </c>
      <c r="J8" s="44"/>
      <c r="K8" s="44"/>
      <c r="L8" s="44"/>
      <c r="M8" s="44"/>
      <c r="N8" s="44"/>
      <c r="O8" s="44"/>
      <c r="P8" s="45"/>
    </row>
    <row r="9" spans="1:16" ht="40.799999999999997" x14ac:dyDescent="0.3">
      <c r="A9" s="41"/>
      <c r="B9" s="41"/>
      <c r="C9" s="25" t="s">
        <v>3</v>
      </c>
      <c r="D9" s="25" t="s">
        <v>4</v>
      </c>
      <c r="E9" s="25" t="s">
        <v>1</v>
      </c>
      <c r="F9" s="25" t="s">
        <v>4</v>
      </c>
      <c r="G9" s="25" t="s">
        <v>2</v>
      </c>
      <c r="H9" s="25" t="s">
        <v>4</v>
      </c>
      <c r="I9" s="25" t="s">
        <v>33</v>
      </c>
      <c r="J9" s="25" t="s">
        <v>4</v>
      </c>
      <c r="K9" s="25" t="s">
        <v>34</v>
      </c>
      <c r="L9" s="25" t="s">
        <v>4</v>
      </c>
      <c r="M9" s="25" t="s">
        <v>35</v>
      </c>
      <c r="N9" s="25" t="s">
        <v>4</v>
      </c>
      <c r="O9" s="25" t="s">
        <v>36</v>
      </c>
      <c r="P9" s="25" t="s">
        <v>4</v>
      </c>
    </row>
    <row r="10" spans="1:16" s="4" customFormat="1" ht="13.05" customHeight="1" x14ac:dyDescent="0.2">
      <c r="A10" s="7" t="s">
        <v>7</v>
      </c>
      <c r="B10" s="8" t="s">
        <v>16</v>
      </c>
      <c r="C10" s="11">
        <v>235</v>
      </c>
      <c r="D10" s="9">
        <v>5.6859424147108637</v>
      </c>
      <c r="E10" s="11">
        <v>12151</v>
      </c>
      <c r="F10" s="9">
        <v>6.7069973339809792</v>
      </c>
      <c r="G10" s="10">
        <v>5926.4008100000001</v>
      </c>
      <c r="H10" s="9">
        <v>6.926677640019836</v>
      </c>
      <c r="I10" s="10">
        <v>1818.8329000000006</v>
      </c>
      <c r="J10" s="9">
        <v>3.8702179515308464</v>
      </c>
      <c r="K10" s="10">
        <v>4099.4334700000027</v>
      </c>
      <c r="L10" s="9">
        <v>10.693134058221119</v>
      </c>
      <c r="M10" s="10">
        <v>8.1344499999999993</v>
      </c>
      <c r="N10" s="9">
        <v>5.1089305811115304</v>
      </c>
      <c r="O10" s="16" t="s">
        <v>28</v>
      </c>
      <c r="P10" s="16" t="s">
        <v>28</v>
      </c>
    </row>
    <row r="11" spans="1:16" s="4" customFormat="1" ht="13.05" customHeight="1" x14ac:dyDescent="0.2">
      <c r="A11" s="7" t="s">
        <v>8</v>
      </c>
      <c r="B11" s="8" t="s">
        <v>17</v>
      </c>
      <c r="C11" s="11">
        <v>676</v>
      </c>
      <c r="D11" s="9">
        <v>16.356157754657634</v>
      </c>
      <c r="E11" s="11">
        <v>87587</v>
      </c>
      <c r="F11" s="9">
        <v>48.345467491679038</v>
      </c>
      <c r="G11" s="10">
        <v>14799.012930000026</v>
      </c>
      <c r="H11" s="9">
        <v>17.296837531411519</v>
      </c>
      <c r="I11" s="10">
        <v>7413.1178400000008</v>
      </c>
      <c r="J11" s="9">
        <v>15.774061345152468</v>
      </c>
      <c r="K11" s="10">
        <v>7364.2033900000024</v>
      </c>
      <c r="L11" s="9">
        <v>19.209096734353491</v>
      </c>
      <c r="M11" s="10">
        <v>5.6700699999999999</v>
      </c>
      <c r="N11" s="9">
        <v>3.5611496806843799</v>
      </c>
      <c r="O11" s="10">
        <v>16.02159</v>
      </c>
      <c r="P11" s="9">
        <v>23.853827176669043</v>
      </c>
    </row>
    <row r="12" spans="1:16" s="4" customFormat="1" ht="13.05" customHeight="1" x14ac:dyDescent="0.2">
      <c r="A12" s="7" t="s">
        <v>9</v>
      </c>
      <c r="B12" s="8" t="s">
        <v>18</v>
      </c>
      <c r="C12" s="11">
        <v>165</v>
      </c>
      <c r="D12" s="9">
        <v>3.9922574401161386</v>
      </c>
      <c r="E12" s="11">
        <v>3187</v>
      </c>
      <c r="F12" s="9">
        <v>1.7591309771539281</v>
      </c>
      <c r="G12" s="10">
        <v>1786.3573600000009</v>
      </c>
      <c r="H12" s="9">
        <v>2.087864452522048</v>
      </c>
      <c r="I12" s="10">
        <v>604.74709000000018</v>
      </c>
      <c r="J12" s="9">
        <v>1.2868158717901135</v>
      </c>
      <c r="K12" s="10">
        <v>1171.2469500000002</v>
      </c>
      <c r="L12" s="9">
        <v>3.0551296278587006</v>
      </c>
      <c r="M12" s="10">
        <v>10.36331</v>
      </c>
      <c r="N12" s="9">
        <v>6.5087905611982304</v>
      </c>
      <c r="O12" s="16" t="s">
        <v>28</v>
      </c>
      <c r="P12" s="16" t="s">
        <v>28</v>
      </c>
    </row>
    <row r="13" spans="1:16" s="4" customFormat="1" ht="13.05" customHeight="1" x14ac:dyDescent="0.2">
      <c r="A13" s="7" t="s">
        <v>10</v>
      </c>
      <c r="B13" s="8" t="s">
        <v>19</v>
      </c>
      <c r="C13" s="11">
        <v>540</v>
      </c>
      <c r="D13" s="9">
        <v>13.065569804016452</v>
      </c>
      <c r="E13" s="11">
        <v>12970</v>
      </c>
      <c r="F13" s="9">
        <v>7.1590614288316434</v>
      </c>
      <c r="G13" s="10">
        <v>7049.215209999993</v>
      </c>
      <c r="H13" s="9">
        <v>8.2390042354888724</v>
      </c>
      <c r="I13" s="10">
        <v>2441.5167299999998</v>
      </c>
      <c r="J13" s="9">
        <v>5.1952006571955494</v>
      </c>
      <c r="K13" s="10">
        <v>4566.0415800000001</v>
      </c>
      <c r="L13" s="9">
        <v>11.910254206504231</v>
      </c>
      <c r="M13" s="10">
        <v>15.484489999999999</v>
      </c>
      <c r="N13" s="9">
        <v>9.7252038544604353</v>
      </c>
      <c r="O13" s="10">
        <v>26.172419999999999</v>
      </c>
      <c r="P13" s="9">
        <v>38.966942948558561</v>
      </c>
    </row>
    <row r="14" spans="1:16" s="4" customFormat="1" ht="13.05" customHeight="1" x14ac:dyDescent="0.2">
      <c r="A14" s="7" t="s">
        <v>11</v>
      </c>
      <c r="B14" s="8" t="s">
        <v>20</v>
      </c>
      <c r="C14" s="11">
        <v>103</v>
      </c>
      <c r="D14" s="9">
        <v>2.4921364626179532</v>
      </c>
      <c r="E14" s="11">
        <v>2276</v>
      </c>
      <c r="F14" s="9">
        <v>1.2562855676191844</v>
      </c>
      <c r="G14" s="10">
        <v>2607.9725700000004</v>
      </c>
      <c r="H14" s="9">
        <v>3.0481544980762227</v>
      </c>
      <c r="I14" s="10">
        <v>524.52337</v>
      </c>
      <c r="J14" s="9">
        <v>1.1161111955757208</v>
      </c>
      <c r="K14" s="10">
        <v>2077.0681799999988</v>
      </c>
      <c r="L14" s="9">
        <v>5.4179116844663238</v>
      </c>
      <c r="M14" s="10">
        <v>6.3810399999999996</v>
      </c>
      <c r="N14" s="9">
        <v>4.0076821905962809</v>
      </c>
      <c r="O14" s="16" t="s">
        <v>28</v>
      </c>
      <c r="P14" s="16" t="s">
        <v>28</v>
      </c>
    </row>
    <row r="15" spans="1:16" s="4" customFormat="1" ht="13.05" customHeight="1" x14ac:dyDescent="0.2">
      <c r="A15" s="7" t="s">
        <v>12</v>
      </c>
      <c r="B15" s="8" t="s">
        <v>21</v>
      </c>
      <c r="C15" s="11">
        <v>137</v>
      </c>
      <c r="D15" s="9">
        <v>3.3147834502782483</v>
      </c>
      <c r="E15" s="11">
        <v>5843</v>
      </c>
      <c r="F15" s="9">
        <v>3.225165453250832</v>
      </c>
      <c r="G15" s="10">
        <v>2799.7301699999985</v>
      </c>
      <c r="H15" s="9">
        <v>3.2722775573844327</v>
      </c>
      <c r="I15" s="10">
        <v>745.0383499999997</v>
      </c>
      <c r="J15" s="9">
        <v>1.5853357374110175</v>
      </c>
      <c r="K15" s="10">
        <v>2038.5399199999999</v>
      </c>
      <c r="L15" s="9">
        <v>5.3174129564774564</v>
      </c>
      <c r="M15" s="10">
        <v>8.8055699999999995</v>
      </c>
      <c r="N15" s="9">
        <v>5.5304348612528518</v>
      </c>
      <c r="O15" s="20">
        <v>7.34633</v>
      </c>
      <c r="P15" s="19">
        <v>10.937621434750177</v>
      </c>
    </row>
    <row r="16" spans="1:16" s="4" customFormat="1" ht="13.05" customHeight="1" x14ac:dyDescent="0.2">
      <c r="A16" s="7" t="s">
        <v>13</v>
      </c>
      <c r="B16" s="8" t="s">
        <v>22</v>
      </c>
      <c r="C16" s="11">
        <v>229</v>
      </c>
      <c r="D16" s="9">
        <v>5.5407694168884589</v>
      </c>
      <c r="E16" s="11">
        <v>4048</v>
      </c>
      <c r="F16" s="9">
        <v>2.2343778460994983</v>
      </c>
      <c r="G16" s="10">
        <v>4144.2906499999981</v>
      </c>
      <c r="H16" s="9">
        <v>4.8437772434595523</v>
      </c>
      <c r="I16" s="10">
        <v>2392.2543099999998</v>
      </c>
      <c r="J16" s="9">
        <v>5.0903772277206087</v>
      </c>
      <c r="K16" s="10">
        <v>1734.066980000001</v>
      </c>
      <c r="L16" s="9">
        <v>4.5232129802254457</v>
      </c>
      <c r="M16" s="10">
        <v>17.969360000000002</v>
      </c>
      <c r="N16" s="9">
        <v>11.285853724222573</v>
      </c>
      <c r="O16" s="16" t="s">
        <v>28</v>
      </c>
      <c r="P16" s="16" t="s">
        <v>28</v>
      </c>
    </row>
    <row r="17" spans="1:17" s="4" customFormat="1" ht="13.05" customHeight="1" x14ac:dyDescent="0.2">
      <c r="A17" s="7" t="s">
        <v>14</v>
      </c>
      <c r="B17" s="8" t="s">
        <v>23</v>
      </c>
      <c r="C17" s="11">
        <v>1030</v>
      </c>
      <c r="D17" s="9">
        <v>24.921364626179532</v>
      </c>
      <c r="E17" s="11">
        <v>18264</v>
      </c>
      <c r="F17" s="9">
        <v>10.081194906413348</v>
      </c>
      <c r="G17" s="10">
        <v>29979.351910000001</v>
      </c>
      <c r="H17" s="9">
        <v>35.039362539720457</v>
      </c>
      <c r="I17" s="10">
        <v>21005.372829999997</v>
      </c>
      <c r="J17" s="9">
        <v>44.696448478177544</v>
      </c>
      <c r="K17" s="10">
        <v>8895.775029999988</v>
      </c>
      <c r="L17" s="9">
        <v>23.204112383745017</v>
      </c>
      <c r="M17" s="10">
        <v>64.887849999999986</v>
      </c>
      <c r="N17" s="9">
        <v>40.753526201227835</v>
      </c>
      <c r="O17" s="10">
        <v>13.316229999999999</v>
      </c>
      <c r="P17" s="9">
        <v>19.825937941538609</v>
      </c>
    </row>
    <row r="18" spans="1:17" s="4" customFormat="1" ht="13.05" customHeight="1" x14ac:dyDescent="0.2">
      <c r="A18" s="7" t="s">
        <v>15</v>
      </c>
      <c r="B18" s="8" t="s">
        <v>24</v>
      </c>
      <c r="C18" s="11">
        <v>321</v>
      </c>
      <c r="D18" s="9">
        <v>7.7667553834986691</v>
      </c>
      <c r="E18" s="11">
        <v>7700</v>
      </c>
      <c r="F18" s="9">
        <v>4.2501752507327417</v>
      </c>
      <c r="G18" s="10">
        <v>2978.3957400000013</v>
      </c>
      <c r="H18" s="9">
        <v>3.4810988721143117</v>
      </c>
      <c r="I18" s="10">
        <v>932.02436999999986</v>
      </c>
      <c r="J18" s="9">
        <v>1.9832154168963108</v>
      </c>
      <c r="K18" s="10">
        <v>2032.484400000001</v>
      </c>
      <c r="L18" s="9">
        <v>5.3016174843406132</v>
      </c>
      <c r="M18" s="10">
        <v>13.886950000000001</v>
      </c>
      <c r="N18" s="9">
        <v>8.7218513277931233</v>
      </c>
      <c r="O18" s="16" t="s">
        <v>28</v>
      </c>
      <c r="P18" s="16" t="s">
        <v>28</v>
      </c>
    </row>
    <row r="19" spans="1:17" s="4" customFormat="1" ht="13.05" customHeight="1" x14ac:dyDescent="0.2">
      <c r="A19" s="8">
        <v>10</v>
      </c>
      <c r="B19" s="8" t="s">
        <v>25</v>
      </c>
      <c r="C19" s="11">
        <v>85</v>
      </c>
      <c r="D19" s="9">
        <v>2.056617469150738</v>
      </c>
      <c r="E19" s="11">
        <v>2326</v>
      </c>
      <c r="F19" s="9">
        <v>1.2838841082083579</v>
      </c>
      <c r="G19" s="10">
        <v>2592.7607399999988</v>
      </c>
      <c r="H19" s="9">
        <v>3.0303751668931205</v>
      </c>
      <c r="I19" s="10">
        <v>1941.5425600000001</v>
      </c>
      <c r="J19" s="9">
        <v>4.1313266707310792</v>
      </c>
      <c r="K19" s="10">
        <v>651.21820000000002</v>
      </c>
      <c r="L19" s="9">
        <v>1.6986648434993257</v>
      </c>
      <c r="M19" s="16" t="s">
        <v>28</v>
      </c>
      <c r="N19" s="16" t="s">
        <v>28</v>
      </c>
      <c r="O19" s="16" t="s">
        <v>28</v>
      </c>
      <c r="P19" s="16" t="s">
        <v>28</v>
      </c>
    </row>
    <row r="20" spans="1:17" s="4" customFormat="1" ht="13.05" customHeight="1" x14ac:dyDescent="0.2">
      <c r="A20" s="8">
        <v>11</v>
      </c>
      <c r="B20" s="8" t="s">
        <v>26</v>
      </c>
      <c r="C20" s="11">
        <v>234</v>
      </c>
      <c r="D20" s="9">
        <v>5.6617469150737962</v>
      </c>
      <c r="E20" s="11">
        <v>14987</v>
      </c>
      <c r="F20" s="9">
        <v>8.2723865561989083</v>
      </c>
      <c r="G20" s="10">
        <v>4167.2721999999994</v>
      </c>
      <c r="H20" s="9">
        <v>4.8706376927645341</v>
      </c>
      <c r="I20" s="10">
        <v>2282.9538900000007</v>
      </c>
      <c r="J20" s="9">
        <v>4.8578014657614652</v>
      </c>
      <c r="K20" s="10">
        <v>1880.2152800000003</v>
      </c>
      <c r="L20" s="9">
        <v>4.9044323305863404</v>
      </c>
      <c r="M20" s="10">
        <v>1.03304</v>
      </c>
      <c r="N20" s="9">
        <v>0.64881210745796647</v>
      </c>
      <c r="O20" s="20">
        <v>3.07</v>
      </c>
      <c r="P20" s="19">
        <v>4.5707853859931475</v>
      </c>
    </row>
    <row r="21" spans="1:17" s="4" customFormat="1" ht="13.05" customHeight="1" x14ac:dyDescent="0.2">
      <c r="A21" s="8">
        <v>12</v>
      </c>
      <c r="B21" s="8" t="s">
        <v>27</v>
      </c>
      <c r="C21" s="11">
        <v>378</v>
      </c>
      <c r="D21" s="9">
        <v>9.1458988628115172</v>
      </c>
      <c r="E21" s="11">
        <v>9830</v>
      </c>
      <c r="F21" s="9">
        <v>5.425873079831538</v>
      </c>
      <c r="G21" s="10">
        <v>6728.3073899999936</v>
      </c>
      <c r="H21" s="9">
        <v>7.8639325701450797</v>
      </c>
      <c r="I21" s="10">
        <v>4893.6951999999992</v>
      </c>
      <c r="J21" s="9">
        <v>10.413087982057245</v>
      </c>
      <c r="K21" s="10">
        <v>1826.7689600000015</v>
      </c>
      <c r="L21" s="9">
        <v>4.7650207097219157</v>
      </c>
      <c r="M21" s="10">
        <v>6.6040799999999997</v>
      </c>
      <c r="N21" s="9">
        <v>4.1477649099947795</v>
      </c>
      <c r="O21" s="10">
        <v>1.2391300000000001</v>
      </c>
      <c r="P21" s="9">
        <v>1.8448851124904526</v>
      </c>
    </row>
    <row r="22" spans="1:17" s="4" customFormat="1" ht="13.05" customHeight="1" x14ac:dyDescent="0.2">
      <c r="A22" s="35" t="s">
        <v>5</v>
      </c>
      <c r="B22" s="36"/>
      <c r="C22" s="12">
        <f>SUM(C10:C21)</f>
        <v>4133</v>
      </c>
      <c r="D22" s="13">
        <f t="shared" ref="D22:P22" si="0">SUM(D10:D21)</f>
        <v>99.999999999999986</v>
      </c>
      <c r="E22" s="12">
        <f t="shared" si="0"/>
        <v>181169</v>
      </c>
      <c r="F22" s="13">
        <f t="shared" si="0"/>
        <v>100</v>
      </c>
      <c r="G22" s="12">
        <f t="shared" si="0"/>
        <v>85559.067680000022</v>
      </c>
      <c r="H22" s="13">
        <f t="shared" si="0"/>
        <v>100</v>
      </c>
      <c r="I22" s="12">
        <f t="shared" si="0"/>
        <v>46995.619440000009</v>
      </c>
      <c r="J22" s="13">
        <f t="shared" si="0"/>
        <v>99.999999999999986</v>
      </c>
      <c r="K22" s="12">
        <f t="shared" si="0"/>
        <v>38337.062340000004</v>
      </c>
      <c r="L22" s="13">
        <f t="shared" si="0"/>
        <v>99.999999999999972</v>
      </c>
      <c r="M22" s="12">
        <f t="shared" si="0"/>
        <v>159.22021000000001</v>
      </c>
      <c r="N22" s="13">
        <f t="shared" si="0"/>
        <v>99.999999999999972</v>
      </c>
      <c r="O22" s="12">
        <f t="shared" si="0"/>
        <v>67.165700000000001</v>
      </c>
      <c r="P22" s="13">
        <f t="shared" si="0"/>
        <v>100</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30" t="s">
        <v>38</v>
      </c>
      <c r="C24" s="31"/>
      <c r="D24" s="31"/>
      <c r="E24" s="31"/>
      <c r="F24" s="31"/>
      <c r="G24" s="31"/>
      <c r="H24" s="31"/>
      <c r="I24" s="31"/>
      <c r="J24" s="31"/>
      <c r="K24" s="31"/>
      <c r="L24" s="31"/>
      <c r="M24" s="31"/>
      <c r="N24" s="31"/>
      <c r="O24" s="31"/>
      <c r="P24" s="31"/>
    </row>
    <row r="25" spans="1:17" x14ac:dyDescent="0.3">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M19" sqref="M19:N19"/>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3" spans="1:16" x14ac:dyDescent="0.3">
      <c r="M3" s="32" t="s">
        <v>39</v>
      </c>
      <c r="N3" s="31"/>
      <c r="O3" s="31"/>
      <c r="P3" s="31"/>
    </row>
    <row r="4" spans="1:16"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3">
      <c r="A6" s="37" t="s">
        <v>50</v>
      </c>
      <c r="B6" s="38"/>
      <c r="C6" s="38"/>
      <c r="D6" s="38"/>
      <c r="E6" s="38"/>
      <c r="F6" s="38"/>
      <c r="G6" s="38"/>
      <c r="H6" s="38"/>
      <c r="I6" s="38"/>
      <c r="J6" s="38"/>
      <c r="K6" s="38"/>
      <c r="L6" s="38"/>
      <c r="M6" s="38"/>
      <c r="N6" s="38"/>
      <c r="O6" s="38"/>
      <c r="P6" s="38"/>
    </row>
    <row r="7" spans="1:16" ht="15.6" customHeight="1" x14ac:dyDescent="0.3">
      <c r="O7" s="39" t="s">
        <v>6</v>
      </c>
      <c r="P7" s="39"/>
    </row>
    <row r="8" spans="1:16" ht="44.4" customHeight="1" x14ac:dyDescent="0.3">
      <c r="A8" s="40" t="s">
        <v>29</v>
      </c>
      <c r="B8" s="41"/>
      <c r="C8" s="42" t="s">
        <v>37</v>
      </c>
      <c r="D8" s="42"/>
      <c r="E8" s="42" t="s">
        <v>30</v>
      </c>
      <c r="F8" s="42"/>
      <c r="G8" s="42" t="s">
        <v>31</v>
      </c>
      <c r="H8" s="42"/>
      <c r="I8" s="43" t="s">
        <v>32</v>
      </c>
      <c r="J8" s="44"/>
      <c r="K8" s="44"/>
      <c r="L8" s="44"/>
      <c r="M8" s="44"/>
      <c r="N8" s="44"/>
      <c r="O8" s="44"/>
      <c r="P8" s="45"/>
    </row>
    <row r="9" spans="1:16" ht="40.799999999999997" x14ac:dyDescent="0.3">
      <c r="A9" s="41"/>
      <c r="B9" s="41"/>
      <c r="C9" s="26" t="s">
        <v>3</v>
      </c>
      <c r="D9" s="26" t="s">
        <v>4</v>
      </c>
      <c r="E9" s="26" t="s">
        <v>1</v>
      </c>
      <c r="F9" s="26" t="s">
        <v>4</v>
      </c>
      <c r="G9" s="26" t="s">
        <v>2</v>
      </c>
      <c r="H9" s="26" t="s">
        <v>4</v>
      </c>
      <c r="I9" s="26" t="s">
        <v>33</v>
      </c>
      <c r="J9" s="26" t="s">
        <v>4</v>
      </c>
      <c r="K9" s="26" t="s">
        <v>34</v>
      </c>
      <c r="L9" s="26" t="s">
        <v>4</v>
      </c>
      <c r="M9" s="26" t="s">
        <v>35</v>
      </c>
      <c r="N9" s="26" t="s">
        <v>4</v>
      </c>
      <c r="O9" s="26" t="s">
        <v>36</v>
      </c>
      <c r="P9" s="26" t="s">
        <v>4</v>
      </c>
    </row>
    <row r="10" spans="1:16" s="4" customFormat="1" ht="13.05" customHeight="1" x14ac:dyDescent="0.2">
      <c r="A10" s="7" t="s">
        <v>7</v>
      </c>
      <c r="B10" s="8" t="s">
        <v>16</v>
      </c>
      <c r="C10" s="11">
        <v>247</v>
      </c>
      <c r="D10" s="9">
        <v>5.8090310442144872</v>
      </c>
      <c r="E10" s="11">
        <v>12353</v>
      </c>
      <c r="F10" s="9">
        <v>6.786094905347352</v>
      </c>
      <c r="G10" s="10">
        <v>6300.7418100000004</v>
      </c>
      <c r="H10" s="9">
        <v>7.1533871194947851</v>
      </c>
      <c r="I10" s="10">
        <v>1923.5903299999995</v>
      </c>
      <c r="J10" s="9">
        <v>3.9577704779392668</v>
      </c>
      <c r="K10" s="10">
        <v>4369.0239800000036</v>
      </c>
      <c r="L10" s="9">
        <v>11.134562070274486</v>
      </c>
      <c r="M10" s="10">
        <v>8.1275300000000001</v>
      </c>
      <c r="N10" s="9">
        <v>4.7843728918520858</v>
      </c>
      <c r="O10" s="16" t="s">
        <v>28</v>
      </c>
      <c r="P10" s="16" t="s">
        <v>28</v>
      </c>
    </row>
    <row r="11" spans="1:16" s="4" customFormat="1" ht="13.05" customHeight="1" x14ac:dyDescent="0.2">
      <c r="A11" s="7" t="s">
        <v>8</v>
      </c>
      <c r="B11" s="8" t="s">
        <v>17</v>
      </c>
      <c r="C11" s="11">
        <v>701</v>
      </c>
      <c r="D11" s="9">
        <v>16.486359360301034</v>
      </c>
      <c r="E11" s="11">
        <v>89096</v>
      </c>
      <c r="F11" s="9">
        <v>48.944702637968732</v>
      </c>
      <c r="G11" s="10">
        <v>15000.423620000003</v>
      </c>
      <c r="H11" s="9">
        <v>17.030349813726673</v>
      </c>
      <c r="I11" s="10">
        <v>7462.500869999998</v>
      </c>
      <c r="J11" s="9">
        <v>15.354031039905516</v>
      </c>
      <c r="K11" s="10">
        <v>7513.9914500000032</v>
      </c>
      <c r="L11" s="9">
        <v>19.149586859337116</v>
      </c>
      <c r="M11" s="10">
        <v>7.9637599999999997</v>
      </c>
      <c r="N11" s="9">
        <v>4.6879676188480346</v>
      </c>
      <c r="O11" s="10">
        <v>15.96757</v>
      </c>
      <c r="P11" s="9">
        <v>23.013394623327834</v>
      </c>
    </row>
    <row r="12" spans="1:16" s="4" customFormat="1" ht="13.05" customHeight="1" x14ac:dyDescent="0.2">
      <c r="A12" s="7" t="s">
        <v>9</v>
      </c>
      <c r="B12" s="8" t="s">
        <v>18</v>
      </c>
      <c r="C12" s="11">
        <v>167</v>
      </c>
      <c r="D12" s="9">
        <v>3.9275634995296329</v>
      </c>
      <c r="E12" s="11">
        <v>3059</v>
      </c>
      <c r="F12" s="9">
        <v>1.6804552995594229</v>
      </c>
      <c r="G12" s="10">
        <v>1782.7971799999991</v>
      </c>
      <c r="H12" s="9">
        <v>2.0240534795193614</v>
      </c>
      <c r="I12" s="10">
        <v>575.63494000000003</v>
      </c>
      <c r="J12" s="9">
        <v>1.1843639137041939</v>
      </c>
      <c r="K12" s="10">
        <v>1196.8059699999994</v>
      </c>
      <c r="L12" s="9">
        <v>3.0500886284995961</v>
      </c>
      <c r="M12" s="10">
        <v>10.356260000000001</v>
      </c>
      <c r="N12" s="9">
        <v>6.096342874769098</v>
      </c>
      <c r="O12" s="16" t="s">
        <v>28</v>
      </c>
      <c r="P12" s="16" t="s">
        <v>28</v>
      </c>
    </row>
    <row r="13" spans="1:16" s="4" customFormat="1" ht="13.05" customHeight="1" x14ac:dyDescent="0.2">
      <c r="A13" s="7" t="s">
        <v>10</v>
      </c>
      <c r="B13" s="8" t="s">
        <v>19</v>
      </c>
      <c r="C13" s="11">
        <v>552</v>
      </c>
      <c r="D13" s="9">
        <v>12.982126058325495</v>
      </c>
      <c r="E13" s="11">
        <v>12639</v>
      </c>
      <c r="F13" s="9">
        <v>6.9432084116154122</v>
      </c>
      <c r="G13" s="10">
        <v>7131.5029499999991</v>
      </c>
      <c r="H13" s="9">
        <v>8.0965706711237324</v>
      </c>
      <c r="I13" s="10">
        <v>2465.4499000000005</v>
      </c>
      <c r="J13" s="9">
        <v>5.0726418597967911</v>
      </c>
      <c r="K13" s="10">
        <v>4624.4565099999991</v>
      </c>
      <c r="L13" s="9">
        <v>11.78553798001353</v>
      </c>
      <c r="M13" s="10">
        <v>15.424149999999999</v>
      </c>
      <c r="N13" s="9">
        <v>9.0796201478014034</v>
      </c>
      <c r="O13" s="10">
        <v>26.172419999999999</v>
      </c>
      <c r="P13" s="9">
        <v>37.721220555631064</v>
      </c>
    </row>
    <row r="14" spans="1:16" s="4" customFormat="1" ht="13.05" customHeight="1" x14ac:dyDescent="0.2">
      <c r="A14" s="7" t="s">
        <v>11</v>
      </c>
      <c r="B14" s="8" t="s">
        <v>20</v>
      </c>
      <c r="C14" s="11">
        <v>113</v>
      </c>
      <c r="D14" s="9">
        <v>2.6575729068673568</v>
      </c>
      <c r="E14" s="11">
        <v>2284</v>
      </c>
      <c r="F14" s="9">
        <v>1.2547106584484218</v>
      </c>
      <c r="G14" s="10">
        <v>2600.1969800000006</v>
      </c>
      <c r="H14" s="9">
        <v>2.9520675732753512</v>
      </c>
      <c r="I14" s="10">
        <v>497.98091000000016</v>
      </c>
      <c r="J14" s="9">
        <v>1.0245914181609199</v>
      </c>
      <c r="K14" s="10">
        <v>2095.8350599999999</v>
      </c>
      <c r="L14" s="9">
        <v>5.3412857588910345</v>
      </c>
      <c r="M14" s="10">
        <v>6.3810399999999996</v>
      </c>
      <c r="N14" s="9">
        <v>3.7562795582204962</v>
      </c>
      <c r="O14" s="16" t="s">
        <v>28</v>
      </c>
      <c r="P14" s="16" t="s">
        <v>28</v>
      </c>
    </row>
    <row r="15" spans="1:16" s="4" customFormat="1" ht="13.05" customHeight="1" x14ac:dyDescent="0.2">
      <c r="A15" s="7" t="s">
        <v>12</v>
      </c>
      <c r="B15" s="8" t="s">
        <v>21</v>
      </c>
      <c r="C15" s="11">
        <v>135</v>
      </c>
      <c r="D15" s="9">
        <v>3.1749764816556914</v>
      </c>
      <c r="E15" s="11">
        <v>5942</v>
      </c>
      <c r="F15" s="9">
        <v>3.264225364492348</v>
      </c>
      <c r="G15" s="10">
        <v>2841.2947100000001</v>
      </c>
      <c r="H15" s="9">
        <v>3.2257917550191868</v>
      </c>
      <c r="I15" s="10">
        <v>774.82119999999975</v>
      </c>
      <c r="J15" s="9">
        <v>1.5941879220413193</v>
      </c>
      <c r="K15" s="10">
        <v>2049.9668499999998</v>
      </c>
      <c r="L15" s="9">
        <v>5.2243895290613729</v>
      </c>
      <c r="M15" s="10">
        <v>9.1603700000000003</v>
      </c>
      <c r="N15" s="9">
        <v>5.3923671653423728</v>
      </c>
      <c r="O15" s="10">
        <v>7.34633</v>
      </c>
      <c r="P15" s="9">
        <v>10.587959928980551</v>
      </c>
    </row>
    <row r="16" spans="1:16" s="4" customFormat="1" ht="13.05" customHeight="1" x14ac:dyDescent="0.2">
      <c r="A16" s="7" t="s">
        <v>13</v>
      </c>
      <c r="B16" s="8" t="s">
        <v>22</v>
      </c>
      <c r="C16" s="11">
        <v>231</v>
      </c>
      <c r="D16" s="9">
        <v>5.4327375352775169</v>
      </c>
      <c r="E16" s="11">
        <v>3678</v>
      </c>
      <c r="F16" s="9">
        <v>2.0205016645242098</v>
      </c>
      <c r="G16" s="10">
        <v>4188.483729999999</v>
      </c>
      <c r="H16" s="9">
        <v>4.755288578377006</v>
      </c>
      <c r="I16" s="10">
        <v>2391.1337599999997</v>
      </c>
      <c r="J16" s="9">
        <v>4.9197370440783601</v>
      </c>
      <c r="K16" s="10">
        <v>1778.30663</v>
      </c>
      <c r="L16" s="9">
        <v>4.5320569633759771</v>
      </c>
      <c r="M16" s="10">
        <v>19.043329999999997</v>
      </c>
      <c r="N16" s="9">
        <v>11.210096034415569</v>
      </c>
      <c r="O16" s="16" t="s">
        <v>28</v>
      </c>
      <c r="P16" s="16" t="s">
        <v>28</v>
      </c>
    </row>
    <row r="17" spans="1:17" s="4" customFormat="1" ht="13.05" customHeight="1" x14ac:dyDescent="0.2">
      <c r="A17" s="7" t="s">
        <v>14</v>
      </c>
      <c r="B17" s="8" t="s">
        <v>23</v>
      </c>
      <c r="C17" s="11">
        <v>1094</v>
      </c>
      <c r="D17" s="9">
        <v>25.729068673565379</v>
      </c>
      <c r="E17" s="11">
        <v>19340</v>
      </c>
      <c r="F17" s="9">
        <v>10.624388850434533</v>
      </c>
      <c r="G17" s="10">
        <v>30195.312879999987</v>
      </c>
      <c r="H17" s="9">
        <v>34.281481250682589</v>
      </c>
      <c r="I17" s="10">
        <v>21026.995470000002</v>
      </c>
      <c r="J17" s="9">
        <v>43.26286143834416</v>
      </c>
      <c r="K17" s="10">
        <v>9079.9151300000012</v>
      </c>
      <c r="L17" s="9">
        <v>23.140380796859201</v>
      </c>
      <c r="M17" s="10">
        <v>72.813969999999983</v>
      </c>
      <c r="N17" s="9">
        <v>42.862860452822801</v>
      </c>
      <c r="O17" s="10">
        <v>15.58836</v>
      </c>
      <c r="P17" s="9">
        <v>22.466855019924679</v>
      </c>
    </row>
    <row r="18" spans="1:17" s="4" customFormat="1" ht="13.05" customHeight="1" x14ac:dyDescent="0.2">
      <c r="A18" s="7" t="s">
        <v>15</v>
      </c>
      <c r="B18" s="8" t="s">
        <v>24</v>
      </c>
      <c r="C18" s="11">
        <v>335</v>
      </c>
      <c r="D18" s="9">
        <v>7.8786453433678263</v>
      </c>
      <c r="E18" s="11">
        <v>7545</v>
      </c>
      <c r="F18" s="9">
        <v>4.1448300866871026</v>
      </c>
      <c r="G18" s="10">
        <v>4429.2505200000005</v>
      </c>
      <c r="H18" s="9">
        <v>5.0286370358006431</v>
      </c>
      <c r="I18" s="10">
        <v>2364.1698100000003</v>
      </c>
      <c r="J18" s="9">
        <v>4.8642589500090123</v>
      </c>
      <c r="K18" s="10">
        <v>2052.2988099999998</v>
      </c>
      <c r="L18" s="9">
        <v>5.2303325848752706</v>
      </c>
      <c r="M18" s="10">
        <v>12.78191</v>
      </c>
      <c r="N18" s="9">
        <v>7.5242322956781571</v>
      </c>
      <c r="O18" s="16" t="s">
        <v>28</v>
      </c>
      <c r="P18" s="16" t="s">
        <v>28</v>
      </c>
    </row>
    <row r="19" spans="1:17" s="4" customFormat="1" ht="13.05" customHeight="1" x14ac:dyDescent="0.2">
      <c r="A19" s="8">
        <v>10</v>
      </c>
      <c r="B19" s="8" t="s">
        <v>25</v>
      </c>
      <c r="C19" s="11">
        <v>91</v>
      </c>
      <c r="D19" s="9">
        <v>2.1401693320790218</v>
      </c>
      <c r="E19" s="11">
        <v>2017</v>
      </c>
      <c r="F19" s="9">
        <v>1.1080347627366316</v>
      </c>
      <c r="G19" s="10">
        <v>2662.9404399999985</v>
      </c>
      <c r="H19" s="9">
        <v>3.0233017663483284</v>
      </c>
      <c r="I19" s="10">
        <v>1946.3513599999997</v>
      </c>
      <c r="J19" s="9">
        <v>4.0046011004354254</v>
      </c>
      <c r="K19" s="10">
        <v>716.58906999999999</v>
      </c>
      <c r="L19" s="9">
        <v>1.8262443775360695</v>
      </c>
      <c r="M19" s="16" t="s">
        <v>28</v>
      </c>
      <c r="N19" s="16" t="s">
        <v>28</v>
      </c>
      <c r="O19" s="16" t="s">
        <v>28</v>
      </c>
      <c r="P19" s="16" t="s">
        <v>28</v>
      </c>
    </row>
    <row r="20" spans="1:17" s="4" customFormat="1" ht="13.05" customHeight="1" x14ac:dyDescent="0.2">
      <c r="A20" s="8">
        <v>11</v>
      </c>
      <c r="B20" s="8" t="s">
        <v>26</v>
      </c>
      <c r="C20" s="11">
        <v>225</v>
      </c>
      <c r="D20" s="9">
        <v>5.2916274694261523</v>
      </c>
      <c r="E20" s="11">
        <v>14436</v>
      </c>
      <c r="F20" s="9">
        <v>7.9303866310689211</v>
      </c>
      <c r="G20" s="10">
        <v>4181.9521300000006</v>
      </c>
      <c r="H20" s="9">
        <v>4.7478730922773336</v>
      </c>
      <c r="I20" s="10">
        <v>2369.2736299999997</v>
      </c>
      <c r="J20" s="9">
        <v>4.8747600155455153</v>
      </c>
      <c r="K20" s="10">
        <v>1807.0194200000003</v>
      </c>
      <c r="L20" s="9">
        <v>4.6052321951735742</v>
      </c>
      <c r="M20" s="10">
        <v>2.5891199999999999</v>
      </c>
      <c r="N20" s="9">
        <v>1.5241180951349391</v>
      </c>
      <c r="O20" s="10">
        <v>3.07</v>
      </c>
      <c r="P20" s="9">
        <v>4.4246633328437861</v>
      </c>
    </row>
    <row r="21" spans="1:17" s="4" customFormat="1" ht="13.05" customHeight="1" x14ac:dyDescent="0.2">
      <c r="A21" s="8">
        <v>12</v>
      </c>
      <c r="B21" s="8" t="s">
        <v>27</v>
      </c>
      <c r="C21" s="11">
        <v>361</v>
      </c>
      <c r="D21" s="9">
        <v>8.490122295390405</v>
      </c>
      <c r="E21" s="11">
        <v>9645</v>
      </c>
      <c r="F21" s="9">
        <v>5.2984607271169128</v>
      </c>
      <c r="G21" s="10">
        <v>6765.6403499999997</v>
      </c>
      <c r="H21" s="9">
        <v>7.6811978643549885</v>
      </c>
      <c r="I21" s="10">
        <v>4804.9751399999986</v>
      </c>
      <c r="J21" s="9">
        <v>9.8861948200395116</v>
      </c>
      <c r="K21" s="10">
        <v>1954.1909099999993</v>
      </c>
      <c r="L21" s="9">
        <v>4.9803022561027817</v>
      </c>
      <c r="M21" s="10">
        <v>5.2351599999999996</v>
      </c>
      <c r="N21" s="9">
        <v>3.0817428651150305</v>
      </c>
      <c r="O21" s="10">
        <v>1.2391300000000001</v>
      </c>
      <c r="P21" s="9">
        <v>1.7859065392920914</v>
      </c>
    </row>
    <row r="22" spans="1:17" s="4" customFormat="1" ht="13.05" customHeight="1" x14ac:dyDescent="0.2">
      <c r="A22" s="35" t="s">
        <v>5</v>
      </c>
      <c r="B22" s="36"/>
      <c r="C22" s="12">
        <f>SUM(C10:C21)</f>
        <v>4252</v>
      </c>
      <c r="D22" s="13">
        <f t="shared" ref="D22:P22" si="0">SUM(D10:D21)</f>
        <v>100</v>
      </c>
      <c r="E22" s="12">
        <f t="shared" si="0"/>
        <v>182034</v>
      </c>
      <c r="F22" s="13">
        <f t="shared" si="0"/>
        <v>100.00000000000001</v>
      </c>
      <c r="G22" s="12">
        <f t="shared" si="0"/>
        <v>88080.537300000011</v>
      </c>
      <c r="H22" s="13">
        <f t="shared" si="0"/>
        <v>99.999999999999972</v>
      </c>
      <c r="I22" s="12">
        <f t="shared" si="0"/>
        <v>48602.87732</v>
      </c>
      <c r="J22" s="13">
        <f t="shared" si="0"/>
        <v>100</v>
      </c>
      <c r="K22" s="12">
        <f t="shared" si="0"/>
        <v>39238.399790000003</v>
      </c>
      <c r="L22" s="13">
        <f t="shared" si="0"/>
        <v>100</v>
      </c>
      <c r="M22" s="12">
        <f t="shared" si="0"/>
        <v>169.8766</v>
      </c>
      <c r="N22" s="13">
        <f t="shared" si="0"/>
        <v>100</v>
      </c>
      <c r="O22" s="12">
        <f t="shared" si="0"/>
        <v>69.383809999999997</v>
      </c>
      <c r="P22" s="13">
        <f t="shared" si="0"/>
        <v>100</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30" t="s">
        <v>38</v>
      </c>
      <c r="C24" s="31"/>
      <c r="D24" s="31"/>
      <c r="E24" s="31"/>
      <c r="F24" s="31"/>
      <c r="G24" s="31"/>
      <c r="H24" s="31"/>
      <c r="I24" s="31"/>
      <c r="J24" s="31"/>
      <c r="K24" s="31"/>
      <c r="L24" s="31"/>
      <c r="M24" s="31"/>
      <c r="N24" s="31"/>
      <c r="O24" s="31"/>
      <c r="P24" s="31"/>
    </row>
    <row r="25" spans="1:17" x14ac:dyDescent="0.3">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T16" sqref="T16"/>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3" spans="1:16" x14ac:dyDescent="0.3">
      <c r="M3" s="32" t="s">
        <v>39</v>
      </c>
      <c r="N3" s="31"/>
      <c r="O3" s="31"/>
      <c r="P3" s="31"/>
    </row>
    <row r="4" spans="1:16"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3">
      <c r="A6" s="37" t="s">
        <v>51</v>
      </c>
      <c r="B6" s="38"/>
      <c r="C6" s="38"/>
      <c r="D6" s="38"/>
      <c r="E6" s="38"/>
      <c r="F6" s="38"/>
      <c r="G6" s="38"/>
      <c r="H6" s="38"/>
      <c r="I6" s="38"/>
      <c r="J6" s="38"/>
      <c r="K6" s="38"/>
      <c r="L6" s="38"/>
      <c r="M6" s="38"/>
      <c r="N6" s="38"/>
      <c r="O6" s="38"/>
      <c r="P6" s="38"/>
    </row>
    <row r="7" spans="1:16" ht="15.6" customHeight="1" x14ac:dyDescent="0.3">
      <c r="O7" s="39" t="s">
        <v>6</v>
      </c>
      <c r="P7" s="39"/>
    </row>
    <row r="8" spans="1:16" ht="44.4" customHeight="1" x14ac:dyDescent="0.3">
      <c r="A8" s="40" t="s">
        <v>29</v>
      </c>
      <c r="B8" s="41"/>
      <c r="C8" s="42" t="s">
        <v>37</v>
      </c>
      <c r="D8" s="42"/>
      <c r="E8" s="42" t="s">
        <v>30</v>
      </c>
      <c r="F8" s="42"/>
      <c r="G8" s="42" t="s">
        <v>31</v>
      </c>
      <c r="H8" s="42"/>
      <c r="I8" s="43" t="s">
        <v>32</v>
      </c>
      <c r="J8" s="44"/>
      <c r="K8" s="44"/>
      <c r="L8" s="44"/>
      <c r="M8" s="44"/>
      <c r="N8" s="44"/>
      <c r="O8" s="44"/>
      <c r="P8" s="45"/>
    </row>
    <row r="9" spans="1:16" ht="40.799999999999997" x14ac:dyDescent="0.3">
      <c r="A9" s="41"/>
      <c r="B9" s="41"/>
      <c r="C9" s="27" t="s">
        <v>3</v>
      </c>
      <c r="D9" s="27" t="s">
        <v>4</v>
      </c>
      <c r="E9" s="27" t="s">
        <v>1</v>
      </c>
      <c r="F9" s="27" t="s">
        <v>4</v>
      </c>
      <c r="G9" s="27" t="s">
        <v>2</v>
      </c>
      <c r="H9" s="27" t="s">
        <v>4</v>
      </c>
      <c r="I9" s="27" t="s">
        <v>33</v>
      </c>
      <c r="J9" s="27" t="s">
        <v>4</v>
      </c>
      <c r="K9" s="27" t="s">
        <v>34</v>
      </c>
      <c r="L9" s="27" t="s">
        <v>4</v>
      </c>
      <c r="M9" s="27" t="s">
        <v>35</v>
      </c>
      <c r="N9" s="27" t="s">
        <v>4</v>
      </c>
      <c r="O9" s="27" t="s">
        <v>36</v>
      </c>
      <c r="P9" s="27" t="s">
        <v>4</v>
      </c>
    </row>
    <row r="10" spans="1:16" s="4" customFormat="1" ht="13.05" customHeight="1" x14ac:dyDescent="0.2">
      <c r="A10" s="7" t="s">
        <v>7</v>
      </c>
      <c r="B10" s="8" t="s">
        <v>16</v>
      </c>
      <c r="C10" s="11">
        <v>234</v>
      </c>
      <c r="D10" s="9">
        <v>5.5123674911660778</v>
      </c>
      <c r="E10" s="11">
        <v>11806</v>
      </c>
      <c r="F10" s="9">
        <v>6.5004570031604798</v>
      </c>
      <c r="G10" s="10">
        <v>5727.5262100000036</v>
      </c>
      <c r="H10" s="9">
        <v>6.8681488561319544</v>
      </c>
      <c r="I10" s="10">
        <v>1562.7144599999992</v>
      </c>
      <c r="J10" s="9">
        <v>3.4637728521011408</v>
      </c>
      <c r="K10" s="10">
        <v>4156.6842300000008</v>
      </c>
      <c r="L10" s="9">
        <v>10.958085511883251</v>
      </c>
      <c r="M10" s="10">
        <v>8.1275300000000001</v>
      </c>
      <c r="N10" s="9">
        <v>3.9001687179646889</v>
      </c>
      <c r="O10" s="16" t="s">
        <v>28</v>
      </c>
      <c r="P10" s="16" t="s">
        <v>28</v>
      </c>
    </row>
    <row r="11" spans="1:16" s="4" customFormat="1" ht="13.05" customHeight="1" x14ac:dyDescent="0.2">
      <c r="A11" s="7" t="s">
        <v>8</v>
      </c>
      <c r="B11" s="8" t="s">
        <v>17</v>
      </c>
      <c r="C11" s="11">
        <v>695</v>
      </c>
      <c r="D11" s="9">
        <v>16.372202591283862</v>
      </c>
      <c r="E11" s="11">
        <v>88002</v>
      </c>
      <c r="F11" s="9">
        <v>48.454448347630738</v>
      </c>
      <c r="G11" s="10">
        <v>13392.948820000005</v>
      </c>
      <c r="H11" s="9">
        <v>16.060121376261112</v>
      </c>
      <c r="I11" s="10">
        <v>5954.1618699999981</v>
      </c>
      <c r="J11" s="9">
        <v>13.197461705398034</v>
      </c>
      <c r="K11" s="10">
        <v>7406.9568300000064</v>
      </c>
      <c r="L11" s="9">
        <v>19.526637539644849</v>
      </c>
      <c r="M11" s="10">
        <v>15.999410000000001</v>
      </c>
      <c r="N11" s="9">
        <v>7.6776583276704518</v>
      </c>
      <c r="O11" s="10">
        <v>15.83071</v>
      </c>
      <c r="P11" s="9">
        <v>11.670546476290724</v>
      </c>
    </row>
    <row r="12" spans="1:16" s="4" customFormat="1" ht="13.05" customHeight="1" x14ac:dyDescent="0.2">
      <c r="A12" s="7" t="s">
        <v>9</v>
      </c>
      <c r="B12" s="8" t="s">
        <v>18</v>
      </c>
      <c r="C12" s="11">
        <v>166</v>
      </c>
      <c r="D12" s="9">
        <v>3.910482921083628</v>
      </c>
      <c r="E12" s="11">
        <v>2741</v>
      </c>
      <c r="F12" s="9">
        <v>1.5092116420178616</v>
      </c>
      <c r="G12" s="10">
        <v>1556.5364799999998</v>
      </c>
      <c r="H12" s="9">
        <v>1.8665168613239136</v>
      </c>
      <c r="I12" s="10">
        <v>503.76644000000005</v>
      </c>
      <c r="J12" s="9">
        <v>1.116603553199117</v>
      </c>
      <c r="K12" s="10">
        <v>1041.7330700000007</v>
      </c>
      <c r="L12" s="9">
        <v>2.7462754998872416</v>
      </c>
      <c r="M12" s="10">
        <v>11.036940000000001</v>
      </c>
      <c r="N12" s="9">
        <v>5.296311195412776</v>
      </c>
      <c r="O12" s="16" t="s">
        <v>28</v>
      </c>
      <c r="P12" s="16" t="s">
        <v>28</v>
      </c>
    </row>
    <row r="13" spans="1:16" s="4" customFormat="1" ht="13.05" customHeight="1" x14ac:dyDescent="0.2">
      <c r="A13" s="7" t="s">
        <v>10</v>
      </c>
      <c r="B13" s="8" t="s">
        <v>19</v>
      </c>
      <c r="C13" s="11">
        <v>550</v>
      </c>
      <c r="D13" s="9">
        <v>12.956419316843345</v>
      </c>
      <c r="E13" s="11">
        <v>12950</v>
      </c>
      <c r="F13" s="9">
        <v>7.1303505159180256</v>
      </c>
      <c r="G13" s="10">
        <v>7172.5931599999985</v>
      </c>
      <c r="H13" s="9">
        <v>8.600997306890342</v>
      </c>
      <c r="I13" s="10">
        <v>2545.6838699999998</v>
      </c>
      <c r="J13" s="9">
        <v>5.6425347717955932</v>
      </c>
      <c r="K13" s="10">
        <v>4586.3202999999976</v>
      </c>
      <c r="L13" s="9">
        <v>12.090716362230385</v>
      </c>
      <c r="M13" s="10">
        <v>14.41657</v>
      </c>
      <c r="N13" s="9">
        <v>6.918098774701317</v>
      </c>
      <c r="O13" s="10">
        <v>26.172419999999999</v>
      </c>
      <c r="P13" s="9">
        <v>19.294551160813437</v>
      </c>
    </row>
    <row r="14" spans="1:16" s="4" customFormat="1" ht="13.05" customHeight="1" x14ac:dyDescent="0.2">
      <c r="A14" s="7" t="s">
        <v>11</v>
      </c>
      <c r="B14" s="8" t="s">
        <v>20</v>
      </c>
      <c r="C14" s="11">
        <v>113</v>
      </c>
      <c r="D14" s="9">
        <v>2.6619552414605416</v>
      </c>
      <c r="E14" s="11">
        <v>1884</v>
      </c>
      <c r="F14" s="9">
        <v>1.0373421136671475</v>
      </c>
      <c r="G14" s="10">
        <v>2673.1719299999991</v>
      </c>
      <c r="H14" s="9">
        <v>3.2055274930419797</v>
      </c>
      <c r="I14" s="10">
        <v>576.56061999999986</v>
      </c>
      <c r="J14" s="9">
        <v>1.2779526101950849</v>
      </c>
      <c r="K14" s="10">
        <v>2090.2303000000002</v>
      </c>
      <c r="L14" s="9">
        <v>5.5103830600404731</v>
      </c>
      <c r="M14" s="10">
        <v>6.3810399999999996</v>
      </c>
      <c r="N14" s="9">
        <v>3.0620782200842562</v>
      </c>
      <c r="O14" s="16" t="s">
        <v>28</v>
      </c>
      <c r="P14" s="16" t="s">
        <v>28</v>
      </c>
    </row>
    <row r="15" spans="1:16" s="4" customFormat="1" ht="13.05" customHeight="1" x14ac:dyDescent="0.2">
      <c r="A15" s="7" t="s">
        <v>12</v>
      </c>
      <c r="B15" s="8" t="s">
        <v>21</v>
      </c>
      <c r="C15" s="11">
        <v>141</v>
      </c>
      <c r="D15" s="9">
        <v>3.3215547703180213</v>
      </c>
      <c r="E15" s="11">
        <v>6008</v>
      </c>
      <c r="F15" s="9">
        <v>3.3080421544120076</v>
      </c>
      <c r="G15" s="10">
        <v>2684.8882200000003</v>
      </c>
      <c r="H15" s="9">
        <v>3.219577053150692</v>
      </c>
      <c r="I15" s="10">
        <v>665.7279299999999</v>
      </c>
      <c r="J15" s="9">
        <v>1.4755928801090694</v>
      </c>
      <c r="K15" s="10">
        <v>2002.0608</v>
      </c>
      <c r="L15" s="9">
        <v>5.2779456490947796</v>
      </c>
      <c r="M15" s="10">
        <v>9.7531800000000004</v>
      </c>
      <c r="N15" s="9">
        <v>4.6802715630306926</v>
      </c>
      <c r="O15" s="10">
        <v>7.34633</v>
      </c>
      <c r="P15" s="9">
        <v>5.4157827220111319</v>
      </c>
    </row>
    <row r="16" spans="1:16" s="4" customFormat="1" ht="13.05" customHeight="1" x14ac:dyDescent="0.2">
      <c r="A16" s="7" t="s">
        <v>13</v>
      </c>
      <c r="B16" s="8" t="s">
        <v>22</v>
      </c>
      <c r="C16" s="11">
        <v>244</v>
      </c>
      <c r="D16" s="9">
        <v>5.7479387514723204</v>
      </c>
      <c r="E16" s="11">
        <v>4126</v>
      </c>
      <c r="F16" s="9">
        <v>2.2718012531797509</v>
      </c>
      <c r="G16" s="10">
        <v>4093.888460000001</v>
      </c>
      <c r="H16" s="9">
        <v>4.909176198022287</v>
      </c>
      <c r="I16" s="10">
        <v>2394.7440200000001</v>
      </c>
      <c r="J16" s="9">
        <v>5.3079750245656241</v>
      </c>
      <c r="K16" s="10">
        <v>1679.3361999999995</v>
      </c>
      <c r="L16" s="9">
        <v>4.4271608485403426</v>
      </c>
      <c r="M16" s="10">
        <v>19.808229999999998</v>
      </c>
      <c r="N16" s="9">
        <v>9.5054018876890876</v>
      </c>
      <c r="O16" s="16" t="s">
        <v>28</v>
      </c>
      <c r="P16" s="16" t="s">
        <v>28</v>
      </c>
    </row>
    <row r="17" spans="1:17" s="4" customFormat="1" ht="13.05" customHeight="1" x14ac:dyDescent="0.2">
      <c r="A17" s="7" t="s">
        <v>14</v>
      </c>
      <c r="B17" s="8" t="s">
        <v>23</v>
      </c>
      <c r="C17" s="11">
        <v>1060</v>
      </c>
      <c r="D17" s="9">
        <v>24.970553592461719</v>
      </c>
      <c r="E17" s="11">
        <v>19932</v>
      </c>
      <c r="F17" s="9">
        <v>10.97468312612186</v>
      </c>
      <c r="G17" s="10">
        <v>29601.939579999991</v>
      </c>
      <c r="H17" s="9">
        <v>35.497092463879632</v>
      </c>
      <c r="I17" s="10">
        <v>20954.97105</v>
      </c>
      <c r="J17" s="9">
        <v>46.446911254379366</v>
      </c>
      <c r="K17" s="10">
        <v>8469.5374200000024</v>
      </c>
      <c r="L17" s="9">
        <v>22.327872448096699</v>
      </c>
      <c r="M17" s="10">
        <v>95.443029999999993</v>
      </c>
      <c r="N17" s="9">
        <v>45.800374769919685</v>
      </c>
      <c r="O17" s="10">
        <v>81.988099999999989</v>
      </c>
      <c r="P17" s="9">
        <v>60.442388973885031</v>
      </c>
    </row>
    <row r="18" spans="1:17" s="4" customFormat="1" ht="13.05" customHeight="1" x14ac:dyDescent="0.2">
      <c r="A18" s="7" t="s">
        <v>15</v>
      </c>
      <c r="B18" s="8" t="s">
        <v>24</v>
      </c>
      <c r="C18" s="11">
        <v>335</v>
      </c>
      <c r="D18" s="9">
        <v>7.8916372202591294</v>
      </c>
      <c r="E18" s="11">
        <v>7931</v>
      </c>
      <c r="F18" s="9">
        <v>4.366857910559526</v>
      </c>
      <c r="G18" s="10">
        <v>2996.4874600000003</v>
      </c>
      <c r="H18" s="9">
        <v>3.5932305093393428</v>
      </c>
      <c r="I18" s="10">
        <v>898.80949999999962</v>
      </c>
      <c r="J18" s="9">
        <v>1.9922206039551207</v>
      </c>
      <c r="K18" s="10">
        <v>2081.990240000001</v>
      </c>
      <c r="L18" s="9">
        <v>5.4886601489154589</v>
      </c>
      <c r="M18" s="10">
        <v>15.687700000000001</v>
      </c>
      <c r="N18" s="9">
        <v>7.5280776320499161</v>
      </c>
      <c r="O18" s="16" t="s">
        <v>28</v>
      </c>
      <c r="P18" s="16" t="s">
        <v>28</v>
      </c>
    </row>
    <row r="19" spans="1:17" s="4" customFormat="1" ht="13.05" customHeight="1" x14ac:dyDescent="0.2">
      <c r="A19" s="8">
        <v>10</v>
      </c>
      <c r="B19" s="8" t="s">
        <v>25</v>
      </c>
      <c r="C19" s="11">
        <v>89</v>
      </c>
      <c r="D19" s="9">
        <v>2.0965842167255593</v>
      </c>
      <c r="E19" s="11">
        <v>1925</v>
      </c>
      <c r="F19" s="9">
        <v>1.0599169685824092</v>
      </c>
      <c r="G19" s="10">
        <v>2537.1397300000003</v>
      </c>
      <c r="H19" s="9">
        <v>3.042404817637042</v>
      </c>
      <c r="I19" s="10">
        <v>1857.2811200000003</v>
      </c>
      <c r="J19" s="9">
        <v>4.1166829173488324</v>
      </c>
      <c r="K19" s="10">
        <v>676.86792000000014</v>
      </c>
      <c r="L19" s="9">
        <v>1.7843974036032444</v>
      </c>
      <c r="M19" s="10">
        <v>2.9906799999999998</v>
      </c>
      <c r="N19" s="9">
        <v>1.4351416213096273</v>
      </c>
      <c r="O19" s="16" t="s">
        <v>28</v>
      </c>
      <c r="P19" s="16" t="s">
        <v>28</v>
      </c>
    </row>
    <row r="20" spans="1:17" s="4" customFormat="1" ht="13.05" customHeight="1" x14ac:dyDescent="0.2">
      <c r="A20" s="8">
        <v>11</v>
      </c>
      <c r="B20" s="8" t="s">
        <v>26</v>
      </c>
      <c r="C20" s="11">
        <v>248</v>
      </c>
      <c r="D20" s="9">
        <v>5.8421672555948181</v>
      </c>
      <c r="E20" s="11">
        <v>14558</v>
      </c>
      <c r="F20" s="9">
        <v>8.0157253135702398</v>
      </c>
      <c r="G20" s="10">
        <v>4257.6073800000004</v>
      </c>
      <c r="H20" s="9">
        <v>5.1054993350795952</v>
      </c>
      <c r="I20" s="10">
        <v>2433.194480000001</v>
      </c>
      <c r="J20" s="9">
        <v>5.3932008690227127</v>
      </c>
      <c r="K20" s="10">
        <v>1817.6478499999994</v>
      </c>
      <c r="L20" s="9">
        <v>4.7917858246332861</v>
      </c>
      <c r="M20" s="10">
        <v>3.69509</v>
      </c>
      <c r="N20" s="9">
        <v>1.7731677924368341</v>
      </c>
      <c r="O20" s="10">
        <v>3.07</v>
      </c>
      <c r="P20" s="9">
        <v>2.2632325197172154</v>
      </c>
    </row>
    <row r="21" spans="1:17" s="4" customFormat="1" ht="13.05" customHeight="1" x14ac:dyDescent="0.2">
      <c r="A21" s="8">
        <v>12</v>
      </c>
      <c r="B21" s="8" t="s">
        <v>27</v>
      </c>
      <c r="C21" s="11">
        <v>370</v>
      </c>
      <c r="D21" s="9">
        <v>8.7161366313309774</v>
      </c>
      <c r="E21" s="11">
        <v>9755</v>
      </c>
      <c r="F21" s="9">
        <v>5.3711636511799492</v>
      </c>
      <c r="G21" s="10">
        <v>6697.8479200000011</v>
      </c>
      <c r="H21" s="9">
        <v>8.0317077292421111</v>
      </c>
      <c r="I21" s="10">
        <v>4768.3471099999997</v>
      </c>
      <c r="J21" s="9">
        <v>10.569090957930305</v>
      </c>
      <c r="K21" s="10">
        <v>1923.2118900000014</v>
      </c>
      <c r="L21" s="9">
        <v>5.0700797034300136</v>
      </c>
      <c r="M21" s="10">
        <v>5.0497899999999998</v>
      </c>
      <c r="N21" s="9">
        <v>2.423249497730664</v>
      </c>
      <c r="O21" s="10">
        <v>1.2391300000000001</v>
      </c>
      <c r="P21" s="9">
        <v>0.91349814728247347</v>
      </c>
    </row>
    <row r="22" spans="1:17" s="4" customFormat="1" ht="13.05" customHeight="1" x14ac:dyDescent="0.2">
      <c r="A22" s="35" t="s">
        <v>5</v>
      </c>
      <c r="B22" s="36"/>
      <c r="C22" s="12">
        <f>SUM(C10:C21)</f>
        <v>4245</v>
      </c>
      <c r="D22" s="13">
        <f t="shared" ref="D22:P22" si="0">SUM(D10:D21)</f>
        <v>100</v>
      </c>
      <c r="E22" s="12">
        <f t="shared" si="0"/>
        <v>181618</v>
      </c>
      <c r="F22" s="13">
        <f t="shared" si="0"/>
        <v>100</v>
      </c>
      <c r="G22" s="12">
        <f t="shared" si="0"/>
        <v>83392.575349999999</v>
      </c>
      <c r="H22" s="13">
        <f t="shared" si="0"/>
        <v>100.00000000000001</v>
      </c>
      <c r="I22" s="12">
        <f t="shared" si="0"/>
        <v>45115.962469999999</v>
      </c>
      <c r="J22" s="13">
        <f t="shared" si="0"/>
        <v>99.999999999999986</v>
      </c>
      <c r="K22" s="12">
        <f t="shared" si="0"/>
        <v>37932.57705</v>
      </c>
      <c r="L22" s="13">
        <f t="shared" si="0"/>
        <v>100.00000000000001</v>
      </c>
      <c r="M22" s="12">
        <f t="shared" si="0"/>
        <v>208.38919000000001</v>
      </c>
      <c r="N22" s="13">
        <f t="shared" si="0"/>
        <v>100</v>
      </c>
      <c r="O22" s="12">
        <f t="shared" si="0"/>
        <v>135.64668999999998</v>
      </c>
      <c r="P22" s="13">
        <f t="shared" si="0"/>
        <v>100.00000000000001</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30" t="s">
        <v>38</v>
      </c>
      <c r="C24" s="31"/>
      <c r="D24" s="31"/>
      <c r="E24" s="31"/>
      <c r="F24" s="31"/>
      <c r="G24" s="31"/>
      <c r="H24" s="31"/>
      <c r="I24" s="31"/>
      <c r="J24" s="31"/>
      <c r="K24" s="31"/>
      <c r="L24" s="31"/>
      <c r="M24" s="31"/>
      <c r="N24" s="31"/>
      <c r="O24" s="31"/>
      <c r="P24" s="31"/>
    </row>
    <row r="25" spans="1:17" x14ac:dyDescent="0.3">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O19" activeCellId="4" sqref="O12:P12 O14:P14 O16:P16 O18:P18 O19:P19"/>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3" spans="1:16" x14ac:dyDescent="0.3">
      <c r="M3" s="32" t="s">
        <v>39</v>
      </c>
      <c r="N3" s="31"/>
      <c r="O3" s="31"/>
      <c r="P3" s="31"/>
    </row>
    <row r="4" spans="1:16"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3">
      <c r="A6" s="37" t="s">
        <v>52</v>
      </c>
      <c r="B6" s="38"/>
      <c r="C6" s="38"/>
      <c r="D6" s="38"/>
      <c r="E6" s="38"/>
      <c r="F6" s="38"/>
      <c r="G6" s="38"/>
      <c r="H6" s="38"/>
      <c r="I6" s="38"/>
      <c r="J6" s="38"/>
      <c r="K6" s="38"/>
      <c r="L6" s="38"/>
      <c r="M6" s="38"/>
      <c r="N6" s="38"/>
      <c r="O6" s="38"/>
      <c r="P6" s="38"/>
    </row>
    <row r="7" spans="1:16" ht="15.6" customHeight="1" x14ac:dyDescent="0.3">
      <c r="O7" s="39" t="s">
        <v>6</v>
      </c>
      <c r="P7" s="39"/>
    </row>
    <row r="8" spans="1:16" ht="44.4" customHeight="1" x14ac:dyDescent="0.3">
      <c r="A8" s="40" t="s">
        <v>29</v>
      </c>
      <c r="B8" s="41"/>
      <c r="C8" s="42" t="s">
        <v>37</v>
      </c>
      <c r="D8" s="42"/>
      <c r="E8" s="42" t="s">
        <v>30</v>
      </c>
      <c r="F8" s="42"/>
      <c r="G8" s="42" t="s">
        <v>31</v>
      </c>
      <c r="H8" s="42"/>
      <c r="I8" s="43" t="s">
        <v>32</v>
      </c>
      <c r="J8" s="44"/>
      <c r="K8" s="44"/>
      <c r="L8" s="44"/>
      <c r="M8" s="44"/>
      <c r="N8" s="44"/>
      <c r="O8" s="44"/>
      <c r="P8" s="45"/>
    </row>
    <row r="9" spans="1:16" ht="40.799999999999997" x14ac:dyDescent="0.3">
      <c r="A9" s="41"/>
      <c r="B9" s="41"/>
      <c r="C9" s="28" t="s">
        <v>3</v>
      </c>
      <c r="D9" s="28" t="s">
        <v>4</v>
      </c>
      <c r="E9" s="28" t="s">
        <v>1</v>
      </c>
      <c r="F9" s="28" t="s">
        <v>4</v>
      </c>
      <c r="G9" s="28" t="s">
        <v>2</v>
      </c>
      <c r="H9" s="28" t="s">
        <v>4</v>
      </c>
      <c r="I9" s="28" t="s">
        <v>33</v>
      </c>
      <c r="J9" s="28" t="s">
        <v>4</v>
      </c>
      <c r="K9" s="28" t="s">
        <v>34</v>
      </c>
      <c r="L9" s="28" t="s">
        <v>4</v>
      </c>
      <c r="M9" s="28" t="s">
        <v>35</v>
      </c>
      <c r="N9" s="28" t="s">
        <v>4</v>
      </c>
      <c r="O9" s="28" t="s">
        <v>36</v>
      </c>
      <c r="P9" s="28" t="s">
        <v>4</v>
      </c>
    </row>
    <row r="10" spans="1:16" s="4" customFormat="1" ht="13.05" customHeight="1" x14ac:dyDescent="0.2">
      <c r="A10" s="7" t="s">
        <v>7</v>
      </c>
      <c r="B10" s="8" t="s">
        <v>16</v>
      </c>
      <c r="C10" s="11">
        <v>230</v>
      </c>
      <c r="D10" s="9">
        <v>5.3166897827092008</v>
      </c>
      <c r="E10" s="11">
        <v>12375</v>
      </c>
      <c r="F10" s="9">
        <v>6.7652895543929281</v>
      </c>
      <c r="G10" s="10">
        <v>5623.7468400000007</v>
      </c>
      <c r="H10" s="9">
        <v>6.9324763125521427</v>
      </c>
      <c r="I10" s="10">
        <v>1600.434459999999</v>
      </c>
      <c r="J10" s="9">
        <v>3.7159737239171564</v>
      </c>
      <c r="K10" s="10">
        <v>4014.0039700000011</v>
      </c>
      <c r="L10" s="9">
        <v>10.654043890751289</v>
      </c>
      <c r="M10" s="10">
        <v>9.3084400000000009</v>
      </c>
      <c r="N10" s="9">
        <v>4.2688266972679569</v>
      </c>
      <c r="O10" s="16" t="s">
        <v>28</v>
      </c>
      <c r="P10" s="16" t="s">
        <v>28</v>
      </c>
    </row>
    <row r="11" spans="1:16" s="4" customFormat="1" ht="13.05" customHeight="1" x14ac:dyDescent="0.2">
      <c r="A11" s="7" t="s">
        <v>8</v>
      </c>
      <c r="B11" s="8" t="s">
        <v>17</v>
      </c>
      <c r="C11" s="11">
        <v>701</v>
      </c>
      <c r="D11" s="9">
        <v>16.204345815996302</v>
      </c>
      <c r="E11" s="11">
        <v>87643</v>
      </c>
      <c r="F11" s="9">
        <v>47.913557366921971</v>
      </c>
      <c r="G11" s="10">
        <v>12693.201319999991</v>
      </c>
      <c r="H11" s="9">
        <v>15.647097919748376</v>
      </c>
      <c r="I11" s="10">
        <v>5442.9024800000043</v>
      </c>
      <c r="J11" s="9">
        <v>12.637620035701778</v>
      </c>
      <c r="K11" s="10">
        <v>7213.5764899999967</v>
      </c>
      <c r="L11" s="9">
        <v>19.146408700176639</v>
      </c>
      <c r="M11" s="10">
        <v>16.22307</v>
      </c>
      <c r="N11" s="9">
        <v>7.4398582713802606</v>
      </c>
      <c r="O11" s="10">
        <v>20.49935</v>
      </c>
      <c r="P11" s="9">
        <v>12.910069884109246</v>
      </c>
    </row>
    <row r="12" spans="1:16" s="4" customFormat="1" ht="13.05" customHeight="1" x14ac:dyDescent="0.2">
      <c r="A12" s="7" t="s">
        <v>9</v>
      </c>
      <c r="B12" s="8" t="s">
        <v>18</v>
      </c>
      <c r="C12" s="11">
        <v>159</v>
      </c>
      <c r="D12" s="9">
        <v>3.6754507628294033</v>
      </c>
      <c r="E12" s="11">
        <v>2477</v>
      </c>
      <c r="F12" s="9">
        <v>1.3541512910085884</v>
      </c>
      <c r="G12" s="10">
        <v>1522.8160900000005</v>
      </c>
      <c r="H12" s="9">
        <v>1.877198026982714</v>
      </c>
      <c r="I12" s="10">
        <v>482.7352699999999</v>
      </c>
      <c r="J12" s="9">
        <v>1.1208403866335486</v>
      </c>
      <c r="K12" s="10">
        <v>1029.1000800000002</v>
      </c>
      <c r="L12" s="9">
        <v>2.7314565461916227</v>
      </c>
      <c r="M12" s="10">
        <v>10.98075</v>
      </c>
      <c r="N12" s="9">
        <v>5.0357437718914353</v>
      </c>
      <c r="O12" s="16" t="s">
        <v>28</v>
      </c>
      <c r="P12" s="16" t="s">
        <v>28</v>
      </c>
    </row>
    <row r="13" spans="1:16" s="4" customFormat="1" ht="13.05" customHeight="1" x14ac:dyDescent="0.2">
      <c r="A13" s="7" t="s">
        <v>10</v>
      </c>
      <c r="B13" s="8" t="s">
        <v>19</v>
      </c>
      <c r="C13" s="11">
        <v>584</v>
      </c>
      <c r="D13" s="9">
        <v>13.499768839574664</v>
      </c>
      <c r="E13" s="11">
        <v>13595</v>
      </c>
      <c r="F13" s="9">
        <v>7.4322514336946952</v>
      </c>
      <c r="G13" s="10">
        <v>6793.4920299999976</v>
      </c>
      <c r="H13" s="9">
        <v>8.374438593591945</v>
      </c>
      <c r="I13" s="10">
        <v>2175.3870800000004</v>
      </c>
      <c r="J13" s="9">
        <v>5.0509292511915014</v>
      </c>
      <c r="K13" s="10">
        <v>4579.1174699999956</v>
      </c>
      <c r="L13" s="9">
        <v>12.153978638512891</v>
      </c>
      <c r="M13" s="10">
        <v>12.815040000000002</v>
      </c>
      <c r="N13" s="9">
        <v>5.8769444588520487</v>
      </c>
      <c r="O13" s="10">
        <v>26.172419999999999</v>
      </c>
      <c r="P13" s="9">
        <v>16.482852931251895</v>
      </c>
    </row>
    <row r="14" spans="1:16" s="4" customFormat="1" ht="13.05" customHeight="1" x14ac:dyDescent="0.2">
      <c r="A14" s="7" t="s">
        <v>11</v>
      </c>
      <c r="B14" s="8" t="s">
        <v>20</v>
      </c>
      <c r="C14" s="11">
        <v>108</v>
      </c>
      <c r="D14" s="9">
        <v>2.496532593619972</v>
      </c>
      <c r="E14" s="11">
        <v>1995</v>
      </c>
      <c r="F14" s="9">
        <v>1.0906466796778902</v>
      </c>
      <c r="G14" s="10">
        <v>2613.0564200000003</v>
      </c>
      <c r="H14" s="9">
        <v>3.2211534854602917</v>
      </c>
      <c r="I14" s="10">
        <v>549.93790999999987</v>
      </c>
      <c r="J14" s="9">
        <v>1.2768750451336313</v>
      </c>
      <c r="K14" s="10">
        <v>2055.9914299999996</v>
      </c>
      <c r="L14" s="9">
        <v>5.4570506401936854</v>
      </c>
      <c r="M14" s="10">
        <v>7.1270599999999993</v>
      </c>
      <c r="N14" s="9">
        <v>3.2684514269878262</v>
      </c>
      <c r="O14" s="16" t="s">
        <v>28</v>
      </c>
      <c r="P14" s="16" t="s">
        <v>28</v>
      </c>
    </row>
    <row r="15" spans="1:16" s="4" customFormat="1" ht="13.05" customHeight="1" x14ac:dyDescent="0.2">
      <c r="A15" s="7" t="s">
        <v>12</v>
      </c>
      <c r="B15" s="8" t="s">
        <v>21</v>
      </c>
      <c r="C15" s="11">
        <v>161</v>
      </c>
      <c r="D15" s="9">
        <v>3.7216828478964405</v>
      </c>
      <c r="E15" s="11">
        <v>6452</v>
      </c>
      <c r="F15" s="9">
        <v>3.5272442993893467</v>
      </c>
      <c r="G15" s="10">
        <v>2699.7144499999986</v>
      </c>
      <c r="H15" s="9">
        <v>3.3279781269954394</v>
      </c>
      <c r="I15" s="10">
        <v>646.63467999999989</v>
      </c>
      <c r="J15" s="9">
        <v>1.5013907410201475</v>
      </c>
      <c r="K15" s="10">
        <v>2037.9995300000003</v>
      </c>
      <c r="L15" s="9">
        <v>5.4092962050434883</v>
      </c>
      <c r="M15" s="10">
        <v>9.6929200000000009</v>
      </c>
      <c r="N15" s="9">
        <v>4.4451482386396135</v>
      </c>
      <c r="O15" s="10">
        <v>5.3873100000000003</v>
      </c>
      <c r="P15" s="9">
        <v>3.3928172643210921</v>
      </c>
    </row>
    <row r="16" spans="1:16" s="4" customFormat="1" ht="13.05" customHeight="1" x14ac:dyDescent="0.2">
      <c r="A16" s="7" t="s">
        <v>13</v>
      </c>
      <c r="B16" s="8" t="s">
        <v>22</v>
      </c>
      <c r="C16" s="11">
        <v>252</v>
      </c>
      <c r="D16" s="9">
        <v>5.825242718446602</v>
      </c>
      <c r="E16" s="11">
        <v>4222</v>
      </c>
      <c r="F16" s="9">
        <v>2.3081254544361167</v>
      </c>
      <c r="G16" s="10">
        <v>4028.7639199999994</v>
      </c>
      <c r="H16" s="9">
        <v>4.9663171616495996</v>
      </c>
      <c r="I16" s="10">
        <v>2377.519870000001</v>
      </c>
      <c r="J16" s="9">
        <v>5.520251897732158</v>
      </c>
      <c r="K16" s="10">
        <v>1629.9883200000006</v>
      </c>
      <c r="L16" s="9">
        <v>4.3263452733186911</v>
      </c>
      <c r="M16" s="10">
        <v>21.255740000000003</v>
      </c>
      <c r="N16" s="9">
        <v>9.7478278188597027</v>
      </c>
      <c r="O16" s="16" t="s">
        <v>28</v>
      </c>
      <c r="P16" s="16" t="s">
        <v>28</v>
      </c>
    </row>
    <row r="17" spans="1:17" s="4" customFormat="1" ht="13.05" customHeight="1" x14ac:dyDescent="0.2">
      <c r="A17" s="7" t="s">
        <v>14</v>
      </c>
      <c r="B17" s="8" t="s">
        <v>23</v>
      </c>
      <c r="C17" s="11">
        <v>1055</v>
      </c>
      <c r="D17" s="9">
        <v>24.387424872861764</v>
      </c>
      <c r="E17" s="11">
        <v>19835</v>
      </c>
      <c r="F17" s="9">
        <v>10.843597439303736</v>
      </c>
      <c r="G17" s="10">
        <v>29377.540080000021</v>
      </c>
      <c r="H17" s="9">
        <v>36.214130280027199</v>
      </c>
      <c r="I17" s="10">
        <v>20766.824160000007</v>
      </c>
      <c r="J17" s="9">
        <v>48.217515203820369</v>
      </c>
      <c r="K17" s="10">
        <v>8412.4340999999895</v>
      </c>
      <c r="L17" s="9">
        <v>22.328438835463505</v>
      </c>
      <c r="M17" s="10">
        <v>97.059459999999987</v>
      </c>
      <c r="N17" s="9">
        <v>44.511219288131123</v>
      </c>
      <c r="O17" s="10">
        <v>101.22251999999999</v>
      </c>
      <c r="P17" s="9">
        <v>63.74786551991383</v>
      </c>
    </row>
    <row r="18" spans="1:17" s="4" customFormat="1" ht="13.05" customHeight="1" x14ac:dyDescent="0.2">
      <c r="A18" s="7" t="s">
        <v>15</v>
      </c>
      <c r="B18" s="8" t="s">
        <v>24</v>
      </c>
      <c r="C18" s="11">
        <v>357</v>
      </c>
      <c r="D18" s="9">
        <v>8.2524271844660202</v>
      </c>
      <c r="E18" s="11">
        <v>8304</v>
      </c>
      <c r="F18" s="9">
        <v>4.5397142997720303</v>
      </c>
      <c r="G18" s="10">
        <v>3870.5736000000029</v>
      </c>
      <c r="H18" s="9">
        <v>4.7713136030834713</v>
      </c>
      <c r="I18" s="10">
        <v>1790.2558099999997</v>
      </c>
      <c r="J18" s="9">
        <v>4.156711015238967</v>
      </c>
      <c r="K18" s="10">
        <v>2060.7608500000015</v>
      </c>
      <c r="L18" s="9">
        <v>5.4697097233418885</v>
      </c>
      <c r="M18" s="10">
        <v>19.55697</v>
      </c>
      <c r="N18" s="9">
        <v>8.9687762561362057</v>
      </c>
      <c r="O18" s="16" t="s">
        <v>28</v>
      </c>
      <c r="P18" s="16" t="s">
        <v>28</v>
      </c>
    </row>
    <row r="19" spans="1:17" s="4" customFormat="1" ht="13.05" customHeight="1" x14ac:dyDescent="0.2">
      <c r="A19" s="8">
        <v>10</v>
      </c>
      <c r="B19" s="8" t="s">
        <v>25</v>
      </c>
      <c r="C19" s="11">
        <v>92</v>
      </c>
      <c r="D19" s="9">
        <v>2.1266759130836799</v>
      </c>
      <c r="E19" s="11">
        <v>1854</v>
      </c>
      <c r="F19" s="9">
        <v>1.0135633805126858</v>
      </c>
      <c r="G19" s="10">
        <v>659.51410999999973</v>
      </c>
      <c r="H19" s="9">
        <v>0.81299284541921268</v>
      </c>
      <c r="I19" s="10">
        <v>147.75871999999998</v>
      </c>
      <c r="J19" s="9">
        <v>0.34307404315677675</v>
      </c>
      <c r="K19" s="10">
        <v>509.90540000000027</v>
      </c>
      <c r="L19" s="9">
        <v>1.3534003833411987</v>
      </c>
      <c r="M19" s="10">
        <v>1.85</v>
      </c>
      <c r="N19" s="9">
        <v>0.84840525264660038</v>
      </c>
      <c r="O19" s="16" t="s">
        <v>28</v>
      </c>
      <c r="P19" s="16" t="s">
        <v>28</v>
      </c>
    </row>
    <row r="20" spans="1:17" s="4" customFormat="1" ht="13.05" customHeight="1" x14ac:dyDescent="0.2">
      <c r="A20" s="8">
        <v>11</v>
      </c>
      <c r="B20" s="8" t="s">
        <v>26</v>
      </c>
      <c r="C20" s="11">
        <v>243</v>
      </c>
      <c r="D20" s="9">
        <v>5.6171983356449378</v>
      </c>
      <c r="E20" s="11">
        <v>13961</v>
      </c>
      <c r="F20" s="9">
        <v>7.6323399974852251</v>
      </c>
      <c r="G20" s="10">
        <v>4571.8493500000022</v>
      </c>
      <c r="H20" s="9">
        <v>5.6357866428126622</v>
      </c>
      <c r="I20" s="10">
        <v>2455.0843900000004</v>
      </c>
      <c r="J20" s="9">
        <v>5.7003453195072957</v>
      </c>
      <c r="K20" s="10">
        <v>2105.1598800000002</v>
      </c>
      <c r="L20" s="9">
        <v>5.5875544534074573</v>
      </c>
      <c r="M20" s="10">
        <v>7.34009</v>
      </c>
      <c r="N20" s="9">
        <v>3.3661464383236672</v>
      </c>
      <c r="O20" s="10">
        <v>4.2650100000000002</v>
      </c>
      <c r="P20" s="9">
        <v>2.6860157593496758</v>
      </c>
    </row>
    <row r="21" spans="1:17" s="4" customFormat="1" ht="13.05" customHeight="1" x14ac:dyDescent="0.2">
      <c r="A21" s="8">
        <v>12</v>
      </c>
      <c r="B21" s="8" t="s">
        <v>27</v>
      </c>
      <c r="C21" s="11">
        <v>384</v>
      </c>
      <c r="D21" s="9">
        <v>8.8765603328710121</v>
      </c>
      <c r="E21" s="11">
        <v>10206</v>
      </c>
      <c r="F21" s="9">
        <v>5.5795188034047856</v>
      </c>
      <c r="G21" s="10">
        <v>6667.4924200000005</v>
      </c>
      <c r="H21" s="9">
        <v>8.2191170016769384</v>
      </c>
      <c r="I21" s="10">
        <v>4633.5719099999978</v>
      </c>
      <c r="J21" s="9">
        <v>10.758473336946665</v>
      </c>
      <c r="K21" s="10">
        <v>2027.8347700000022</v>
      </c>
      <c r="L21" s="9">
        <v>5.3823167102576539</v>
      </c>
      <c r="M21" s="10">
        <v>4.8466300000000002</v>
      </c>
      <c r="N21" s="9">
        <v>2.2226520808835635</v>
      </c>
      <c r="O21" s="10">
        <v>1.2391300000000001</v>
      </c>
      <c r="P21" s="9">
        <v>0.78037864105429144</v>
      </c>
    </row>
    <row r="22" spans="1:17" s="4" customFormat="1" ht="13.05" customHeight="1" x14ac:dyDescent="0.2">
      <c r="A22" s="35" t="s">
        <v>5</v>
      </c>
      <c r="B22" s="36"/>
      <c r="C22" s="12">
        <f>SUM(C10:C21)</f>
        <v>4326</v>
      </c>
      <c r="D22" s="13">
        <f t="shared" ref="D22:P22" si="0">SUM(D10:D21)</f>
        <v>99.999999999999986</v>
      </c>
      <c r="E22" s="12">
        <f t="shared" si="0"/>
        <v>182919</v>
      </c>
      <c r="F22" s="13">
        <f t="shared" si="0"/>
        <v>100.00000000000001</v>
      </c>
      <c r="G22" s="12">
        <f t="shared" si="0"/>
        <v>81121.760630000019</v>
      </c>
      <c r="H22" s="13">
        <f t="shared" si="0"/>
        <v>100</v>
      </c>
      <c r="I22" s="12">
        <f t="shared" si="0"/>
        <v>43069.046740000013</v>
      </c>
      <c r="J22" s="13">
        <f t="shared" si="0"/>
        <v>100</v>
      </c>
      <c r="K22" s="12">
        <f t="shared" si="0"/>
        <v>37675.872289999985</v>
      </c>
      <c r="L22" s="13">
        <f t="shared" si="0"/>
        <v>100.00000000000001</v>
      </c>
      <c r="M22" s="12">
        <f t="shared" si="0"/>
        <v>218.05616999999998</v>
      </c>
      <c r="N22" s="13">
        <f t="shared" si="0"/>
        <v>100</v>
      </c>
      <c r="O22" s="12">
        <f t="shared" si="0"/>
        <v>158.78573999999995</v>
      </c>
      <c r="P22" s="13">
        <f t="shared" si="0"/>
        <v>100.00000000000003</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30" t="s">
        <v>38</v>
      </c>
      <c r="C24" s="31"/>
      <c r="D24" s="31"/>
      <c r="E24" s="31"/>
      <c r="F24" s="31"/>
      <c r="G24" s="31"/>
      <c r="H24" s="31"/>
      <c r="I24" s="31"/>
      <c r="J24" s="31"/>
      <c r="K24" s="31"/>
      <c r="L24" s="31"/>
      <c r="M24" s="31"/>
      <c r="N24" s="31"/>
      <c r="O24" s="31"/>
      <c r="P24" s="31"/>
    </row>
    <row r="25" spans="1:17" x14ac:dyDescent="0.3">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tabSelected="1" workbookViewId="0">
      <selection activeCell="O18" sqref="O18:P18"/>
    </sheetView>
  </sheetViews>
  <sheetFormatPr defaultRowHeight="14.4" x14ac:dyDescent="0.3"/>
  <cols>
    <col min="1" max="1" width="2.88671875" customWidth="1"/>
    <col min="2" max="2" width="33.3320312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3320312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109375" bestFit="1" customWidth="1"/>
    <col min="16" max="16" width="4.88671875" style="3" bestFit="1" customWidth="1"/>
    <col min="17" max="16384" width="8.88671875" style="3"/>
  </cols>
  <sheetData>
    <row r="3" spans="1:16" x14ac:dyDescent="0.3">
      <c r="M3" s="32" t="s">
        <v>39</v>
      </c>
      <c r="N3" s="31"/>
      <c r="O3" s="31"/>
      <c r="P3" s="31"/>
    </row>
    <row r="4" spans="1:16"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3">
      <c r="A6" s="37" t="s">
        <v>53</v>
      </c>
      <c r="B6" s="38"/>
      <c r="C6" s="38"/>
      <c r="D6" s="38"/>
      <c r="E6" s="38"/>
      <c r="F6" s="38"/>
      <c r="G6" s="38"/>
      <c r="H6" s="38"/>
      <c r="I6" s="38"/>
      <c r="J6" s="38"/>
      <c r="K6" s="38"/>
      <c r="L6" s="38"/>
      <c r="M6" s="38"/>
      <c r="N6" s="38"/>
      <c r="O6" s="38"/>
      <c r="P6" s="38"/>
    </row>
    <row r="7" spans="1:16" ht="15.6" customHeight="1" x14ac:dyDescent="0.3">
      <c r="O7" s="39" t="s">
        <v>6</v>
      </c>
      <c r="P7" s="39"/>
    </row>
    <row r="8" spans="1:16" ht="44.4" customHeight="1" x14ac:dyDescent="0.3">
      <c r="A8" s="40" t="s">
        <v>29</v>
      </c>
      <c r="B8" s="41"/>
      <c r="C8" s="42" t="s">
        <v>37</v>
      </c>
      <c r="D8" s="42"/>
      <c r="E8" s="42" t="s">
        <v>30</v>
      </c>
      <c r="F8" s="42"/>
      <c r="G8" s="42" t="s">
        <v>31</v>
      </c>
      <c r="H8" s="42"/>
      <c r="I8" s="43" t="s">
        <v>32</v>
      </c>
      <c r="J8" s="44"/>
      <c r="K8" s="44"/>
      <c r="L8" s="44"/>
      <c r="M8" s="44"/>
      <c r="N8" s="44"/>
      <c r="O8" s="44"/>
      <c r="P8" s="45"/>
    </row>
    <row r="9" spans="1:16" ht="40.799999999999997" x14ac:dyDescent="0.3">
      <c r="A9" s="41"/>
      <c r="B9" s="41"/>
      <c r="C9" s="29" t="s">
        <v>3</v>
      </c>
      <c r="D9" s="29" t="s">
        <v>4</v>
      </c>
      <c r="E9" s="29" t="s">
        <v>1</v>
      </c>
      <c r="F9" s="29" t="s">
        <v>4</v>
      </c>
      <c r="G9" s="29" t="s">
        <v>2</v>
      </c>
      <c r="H9" s="29" t="s">
        <v>4</v>
      </c>
      <c r="I9" s="29" t="s">
        <v>33</v>
      </c>
      <c r="J9" s="29" t="s">
        <v>4</v>
      </c>
      <c r="K9" s="29" t="s">
        <v>34</v>
      </c>
      <c r="L9" s="29" t="s">
        <v>4</v>
      </c>
      <c r="M9" s="29" t="s">
        <v>35</v>
      </c>
      <c r="N9" s="29" t="s">
        <v>4</v>
      </c>
      <c r="O9" s="29" t="s">
        <v>36</v>
      </c>
      <c r="P9" s="29" t="s">
        <v>4</v>
      </c>
    </row>
    <row r="10" spans="1:16" s="4" customFormat="1" ht="13.05" customHeight="1" x14ac:dyDescent="0.2">
      <c r="A10" s="7" t="s">
        <v>7</v>
      </c>
      <c r="B10" s="8" t="s">
        <v>16</v>
      </c>
      <c r="C10" s="11">
        <v>239</v>
      </c>
      <c r="D10" s="9">
        <v>5.6945437217059798</v>
      </c>
      <c r="E10" s="11">
        <v>12380</v>
      </c>
      <c r="F10" s="9">
        <v>6.9131114585660045</v>
      </c>
      <c r="G10" s="10">
        <v>5723.1144799999984</v>
      </c>
      <c r="H10" s="9">
        <v>7.033716930963843</v>
      </c>
      <c r="I10" s="10">
        <v>1670.6716500000002</v>
      </c>
      <c r="J10" s="9">
        <v>3.7882182720538822</v>
      </c>
      <c r="K10" s="10">
        <v>4040.8562899999988</v>
      </c>
      <c r="L10" s="9">
        <v>10.961068616107045</v>
      </c>
      <c r="M10" s="10">
        <v>11.58652</v>
      </c>
      <c r="N10" s="9">
        <v>5.2702479698220204</v>
      </c>
      <c r="O10" s="16" t="s">
        <v>28</v>
      </c>
      <c r="P10" s="16" t="s">
        <v>28</v>
      </c>
    </row>
    <row r="11" spans="1:16" s="4" customFormat="1" ht="13.05" customHeight="1" x14ac:dyDescent="0.2">
      <c r="A11" s="7" t="s">
        <v>8</v>
      </c>
      <c r="B11" s="8" t="s">
        <v>17</v>
      </c>
      <c r="C11" s="11">
        <v>668</v>
      </c>
      <c r="D11" s="9">
        <v>15.916130569454372</v>
      </c>
      <c r="E11" s="11">
        <v>86278</v>
      </c>
      <c r="F11" s="9">
        <v>48.178467723922267</v>
      </c>
      <c r="G11" s="10">
        <v>13370.737790000021</v>
      </c>
      <c r="H11" s="9">
        <v>16.432658319461268</v>
      </c>
      <c r="I11" s="10">
        <v>6148.7529100000011</v>
      </c>
      <c r="J11" s="9">
        <v>13.942187936215046</v>
      </c>
      <c r="K11" s="10">
        <v>7194.3351200000016</v>
      </c>
      <c r="L11" s="9">
        <v>19.51507186552006</v>
      </c>
      <c r="M11" s="10">
        <v>15.713230000000001</v>
      </c>
      <c r="N11" s="9">
        <v>7.1473245208092226</v>
      </c>
      <c r="O11" s="10">
        <v>11.936530000000001</v>
      </c>
      <c r="P11" s="9">
        <v>6.642504812068478</v>
      </c>
    </row>
    <row r="12" spans="1:16" s="4" customFormat="1" ht="13.05" customHeight="1" x14ac:dyDescent="0.2">
      <c r="A12" s="7" t="s">
        <v>9</v>
      </c>
      <c r="B12" s="8" t="s">
        <v>18</v>
      </c>
      <c r="C12" s="11">
        <v>158</v>
      </c>
      <c r="D12" s="9">
        <v>3.7645937574457946</v>
      </c>
      <c r="E12" s="11">
        <v>2413</v>
      </c>
      <c r="F12" s="9">
        <v>1.3474424838061203</v>
      </c>
      <c r="G12" s="10">
        <v>2285.3574699999995</v>
      </c>
      <c r="H12" s="9">
        <v>2.8087080183731872</v>
      </c>
      <c r="I12" s="10">
        <v>1232.9630400000003</v>
      </c>
      <c r="J12" s="9">
        <v>2.7957217786601594</v>
      </c>
      <c r="K12" s="10">
        <v>1041.6183899999999</v>
      </c>
      <c r="L12" s="9">
        <v>2.8254532765353431</v>
      </c>
      <c r="M12" s="10">
        <v>10.55233</v>
      </c>
      <c r="N12" s="9">
        <v>4.7998359955700245</v>
      </c>
      <c r="O12" s="10">
        <v>0.22372999999999998</v>
      </c>
      <c r="P12" s="9">
        <v>0.12450248117368116</v>
      </c>
    </row>
    <row r="13" spans="1:16" s="4" customFormat="1" ht="13.05" customHeight="1" x14ac:dyDescent="0.2">
      <c r="A13" s="7" t="s">
        <v>10</v>
      </c>
      <c r="B13" s="8" t="s">
        <v>19</v>
      </c>
      <c r="C13" s="11">
        <v>537</v>
      </c>
      <c r="D13" s="9">
        <v>12.794853466761975</v>
      </c>
      <c r="E13" s="11">
        <v>11951</v>
      </c>
      <c r="F13" s="9">
        <v>6.6735537190082646</v>
      </c>
      <c r="G13" s="10">
        <v>6462.1635600000009</v>
      </c>
      <c r="H13" s="9">
        <v>7.9420094428426662</v>
      </c>
      <c r="I13" s="10">
        <v>1825.4193600000001</v>
      </c>
      <c r="J13" s="9">
        <v>4.1391059540113133</v>
      </c>
      <c r="K13" s="10">
        <v>4607.2162899999994</v>
      </c>
      <c r="L13" s="9">
        <v>12.497354585192671</v>
      </c>
      <c r="M13" s="10">
        <v>8.0787300000000002</v>
      </c>
      <c r="N13" s="9">
        <v>3.6746935560669001</v>
      </c>
      <c r="O13" s="10">
        <v>21.449169999999999</v>
      </c>
      <c r="P13" s="9">
        <v>11.93615019941933</v>
      </c>
    </row>
    <row r="14" spans="1:16" s="4" customFormat="1" ht="13.05" customHeight="1" x14ac:dyDescent="0.2">
      <c r="A14" s="7" t="s">
        <v>11</v>
      </c>
      <c r="B14" s="8" t="s">
        <v>20</v>
      </c>
      <c r="C14" s="11">
        <v>110</v>
      </c>
      <c r="D14" s="9">
        <v>2.6209197045508699</v>
      </c>
      <c r="E14" s="11">
        <v>1968</v>
      </c>
      <c r="F14" s="9">
        <v>1.0989501898592808</v>
      </c>
      <c r="G14" s="10">
        <v>2250.6188299999994</v>
      </c>
      <c r="H14" s="9">
        <v>2.7660141737575441</v>
      </c>
      <c r="I14" s="10">
        <v>509.20828</v>
      </c>
      <c r="J14" s="9">
        <v>1.1546207242920112</v>
      </c>
      <c r="K14" s="10">
        <v>1731.6637399999997</v>
      </c>
      <c r="L14" s="9">
        <v>4.6972432850772217</v>
      </c>
      <c r="M14" s="10">
        <v>9.7468100000000018</v>
      </c>
      <c r="N14" s="9">
        <v>4.4334369262505895</v>
      </c>
      <c r="O14" s="16" t="s">
        <v>28</v>
      </c>
      <c r="P14" s="16" t="s">
        <v>28</v>
      </c>
    </row>
    <row r="15" spans="1:16" s="4" customFormat="1" ht="13.05" customHeight="1" x14ac:dyDescent="0.2">
      <c r="A15" s="7" t="s">
        <v>12</v>
      </c>
      <c r="B15" s="8" t="s">
        <v>21</v>
      </c>
      <c r="C15" s="11">
        <v>146</v>
      </c>
      <c r="D15" s="9">
        <v>3.4786752442220634</v>
      </c>
      <c r="E15" s="11">
        <v>6391</v>
      </c>
      <c r="F15" s="9">
        <v>3.5687960687960687</v>
      </c>
      <c r="G15" s="10">
        <v>2587.8973099999998</v>
      </c>
      <c r="H15" s="9">
        <v>3.1805299699234375</v>
      </c>
      <c r="I15" s="10">
        <v>644.69075999999973</v>
      </c>
      <c r="J15" s="9">
        <v>1.4618248396423696</v>
      </c>
      <c r="K15" s="10">
        <v>1930.9857700000005</v>
      </c>
      <c r="L15" s="9">
        <v>5.2379164223373831</v>
      </c>
      <c r="M15" s="10">
        <v>9.61402</v>
      </c>
      <c r="N15" s="9">
        <v>4.3730360269371911</v>
      </c>
      <c r="O15" s="10">
        <v>2.6067600000000004</v>
      </c>
      <c r="P15" s="9">
        <v>1.4506239119666795</v>
      </c>
    </row>
    <row r="16" spans="1:16" s="4" customFormat="1" ht="13.05" customHeight="1" x14ac:dyDescent="0.2">
      <c r="A16" s="7" t="s">
        <v>13</v>
      </c>
      <c r="B16" s="8" t="s">
        <v>22</v>
      </c>
      <c r="C16" s="11">
        <v>237</v>
      </c>
      <c r="D16" s="9">
        <v>5.6468906361686919</v>
      </c>
      <c r="E16" s="11">
        <v>3695</v>
      </c>
      <c r="F16" s="9">
        <v>2.0633236542327453</v>
      </c>
      <c r="G16" s="10">
        <v>3659.14113</v>
      </c>
      <c r="H16" s="9">
        <v>4.4970903533048281</v>
      </c>
      <c r="I16" s="10">
        <v>2043.2454</v>
      </c>
      <c r="J16" s="9">
        <v>4.6330226280969358</v>
      </c>
      <c r="K16" s="10">
        <v>1595.0078399999998</v>
      </c>
      <c r="L16" s="9">
        <v>4.3265558393487664</v>
      </c>
      <c r="M16" s="10">
        <v>20.887900000000002</v>
      </c>
      <c r="N16" s="9">
        <v>9.5010764723873429</v>
      </c>
      <c r="O16" s="16" t="s">
        <v>28</v>
      </c>
      <c r="P16" s="16" t="s">
        <v>28</v>
      </c>
    </row>
    <row r="17" spans="1:17" s="4" customFormat="1" ht="13.05" customHeight="1" x14ac:dyDescent="0.2">
      <c r="A17" s="7" t="s">
        <v>14</v>
      </c>
      <c r="B17" s="8" t="s">
        <v>23</v>
      </c>
      <c r="C17" s="11">
        <v>1079</v>
      </c>
      <c r="D17" s="9">
        <v>25.708839647367164</v>
      </c>
      <c r="E17" s="11">
        <v>19558</v>
      </c>
      <c r="F17" s="9">
        <v>10.921375921375921</v>
      </c>
      <c r="G17" s="10">
        <v>28901.03164999999</v>
      </c>
      <c r="H17" s="9">
        <v>35.51941453369755</v>
      </c>
      <c r="I17" s="10">
        <v>20665.568839999996</v>
      </c>
      <c r="J17" s="9">
        <v>46.858810037313638</v>
      </c>
      <c r="K17" s="10">
        <v>8028.2077900000013</v>
      </c>
      <c r="L17" s="9">
        <v>21.777002232998282</v>
      </c>
      <c r="M17" s="10">
        <v>95.452809999999985</v>
      </c>
      <c r="N17" s="9">
        <v>43.417693847359438</v>
      </c>
      <c r="O17" s="10">
        <v>111.80222999999999</v>
      </c>
      <c r="P17" s="9">
        <v>62.216309997544236</v>
      </c>
    </row>
    <row r="18" spans="1:17" s="4" customFormat="1" ht="13.05" customHeight="1" x14ac:dyDescent="0.2">
      <c r="A18" s="7" t="s">
        <v>15</v>
      </c>
      <c r="B18" s="8" t="s">
        <v>24</v>
      </c>
      <c r="C18" s="11">
        <v>341</v>
      </c>
      <c r="D18" s="9">
        <v>8.1248510841076946</v>
      </c>
      <c r="E18" s="11">
        <v>7850</v>
      </c>
      <c r="F18" s="9">
        <v>4.3835157471521109</v>
      </c>
      <c r="G18" s="10">
        <v>3986.3661800000027</v>
      </c>
      <c r="H18" s="9">
        <v>4.8992504677781126</v>
      </c>
      <c r="I18" s="10">
        <v>1835.9311900000002</v>
      </c>
      <c r="J18" s="9">
        <v>4.162941341700285</v>
      </c>
      <c r="K18" s="10">
        <v>2095.1794500000005</v>
      </c>
      <c r="L18" s="9">
        <v>5.6833017722853576</v>
      </c>
      <c r="M18" s="10">
        <v>25.739419999999999</v>
      </c>
      <c r="N18" s="9">
        <v>11.707840317834545</v>
      </c>
      <c r="O18" s="10">
        <v>29.51613</v>
      </c>
      <c r="P18" s="9">
        <v>16.425295756693007</v>
      </c>
    </row>
    <row r="19" spans="1:17" s="4" customFormat="1" ht="13.05" customHeight="1" x14ac:dyDescent="0.2">
      <c r="A19" s="8">
        <v>10</v>
      </c>
      <c r="B19" s="8" t="s">
        <v>25</v>
      </c>
      <c r="C19" s="11">
        <v>94</v>
      </c>
      <c r="D19" s="9">
        <v>2.2396950202525612</v>
      </c>
      <c r="E19" s="11">
        <v>1887</v>
      </c>
      <c r="F19" s="9">
        <v>1.0537190082644627</v>
      </c>
      <c r="G19" s="10">
        <v>671.36162000000024</v>
      </c>
      <c r="H19" s="9">
        <v>0.82510451431565923</v>
      </c>
      <c r="I19" s="10">
        <v>147.91224000000003</v>
      </c>
      <c r="J19" s="9">
        <v>0.33538837522526899</v>
      </c>
      <c r="K19" s="10">
        <v>521.76706000000001</v>
      </c>
      <c r="L19" s="9">
        <v>1.4153249053765395</v>
      </c>
      <c r="M19" s="10">
        <v>1.6823299999999999</v>
      </c>
      <c r="N19" s="9">
        <v>0.76522512946688737</v>
      </c>
      <c r="O19" s="16" t="s">
        <v>28</v>
      </c>
      <c r="P19" s="16" t="s">
        <v>28</v>
      </c>
    </row>
    <row r="20" spans="1:17" s="4" customFormat="1" ht="13.05" customHeight="1" x14ac:dyDescent="0.2">
      <c r="A20" s="8">
        <v>11</v>
      </c>
      <c r="B20" s="8" t="s">
        <v>26</v>
      </c>
      <c r="C20" s="11">
        <v>255</v>
      </c>
      <c r="D20" s="9">
        <v>6.0757684060042889</v>
      </c>
      <c r="E20" s="11">
        <v>14543</v>
      </c>
      <c r="F20" s="9">
        <v>8.1209515300424382</v>
      </c>
      <c r="G20" s="10">
        <v>4545.7736800000039</v>
      </c>
      <c r="H20" s="9">
        <v>5.5867631879601776</v>
      </c>
      <c r="I20" s="10">
        <v>2375.003940000001</v>
      </c>
      <c r="J20" s="9">
        <v>5.3852792209097258</v>
      </c>
      <c r="K20" s="10">
        <v>2163.7183100000002</v>
      </c>
      <c r="L20" s="9">
        <v>5.869217601360722</v>
      </c>
      <c r="M20" s="10">
        <v>6.1258900000000001</v>
      </c>
      <c r="N20" s="9">
        <v>2.7864241666913809</v>
      </c>
      <c r="O20" s="10">
        <v>0.92554999999999998</v>
      </c>
      <c r="P20" s="9">
        <v>0.51505507285701779</v>
      </c>
    </row>
    <row r="21" spans="1:17" s="4" customFormat="1" ht="13.05" customHeight="1" x14ac:dyDescent="0.2">
      <c r="A21" s="8">
        <v>12</v>
      </c>
      <c r="B21" s="8" t="s">
        <v>27</v>
      </c>
      <c r="C21" s="11">
        <v>333</v>
      </c>
      <c r="D21" s="9">
        <v>7.9342387419585423</v>
      </c>
      <c r="E21" s="11">
        <v>10166</v>
      </c>
      <c r="F21" s="9">
        <v>5.6767924949743129</v>
      </c>
      <c r="G21" s="10">
        <v>6923.2944800000005</v>
      </c>
      <c r="H21" s="9">
        <v>8.5087400876217547</v>
      </c>
      <c r="I21" s="10">
        <v>5002.4113799999968</v>
      </c>
      <c r="J21" s="9">
        <v>11.342878891879362</v>
      </c>
      <c r="K21" s="10">
        <v>1914.9762399999993</v>
      </c>
      <c r="L21" s="9">
        <v>5.194489597860624</v>
      </c>
      <c r="M21" s="10">
        <v>4.6677299999999997</v>
      </c>
      <c r="N21" s="9">
        <v>2.1231650708044643</v>
      </c>
      <c r="O21" s="10">
        <v>1.2391300000000001</v>
      </c>
      <c r="P21" s="9">
        <v>0.68955776827758264</v>
      </c>
    </row>
    <row r="22" spans="1:17" s="4" customFormat="1" ht="13.05" customHeight="1" x14ac:dyDescent="0.2">
      <c r="A22" s="35" t="s">
        <v>5</v>
      </c>
      <c r="B22" s="36"/>
      <c r="C22" s="12">
        <f>SUM(C10:C21)</f>
        <v>4197</v>
      </c>
      <c r="D22" s="13">
        <f t="shared" ref="D22:P22" si="0">SUM(D10:D21)</f>
        <v>99.999999999999972</v>
      </c>
      <c r="E22" s="12">
        <f t="shared" si="0"/>
        <v>179080</v>
      </c>
      <c r="F22" s="13">
        <f t="shared" si="0"/>
        <v>100.00000000000001</v>
      </c>
      <c r="G22" s="12">
        <f t="shared" si="0"/>
        <v>81366.858179999996</v>
      </c>
      <c r="H22" s="13">
        <f t="shared" si="0"/>
        <v>100.00000000000004</v>
      </c>
      <c r="I22" s="12">
        <f t="shared" si="0"/>
        <v>44101.778989999999</v>
      </c>
      <c r="J22" s="13">
        <f t="shared" si="0"/>
        <v>100</v>
      </c>
      <c r="K22" s="12">
        <f t="shared" si="0"/>
        <v>36865.532289999996</v>
      </c>
      <c r="L22" s="13">
        <f t="shared" si="0"/>
        <v>100.00000000000001</v>
      </c>
      <c r="M22" s="12">
        <f t="shared" si="0"/>
        <v>219.84771999999998</v>
      </c>
      <c r="N22" s="13">
        <f t="shared" si="0"/>
        <v>100</v>
      </c>
      <c r="O22" s="12">
        <f t="shared" si="0"/>
        <v>179.69922999999997</v>
      </c>
      <c r="P22" s="13">
        <f t="shared" si="0"/>
        <v>100.00000000000001</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30" t="s">
        <v>38</v>
      </c>
      <c r="C24" s="31"/>
      <c r="D24" s="31"/>
      <c r="E24" s="31"/>
      <c r="F24" s="31"/>
      <c r="G24" s="31"/>
      <c r="H24" s="31"/>
      <c r="I24" s="31"/>
      <c r="J24" s="31"/>
      <c r="K24" s="31"/>
      <c r="L24" s="31"/>
      <c r="M24" s="31"/>
      <c r="N24" s="31"/>
      <c r="O24" s="31"/>
      <c r="P24" s="31"/>
    </row>
    <row r="25" spans="1:17" x14ac:dyDescent="0.3">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jan-2017</vt:lpstr>
      <vt:lpstr>feb-2017</vt:lpstr>
      <vt:lpstr>mar-2017</vt:lpstr>
      <vt:lpstr>apr-2017</vt:lpstr>
      <vt:lpstr>maj-2017</vt:lpstr>
      <vt:lpstr>jun-2017</vt:lpstr>
      <vt:lpstr>jul-2017</vt:lpstr>
      <vt:lpstr>avg-2017</vt:lpstr>
      <vt:lpstr>sep-2017</vt:lpstr>
      <vt:lpstr>okt-2017</vt:lpstr>
      <vt:lpstr>nov-2017</vt:lpstr>
      <vt:lpstr>dec-2017</vt:lpstr>
      <vt:lpstr>'apr-2017'!Tiskanje_naslovov</vt:lpstr>
      <vt:lpstr>'avg-2017'!Tiskanje_naslovov</vt:lpstr>
      <vt:lpstr>'dec-2017'!Tiskanje_naslovov</vt:lpstr>
      <vt:lpstr>'feb-2017'!Tiskanje_naslovov</vt:lpstr>
      <vt:lpstr>'jan-2017'!Tiskanje_naslovov</vt:lpstr>
      <vt:lpstr>'jul-2017'!Tiskanje_naslovov</vt:lpstr>
      <vt:lpstr>'jun-2017'!Tiskanje_naslovov</vt:lpstr>
      <vt:lpstr>'maj-2017'!Tiskanje_naslovov</vt:lpstr>
      <vt:lpstr>'mar-2017'!Tiskanje_naslovov</vt:lpstr>
      <vt:lpstr>'nov-2017'!Tiskanje_naslovov</vt:lpstr>
      <vt:lpstr>'okt-2017'!Tiskanje_naslovov</vt:lpstr>
      <vt:lpstr>'sep-2017'!Tiskanje_naslovov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2016-02-10T15:45:01Z</dcterms:created>
  <dcterms:modified xsi:type="dcterms:W3CDTF">2018-01-10T12:11:15Z</dcterms:modified>
</cp:coreProperties>
</file>