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312" windowWidth="20100" windowHeight="8292" tabRatio="846" activeTab="11"/>
  </bookViews>
  <sheets>
    <sheet name="jan-2017" sheetId="5" r:id="rId1"/>
    <sheet name="feb-2017" sheetId="6" r:id="rId2"/>
    <sheet name="mar-2017" sheetId="7" r:id="rId3"/>
    <sheet name="apr-2017" sheetId="8" r:id="rId4"/>
    <sheet name="maj-2017" sheetId="9" r:id="rId5"/>
    <sheet name="jun-2017" sheetId="10" r:id="rId6"/>
    <sheet name="jul-2017" sheetId="11" r:id="rId7"/>
    <sheet name="avg-2017" sheetId="12" r:id="rId8"/>
    <sheet name="sep-2017" sheetId="13" r:id="rId9"/>
    <sheet name="okt-2017" sheetId="14" r:id="rId10"/>
    <sheet name="nov-2017" sheetId="15" r:id="rId11"/>
    <sheet name="dec-2017" sheetId="16" r:id="rId12"/>
  </sheets>
  <definedNames>
    <definedName name="_xlnm.Print_Titles" localSheetId="3">'apr-2017'!$8:$9</definedName>
    <definedName name="_xlnm.Print_Titles" localSheetId="7">'avg-2017'!$8:$9</definedName>
    <definedName name="_xlnm.Print_Titles" localSheetId="11">'dec-2017'!$8:$9</definedName>
    <definedName name="_xlnm.Print_Titles" localSheetId="1">'feb-2017'!$8:$9</definedName>
    <definedName name="_xlnm.Print_Titles" localSheetId="0">'jan-2017'!$8:$9</definedName>
    <definedName name="_xlnm.Print_Titles" localSheetId="6">'jul-2017'!$8:$9</definedName>
    <definedName name="_xlnm.Print_Titles" localSheetId="5">'jun-2017'!$8:$9</definedName>
    <definedName name="_xlnm.Print_Titles" localSheetId="4">'maj-2017'!$8:$9</definedName>
    <definedName name="_xlnm.Print_Titles" localSheetId="2">'mar-2017'!$8:$9</definedName>
    <definedName name="_xlnm.Print_Titles" localSheetId="10">'nov-2017'!$8:$9</definedName>
    <definedName name="_xlnm.Print_Titles" localSheetId="9">'okt-2017'!$8:$9</definedName>
    <definedName name="_xlnm.Print_Titles" localSheetId="8">'sep-2017'!$8:$9</definedName>
  </definedNames>
  <calcPr calcId="145621"/>
</workbook>
</file>

<file path=xl/calcChain.xml><?xml version="1.0" encoding="utf-8"?>
<calcChain xmlns="http://schemas.openxmlformats.org/spreadsheetml/2006/main">
  <c r="P22" i="16" l="1"/>
  <c r="O22" i="16"/>
  <c r="L22" i="16"/>
  <c r="K22" i="16"/>
  <c r="J22" i="16"/>
  <c r="I22" i="16"/>
  <c r="H22" i="16"/>
  <c r="G22" i="16"/>
  <c r="F22" i="16"/>
  <c r="E22" i="16"/>
  <c r="D22" i="16"/>
  <c r="C22" i="16"/>
  <c r="P22" i="15" l="1"/>
  <c r="O22" i="15"/>
  <c r="L22" i="15"/>
  <c r="K22" i="15"/>
  <c r="J22" i="15"/>
  <c r="I22" i="15"/>
  <c r="H22" i="15"/>
  <c r="G22" i="15"/>
  <c r="F22" i="15"/>
  <c r="E22" i="15"/>
  <c r="D22" i="15"/>
  <c r="C22" i="15"/>
  <c r="P22" i="14" l="1"/>
  <c r="O22" i="14"/>
  <c r="L22" i="14"/>
  <c r="K22" i="14"/>
  <c r="J22" i="14"/>
  <c r="I22" i="14"/>
  <c r="H22" i="14"/>
  <c r="G22" i="14"/>
  <c r="F22" i="14"/>
  <c r="E22" i="14"/>
  <c r="D22" i="14"/>
  <c r="C22" i="14"/>
  <c r="P22" i="13" l="1"/>
  <c r="O22" i="13"/>
  <c r="L22" i="13"/>
  <c r="K22" i="13"/>
  <c r="J22" i="13"/>
  <c r="I22" i="13"/>
  <c r="H22" i="13"/>
  <c r="G22" i="13"/>
  <c r="F22" i="13"/>
  <c r="E22" i="13"/>
  <c r="D22" i="13"/>
  <c r="C22" i="13"/>
  <c r="P22" i="12" l="1"/>
  <c r="O22" i="12"/>
  <c r="L22" i="12"/>
  <c r="K22" i="12"/>
  <c r="J22" i="12"/>
  <c r="I22" i="12"/>
  <c r="H22" i="12"/>
  <c r="G22" i="12"/>
  <c r="F22" i="12"/>
  <c r="E22" i="12"/>
  <c r="D22" i="12"/>
  <c r="C22" i="12"/>
  <c r="P22" i="11" l="1"/>
  <c r="O22" i="11"/>
  <c r="L22" i="11"/>
  <c r="K22" i="11"/>
  <c r="J22" i="11"/>
  <c r="I22" i="11"/>
  <c r="H22" i="11"/>
  <c r="G22" i="11"/>
  <c r="F22" i="11"/>
  <c r="E22" i="11"/>
  <c r="D22" i="11"/>
  <c r="C22" i="11"/>
  <c r="P22" i="10" l="1"/>
  <c r="O22" i="10"/>
  <c r="L22" i="10"/>
  <c r="K22" i="10"/>
  <c r="J22" i="10"/>
  <c r="I22" i="10"/>
  <c r="H22" i="10"/>
  <c r="G22" i="10"/>
  <c r="F22" i="10"/>
  <c r="E22" i="10"/>
  <c r="D22" i="10"/>
  <c r="C22" i="10"/>
  <c r="P22" i="9" l="1"/>
  <c r="O22" i="9"/>
  <c r="L22" i="9"/>
  <c r="K22" i="9"/>
  <c r="J22" i="9"/>
  <c r="I22" i="9"/>
  <c r="H22" i="9"/>
  <c r="G22" i="9"/>
  <c r="F22" i="9"/>
  <c r="E22" i="9"/>
  <c r="D22" i="9"/>
  <c r="C22" i="9"/>
  <c r="P22" i="8" l="1"/>
  <c r="O22" i="8"/>
  <c r="L22" i="8"/>
  <c r="K22" i="8"/>
  <c r="J22" i="8"/>
  <c r="I22" i="8"/>
  <c r="H22" i="8"/>
  <c r="G22" i="8"/>
  <c r="F22" i="8"/>
  <c r="E22" i="8"/>
  <c r="D22" i="8"/>
  <c r="C22" i="8"/>
  <c r="P22" i="7" l="1"/>
  <c r="O22" i="7"/>
  <c r="L22" i="7"/>
  <c r="K22" i="7"/>
  <c r="J22" i="7"/>
  <c r="I22" i="7"/>
  <c r="H22" i="7"/>
  <c r="G22" i="7"/>
  <c r="F22" i="7"/>
  <c r="E22" i="7"/>
  <c r="D22" i="7"/>
  <c r="C22" i="7"/>
  <c r="P22" i="6" l="1"/>
  <c r="O22" i="6"/>
  <c r="L22" i="6"/>
  <c r="K22" i="6"/>
  <c r="J22" i="6"/>
  <c r="I22" i="6"/>
  <c r="H22" i="6"/>
  <c r="G22" i="6"/>
  <c r="F22" i="6"/>
  <c r="E22" i="6"/>
  <c r="D22" i="6"/>
  <c r="C22" i="6"/>
  <c r="P22" i="5" l="1"/>
  <c r="O22" i="5"/>
  <c r="L22" i="5"/>
  <c r="K22" i="5"/>
  <c r="J22" i="5"/>
  <c r="I22" i="5"/>
  <c r="H22" i="5"/>
  <c r="G22" i="5"/>
  <c r="F22" i="5"/>
  <c r="E22" i="5"/>
  <c r="D22" i="5"/>
  <c r="C22" i="5"/>
</calcChain>
</file>

<file path=xl/sharedStrings.xml><?xml version="1.0" encoding="utf-8"?>
<sst xmlns="http://schemas.openxmlformats.org/spreadsheetml/2006/main" count="942" uniqueCount="54">
  <si>
    <t>*Število zadev v blokadah pomeni število posamičnih zadev, ki se nanašajo na neporavnane obveznosti.</t>
  </si>
  <si>
    <t>Število</t>
  </si>
  <si>
    <t>povprečni dnevni znesek</t>
  </si>
  <si>
    <t>število</t>
  </si>
  <si>
    <t>delež v %</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</si>
  <si>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</si>
  <si>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</si>
  <si>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</si>
  <si>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</si>
  <si>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</si>
  <si>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</si>
  <si>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</si>
  <si>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</si>
  <si>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</si>
  <si>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</si>
  <si>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</si>
  <si>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</si>
  <si>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</si>
  <si>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</si>
  <si>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</si>
  <si>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</si>
  <si>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</si>
  <si>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</si>
  <si>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</si>
  <si>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</si>
  <si>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</si>
  <si>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</si>
  <si>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</si>
  <si>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</si>
  <si>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Področje dejavnosti</t>
  </si>
  <si>
    <t>Pravne osebe</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</si>
  <si>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</si>
  <si>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</si>
  <si>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</si>
  <si>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</si>
  <si>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</si>
  <si>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</si>
  <si>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</si>
  <si>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</si>
  <si>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Tržaška cesta 16</t>
  </si>
  <si>
    <t>1000 Ljubljana, SLOVENIJA</t>
  </si>
  <si>
    <t>Vir podatkov: evidenca o dospelih neporavnanih obveznostih poslovnih subjektov pri ponudnikih plačilnih storitev.</t>
  </si>
  <si>
    <r>
      <t>Pravne osebe z dospelimi neporavnanimi obveznostmi nad 5 dni neprekinjeno po statističnih regijah -</t>
    </r>
    <r>
      <rPr>
        <b/>
        <sz val="10"/>
        <color theme="1"/>
        <rFont val="Arial"/>
        <family val="2"/>
        <charset val="238"/>
      </rPr>
      <t xml:space="preserve"> v januarju 2017</t>
    </r>
  </si>
  <si>
    <r>
      <t>Pravne osebe z dospelimi neporavnanimi obveznostmi nad 5 dni neprekinjeno po statističnih regijah -</t>
    </r>
    <r>
      <rPr>
        <b/>
        <sz val="10"/>
        <color theme="1"/>
        <rFont val="Arial"/>
        <family val="2"/>
        <charset val="238"/>
      </rPr>
      <t xml:space="preserve"> v februarju 2017</t>
    </r>
  </si>
  <si>
    <r>
      <t>Pravne osebe z dospelimi neporavnanimi obveznostmi nad 5 dni neprekinjeno po statističnih regijah -</t>
    </r>
    <r>
      <rPr>
        <b/>
        <sz val="10"/>
        <color theme="1"/>
        <rFont val="Arial"/>
        <family val="2"/>
        <charset val="238"/>
      </rPr>
      <t xml:space="preserve"> v marcu 2017</t>
    </r>
  </si>
  <si>
    <r>
      <t>Pravne osebe z dospelimi neporavnanimi obveznostmi nad 5 dni neprekinjeno po statističnih regijah -</t>
    </r>
    <r>
      <rPr>
        <b/>
        <sz val="10"/>
        <color theme="1"/>
        <rFont val="Arial"/>
        <family val="2"/>
        <charset val="238"/>
      </rPr>
      <t xml:space="preserve"> v aprilu 2017</t>
    </r>
  </si>
  <si>
    <r>
      <t>Pravne osebe z dospelimi neporavnanimi obveznostmi nad 5 dni neprekinjeno po statističnih regijah -</t>
    </r>
    <r>
      <rPr>
        <b/>
        <sz val="10"/>
        <color theme="1"/>
        <rFont val="Arial"/>
        <family val="2"/>
        <charset val="238"/>
      </rPr>
      <t xml:space="preserve"> v maju 2017</t>
    </r>
  </si>
  <si>
    <r>
      <t>Pravne osebe z dospelimi neporavnanimi obveznostmi nad 5 dni neprekinjeno po statističnih regijah -</t>
    </r>
    <r>
      <rPr>
        <b/>
        <sz val="10"/>
        <color theme="1"/>
        <rFont val="Arial"/>
        <family val="2"/>
        <charset val="238"/>
      </rPr>
      <t xml:space="preserve"> v juniju 2017</t>
    </r>
  </si>
  <si>
    <r>
      <t>Pravne osebe z dospelimi neporavnanimi obveznostmi nad 5 dni neprekinjeno po statističnih regijah -</t>
    </r>
    <r>
      <rPr>
        <b/>
        <sz val="10"/>
        <color theme="1"/>
        <rFont val="Arial"/>
        <family val="2"/>
        <charset val="238"/>
      </rPr>
      <t xml:space="preserve"> v juliju 2017</t>
    </r>
  </si>
  <si>
    <r>
      <t>Pravne osebe z dospelimi neporavnanimi obveznostmi nad 5 dni neprekinjeno po statističnih regijah -</t>
    </r>
    <r>
      <rPr>
        <b/>
        <sz val="10"/>
        <color theme="1"/>
        <rFont val="Arial"/>
        <family val="2"/>
        <charset val="238"/>
      </rPr>
      <t xml:space="preserve"> v avgustu 2017</t>
    </r>
  </si>
  <si>
    <r>
      <t>Pravne osebe z dospelimi neporavnanimi obveznostmi nad 5 dni neprekinjeno po statističnih regijah -</t>
    </r>
    <r>
      <rPr>
        <b/>
        <sz val="10"/>
        <color theme="1"/>
        <rFont val="Arial"/>
        <family val="2"/>
        <charset val="238"/>
      </rPr>
      <t xml:space="preserve"> v septembru 2017</t>
    </r>
  </si>
  <si>
    <r>
      <t>Pravne osebe z dospelimi neporavnanimi obveznostmi nad 5 dni neprekinjeno po statističnih regijah -</t>
    </r>
    <r>
      <rPr>
        <b/>
        <sz val="10"/>
        <color theme="1"/>
        <rFont val="Arial"/>
        <family val="2"/>
        <charset val="238"/>
      </rPr>
      <t xml:space="preserve"> v oktobru 2017</t>
    </r>
  </si>
  <si>
    <r>
      <t>Pravne osebe z dospelimi neporavnanimi obveznostmi nad 5 dni neprekinjeno po statističnih regijah -</t>
    </r>
    <r>
      <rPr>
        <b/>
        <sz val="10"/>
        <color theme="1"/>
        <rFont val="Arial"/>
        <family val="2"/>
        <charset val="238"/>
      </rPr>
      <t xml:space="preserve"> v novembru 2017</t>
    </r>
  </si>
  <si>
    <r>
      <t>Pravne osebe z dospelimi neporavnanimi obveznostmi nad 5 dni neprekinjeno po statističnih regijah -</t>
    </r>
    <r>
      <rPr>
        <b/>
        <sz val="10"/>
        <color theme="1"/>
        <rFont val="Arial"/>
        <family val="2"/>
        <charset val="238"/>
      </rPr>
      <t xml:space="preserve"> v decembru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</si>
</sst>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sz val="10"/>
      <color theme="1"/>
      <name val="Arial"/>
      <family val="2"/>
      <charset val="238"/>
    </font>
    <font>
      <b/>
      <sz val="8"/>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indexed="64"/>
      </patternFill>
    </fill>
    <fill>
      <patternFill patternType="solid">
        <fgColor theme="3" tint="0.79998168889431442"/>
        <bgColor theme="4" tint="0.79998168889431442"/>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58">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4" fillId="0" borderId="0" xfId="0" applyFont="1" applyFill="1" applyBorder="1"/>
    <xf numFmtId="3" fontId="4" fillId="0" borderId="0" xfId="0" applyNumberFormat="1" applyFont="1" applyFill="1" applyBorder="1"/>
    <xf numFmtId="0" fontId="7" fillId="3" borderId="1" xfId="0" applyFont="1" applyFill="1" applyBorder="1" applyAlignment="1">
      <alignment horizontal="center" vertical="center" wrapText="1"/>
    </xf>
    <xf numFmtId="3" fontId="8" fillId="0" borderId="1" xfId="0" applyNumberFormat="1" applyFont="1" applyFill="1" applyBorder="1"/>
    <xf numFmtId="164" fontId="8" fillId="0" borderId="1" xfId="0" applyNumberFormat="1" applyFont="1" applyFill="1" applyBorder="1"/>
    <xf numFmtId="3" fontId="9" fillId="2" borderId="1" xfId="0" applyNumberFormat="1" applyFont="1" applyFill="1" applyBorder="1"/>
    <xf numFmtId="164" fontId="9" fillId="2" borderId="1" xfId="0" applyNumberFormat="1" applyFont="1" applyFill="1" applyBorder="1"/>
    <xf numFmtId="0" fontId="8" fillId="0" borderId="1" xfId="0" quotePrefix="1" applyFont="1" applyBorder="1" applyAlignment="1">
      <alignment horizontal="justify" vertical="center" wrapText="1"/>
    </xf>
    <xf numFmtId="0" fontId="8" fillId="0" borderId="1" xfId="0" applyFont="1" applyBorder="1" applyAlignment="1">
      <alignment horizontal="left" vertical="center" wrapText="1"/>
    </xf>
    <xf numFmtId="3" fontId="3" fillId="0" borderId="1" xfId="1" applyNumberFormat="1" applyFont="1" applyFill="1" applyBorder="1"/>
    <xf numFmtId="164" fontId="3" fillId="0" borderId="1" xfId="1" applyNumberFormat="1" applyFont="1" applyFill="1" applyBorder="1"/>
    <xf numFmtId="3" fontId="8" fillId="0" borderId="1" xfId="0" applyNumberFormat="1" applyFont="1" applyBorder="1"/>
    <xf numFmtId="3" fontId="8" fillId="0" borderId="1" xfId="0" applyNumberFormat="1" applyFont="1" applyBorder="1" applyAlignment="1">
      <alignment horizontal="right"/>
    </xf>
    <xf numFmtId="0" fontId="0" fillId="0" borderId="5" xfId="0" applyBorder="1"/>
    <xf numFmtId="0" fontId="0" fillId="0" borderId="5" xfId="0" applyFill="1" applyBorder="1"/>
    <xf numFmtId="3" fontId="8" fillId="0" borderId="1" xfId="0" applyNumberFormat="1" applyFont="1" applyBorder="1" applyAlignment="1">
      <alignment horizontal="center"/>
    </xf>
    <xf numFmtId="3" fontId="9" fillId="2" borderId="1" xfId="0" applyNumberFormat="1" applyFont="1" applyFill="1" applyBorder="1" applyAlignment="1">
      <alignment horizontal="center"/>
    </xf>
    <xf numFmtId="164" fontId="9" fillId="2" borderId="1" xfId="0" applyNumberFormat="1" applyFont="1" applyFill="1" applyBorder="1" applyAlignment="1">
      <alignment horizontal="center"/>
    </xf>
    <xf numFmtId="164" fontId="8" fillId="0" borderId="1" xfId="0" applyNumberFormat="1" applyFont="1" applyBorder="1" applyAlignment="1">
      <alignment horizontal="right"/>
    </xf>
    <xf numFmtId="0" fontId="7" fillId="3" borderId="1" xfId="0" applyFont="1" applyFill="1" applyBorder="1" applyAlignment="1">
      <alignment horizontal="center" vertical="center" wrapText="1"/>
    </xf>
    <xf numFmtId="3" fontId="8" fillId="0" borderId="1" xfId="0" applyNumberFormat="1" applyFont="1" applyFill="1" applyBorder="1" applyAlignment="1">
      <alignment horizontal="right"/>
    </xf>
    <xf numFmtId="164" fontId="8" fillId="0" borderId="1" xfId="0" applyNumberFormat="1" applyFont="1" applyFill="1" applyBorder="1" applyAlignment="1">
      <alignment horizontal="right"/>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3" fontId="9" fillId="0" borderId="1" xfId="0" applyNumberFormat="1" applyFont="1" applyFill="1" applyBorder="1" applyAlignment="1">
      <alignment horizontal="center"/>
    </xf>
    <xf numFmtId="164" fontId="9" fillId="0" borderId="1" xfId="0" applyNumberFormat="1" applyFont="1" applyFill="1" applyBorder="1" applyAlignment="1">
      <alignment horizont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3" fontId="8" fillId="0" borderId="1" xfId="0" applyNumberFormat="1" applyFont="1" applyBorder="1" applyAlignment="1"/>
    <xf numFmtId="3" fontId="8" fillId="0" borderId="1" xfId="0" applyNumberFormat="1" applyFont="1" applyFill="1" applyBorder="1" applyAlignment="1"/>
    <xf numFmtId="164" fontId="8" fillId="0" borderId="1" xfId="0" applyNumberFormat="1" applyFont="1" applyBorder="1" applyAlignment="1"/>
    <xf numFmtId="164" fontId="8" fillId="0" borderId="1" xfId="0" applyNumberFormat="1" applyFont="1" applyFill="1" applyBorder="1" applyAlignment="1"/>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7" fillId="3" borderId="3" xfId="0" applyFont="1" applyFill="1" applyBorder="1" applyAlignment="1">
      <alignment horizontal="left" wrapText="1"/>
    </xf>
    <xf numFmtId="0" fontId="4" fillId="2" borderId="2" xfId="0" applyFont="1" applyFill="1" applyBorder="1" applyAlignment="1">
      <alignmen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7" fillId="3" borderId="1" xfId="0" applyFont="1" applyFill="1" applyBorder="1" applyAlignment="1">
      <alignment horizontal="center" vertical="center" wrapText="1"/>
    </xf>
    <xf numFmtId="0" fontId="4" fillId="2" borderId="1" xfId="0" applyFont="1" applyFill="1" applyBorder="1" applyAlignment="1">
      <alignment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0" borderId="4" xfId="0" applyFont="1" applyBorder="1" applyAlignment="1">
      <alignment vertical="center" wrapText="1"/>
    </xf>
    <xf numFmtId="0" fontId="4" fillId="0" borderId="2" xfId="0" applyFont="1" applyBorder="1" applyAlignment="1">
      <alignment vertical="center" wrapText="1"/>
    </xf>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780" y="0"/>
          <a:ext cx="1704975"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 y="0"/>
          <a:ext cx="1704975" cy="762000"/>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R19" sqref="R19"/>
    </sheetView>
  </sheetViews>
  <sheetFormatPr defaultRowHeight="14.4" x14ac:dyDescent="0.3"/>
  <cols>
    <col min="1" max="1" width="2.88671875" customWidth="1"/>
    <col min="2" max="2" width="33.33203125" customWidth="1"/>
    <col min="3" max="3" width="5.33203125" bestFit="1" customWidth="1"/>
    <col min="4" max="4" width="4.77734375" bestFit="1"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42</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6" t="s">
        <v>3</v>
      </c>
      <c r="D9" s="6" t="s">
        <v>4</v>
      </c>
      <c r="E9" s="6" t="s">
        <v>1</v>
      </c>
      <c r="F9" s="6" t="s">
        <v>4</v>
      </c>
      <c r="G9" s="6" t="s">
        <v>2</v>
      </c>
      <c r="H9" s="6" t="s">
        <v>4</v>
      </c>
      <c r="I9" s="6" t="s">
        <v>34</v>
      </c>
      <c r="J9" s="6" t="s">
        <v>4</v>
      </c>
      <c r="K9" s="6" t="s">
        <v>35</v>
      </c>
      <c r="L9" s="6" t="s">
        <v>4</v>
      </c>
      <c r="M9" s="6" t="s">
        <v>36</v>
      </c>
      <c r="N9" s="6" t="s">
        <v>4</v>
      </c>
      <c r="O9" s="6" t="s">
        <v>37</v>
      </c>
      <c r="P9" s="6" t="s">
        <v>4</v>
      </c>
    </row>
    <row r="10" spans="1:16" s="4" customFormat="1" ht="13.05" customHeight="1" x14ac:dyDescent="0.2">
      <c r="A10" s="11" t="s">
        <v>7</v>
      </c>
      <c r="B10" s="12" t="s">
        <v>16</v>
      </c>
      <c r="C10" s="13">
        <v>166</v>
      </c>
      <c r="D10" s="8">
        <v>3.7778789258079195</v>
      </c>
      <c r="E10" s="13">
        <v>5486</v>
      </c>
      <c r="F10" s="14">
        <v>7.2346991256643234</v>
      </c>
      <c r="G10" s="15">
        <v>16925.353649999997</v>
      </c>
      <c r="H10" s="8">
        <v>5.2939285176982178</v>
      </c>
      <c r="I10" s="15">
        <v>13026.838169999995</v>
      </c>
      <c r="J10" s="8">
        <v>5.5511754098276489</v>
      </c>
      <c r="K10" s="15">
        <v>3763.0858100000005</v>
      </c>
      <c r="L10" s="8">
        <v>4.4708022601459456</v>
      </c>
      <c r="M10" s="19" t="s">
        <v>28</v>
      </c>
      <c r="N10" s="19" t="s">
        <v>28</v>
      </c>
      <c r="O10" s="16">
        <v>135.42972</v>
      </c>
      <c r="P10" s="22">
        <v>15.492160993799187</v>
      </c>
    </row>
    <row r="11" spans="1:16" s="4" customFormat="1" ht="13.05" customHeight="1" x14ac:dyDescent="0.2">
      <c r="A11" s="11" t="s">
        <v>8</v>
      </c>
      <c r="B11" s="12" t="s">
        <v>17</v>
      </c>
      <c r="C11" s="13">
        <v>685</v>
      </c>
      <c r="D11" s="8">
        <v>15.589440145653164</v>
      </c>
      <c r="E11" s="13">
        <v>22368</v>
      </c>
      <c r="F11" s="14">
        <v>29.497949333368499</v>
      </c>
      <c r="G11" s="15">
        <v>39074.74791000002</v>
      </c>
      <c r="H11" s="8">
        <v>12.221837520223277</v>
      </c>
      <c r="I11" s="15">
        <v>24197.974029999998</v>
      </c>
      <c r="J11" s="8">
        <v>10.311573434014962</v>
      </c>
      <c r="K11" s="15">
        <v>14740.869429999997</v>
      </c>
      <c r="L11" s="8">
        <v>17.51315693865622</v>
      </c>
      <c r="M11" s="19" t="s">
        <v>28</v>
      </c>
      <c r="N11" s="19" t="s">
        <v>28</v>
      </c>
      <c r="O11" s="7">
        <v>135.90443999999999</v>
      </c>
      <c r="P11" s="8">
        <v>15.546465460108177</v>
      </c>
    </row>
    <row r="12" spans="1:16" s="4" customFormat="1" ht="13.05" customHeight="1" x14ac:dyDescent="0.2">
      <c r="A12" s="11" t="s">
        <v>9</v>
      </c>
      <c r="B12" s="12" t="s">
        <v>18</v>
      </c>
      <c r="C12" s="13">
        <v>72</v>
      </c>
      <c r="D12" s="8">
        <v>1.6385980883022302</v>
      </c>
      <c r="E12" s="13">
        <v>1556</v>
      </c>
      <c r="F12" s="14">
        <v>2.0519853881760275</v>
      </c>
      <c r="G12" s="15">
        <v>2565.08601</v>
      </c>
      <c r="H12" s="8">
        <v>0.80231008813737481</v>
      </c>
      <c r="I12" s="15">
        <v>1414.01586</v>
      </c>
      <c r="J12" s="8">
        <v>0.60255988204529121</v>
      </c>
      <c r="K12" s="15">
        <v>1151.0701499999998</v>
      </c>
      <c r="L12" s="8">
        <v>1.3675497418982672</v>
      </c>
      <c r="M12" s="19" t="s">
        <v>28</v>
      </c>
      <c r="N12" s="19" t="s">
        <v>28</v>
      </c>
      <c r="O12" s="19" t="s">
        <v>28</v>
      </c>
      <c r="P12" s="19" t="s">
        <v>28</v>
      </c>
    </row>
    <row r="13" spans="1:16" s="4" customFormat="1" ht="13.05" customHeight="1" x14ac:dyDescent="0.2">
      <c r="A13" s="11" t="s">
        <v>10</v>
      </c>
      <c r="B13" s="12" t="s">
        <v>19</v>
      </c>
      <c r="C13" s="13">
        <v>581</v>
      </c>
      <c r="D13" s="8">
        <v>13.222576240327719</v>
      </c>
      <c r="E13" s="13">
        <v>7078</v>
      </c>
      <c r="F13" s="14">
        <v>9.3341597541837551</v>
      </c>
      <c r="G13" s="15">
        <v>64943.857209999966</v>
      </c>
      <c r="H13" s="8">
        <v>20.313202597887216</v>
      </c>
      <c r="I13" s="15">
        <v>51022.745259999996</v>
      </c>
      <c r="J13" s="8">
        <v>21.742513811332032</v>
      </c>
      <c r="K13" s="15">
        <v>13893.249730000007</v>
      </c>
      <c r="L13" s="8">
        <v>16.506127000504428</v>
      </c>
      <c r="M13" s="19" t="s">
        <v>28</v>
      </c>
      <c r="N13" s="19" t="s">
        <v>28</v>
      </c>
      <c r="O13" s="7">
        <v>27.862239999999996</v>
      </c>
      <c r="P13" s="8">
        <v>3.1872347349449694</v>
      </c>
    </row>
    <row r="14" spans="1:16" s="4" customFormat="1" ht="13.05" customHeight="1" x14ac:dyDescent="0.2">
      <c r="A14" s="11" t="s">
        <v>11</v>
      </c>
      <c r="B14" s="12" t="s">
        <v>20</v>
      </c>
      <c r="C14" s="13">
        <v>62</v>
      </c>
      <c r="D14" s="8">
        <v>1.4110150204824761</v>
      </c>
      <c r="E14" s="13">
        <v>730</v>
      </c>
      <c r="F14" s="14">
        <v>0.96269237363014148</v>
      </c>
      <c r="G14" s="15">
        <v>976.07327000000009</v>
      </c>
      <c r="H14" s="8">
        <v>0.30529714334305524</v>
      </c>
      <c r="I14" s="15">
        <v>243.62293</v>
      </c>
      <c r="J14" s="8">
        <v>0.10381595293020847</v>
      </c>
      <c r="K14" s="15">
        <v>732.45034000000032</v>
      </c>
      <c r="L14" s="8">
        <v>0.87020089385542543</v>
      </c>
      <c r="M14" s="19" t="s">
        <v>28</v>
      </c>
      <c r="N14" s="19" t="s">
        <v>28</v>
      </c>
      <c r="O14" s="19" t="s">
        <v>28</v>
      </c>
      <c r="P14" s="19" t="s">
        <v>28</v>
      </c>
    </row>
    <row r="15" spans="1:16" s="4" customFormat="1" ht="13.05" customHeight="1" x14ac:dyDescent="0.2">
      <c r="A15" s="11" t="s">
        <v>12</v>
      </c>
      <c r="B15" s="12" t="s">
        <v>21</v>
      </c>
      <c r="C15" s="13">
        <v>123</v>
      </c>
      <c r="D15" s="8">
        <v>2.7992717341829767</v>
      </c>
      <c r="E15" s="13">
        <v>1758</v>
      </c>
      <c r="F15" s="14">
        <v>2.3183742367695737</v>
      </c>
      <c r="G15" s="15">
        <v>12736.946709999995</v>
      </c>
      <c r="H15" s="8">
        <v>3.9838745358488552</v>
      </c>
      <c r="I15" s="15">
        <v>10501.066740000004</v>
      </c>
      <c r="J15" s="8">
        <v>4.4748589568183013</v>
      </c>
      <c r="K15" s="15">
        <v>2202.7126700000003</v>
      </c>
      <c r="L15" s="8">
        <v>2.6169726869683347</v>
      </c>
      <c r="M15" s="19" t="s">
        <v>28</v>
      </c>
      <c r="N15" s="19" t="s">
        <v>28</v>
      </c>
      <c r="O15" s="7">
        <v>33.167319999999997</v>
      </c>
      <c r="P15" s="8">
        <v>3.7940967549283533</v>
      </c>
    </row>
    <row r="16" spans="1:16" s="4" customFormat="1" ht="13.05" customHeight="1" x14ac:dyDescent="0.2">
      <c r="A16" s="11" t="s">
        <v>13</v>
      </c>
      <c r="B16" s="12" t="s">
        <v>22</v>
      </c>
      <c r="C16" s="13">
        <v>156</v>
      </c>
      <c r="D16" s="8">
        <v>3.5502958579881656</v>
      </c>
      <c r="E16" s="13">
        <v>4061</v>
      </c>
      <c r="F16" s="14">
        <v>5.3554708620712388</v>
      </c>
      <c r="G16" s="15">
        <v>5932.0497700000024</v>
      </c>
      <c r="H16" s="8">
        <v>1.8554322760522153</v>
      </c>
      <c r="I16" s="15">
        <v>2831.1247299999995</v>
      </c>
      <c r="J16" s="8">
        <v>1.2064378000429972</v>
      </c>
      <c r="K16" s="15">
        <v>3086.4760000000015</v>
      </c>
      <c r="L16" s="8">
        <v>3.6669437194381231</v>
      </c>
      <c r="M16" s="19" t="s">
        <v>28</v>
      </c>
      <c r="N16" s="19" t="s">
        <v>28</v>
      </c>
      <c r="O16" s="16">
        <v>14.44905</v>
      </c>
      <c r="P16" s="22">
        <v>1.6528647390502922</v>
      </c>
    </row>
    <row r="17" spans="1:17" s="4" customFormat="1" ht="13.05" customHeight="1" x14ac:dyDescent="0.2">
      <c r="A17" s="11" t="s">
        <v>14</v>
      </c>
      <c r="B17" s="12" t="s">
        <v>23</v>
      </c>
      <c r="C17" s="13">
        <v>1654</v>
      </c>
      <c r="D17" s="8">
        <v>37.642239417387344</v>
      </c>
      <c r="E17" s="13">
        <v>19478</v>
      </c>
      <c r="F17" s="14">
        <v>25.686742539134105</v>
      </c>
      <c r="G17" s="15">
        <v>110661.63915999999</v>
      </c>
      <c r="H17" s="8">
        <v>34.612854743177188</v>
      </c>
      <c r="I17" s="15">
        <v>76729.45292000004</v>
      </c>
      <c r="J17" s="8">
        <v>32.697009565985311</v>
      </c>
      <c r="K17" s="15">
        <v>33605.036929999995</v>
      </c>
      <c r="L17" s="8">
        <v>39.925072837744288</v>
      </c>
      <c r="M17" s="19" t="s">
        <v>28</v>
      </c>
      <c r="N17" s="19" t="s">
        <v>28</v>
      </c>
      <c r="O17" s="7">
        <v>327.14929000000006</v>
      </c>
      <c r="P17" s="8">
        <v>37.423465615133068</v>
      </c>
    </row>
    <row r="18" spans="1:17" s="4" customFormat="1" ht="13.05" customHeight="1" x14ac:dyDescent="0.2">
      <c r="A18" s="11" t="s">
        <v>15</v>
      </c>
      <c r="B18" s="12" t="s">
        <v>24</v>
      </c>
      <c r="C18" s="13">
        <v>299</v>
      </c>
      <c r="D18" s="8">
        <v>6.8047337278106506</v>
      </c>
      <c r="E18" s="13">
        <v>4791</v>
      </c>
      <c r="F18" s="14">
        <v>6.3181632357013813</v>
      </c>
      <c r="G18" s="15">
        <v>25055.87502000001</v>
      </c>
      <c r="H18" s="8">
        <v>7.8370008714270192</v>
      </c>
      <c r="I18" s="15">
        <v>22306.192499999997</v>
      </c>
      <c r="J18" s="8">
        <v>9.5054214750318007</v>
      </c>
      <c r="K18" s="15">
        <v>2690.6000599999998</v>
      </c>
      <c r="L18" s="8">
        <v>3.1966161381254325</v>
      </c>
      <c r="M18" s="19" t="s">
        <v>28</v>
      </c>
      <c r="N18" s="19" t="s">
        <v>28</v>
      </c>
      <c r="O18" s="7">
        <v>59.082419999999999</v>
      </c>
      <c r="P18" s="8">
        <v>6.7585930366189997</v>
      </c>
    </row>
    <row r="19" spans="1:17" s="4" customFormat="1" ht="13.05" customHeight="1" x14ac:dyDescent="0.2">
      <c r="A19" s="12">
        <v>10</v>
      </c>
      <c r="B19" s="12" t="s">
        <v>25</v>
      </c>
      <c r="C19" s="13">
        <v>61</v>
      </c>
      <c r="D19" s="8">
        <v>1.3882567137005006</v>
      </c>
      <c r="E19" s="13">
        <v>915</v>
      </c>
      <c r="F19" s="14">
        <v>1.2066623587281911</v>
      </c>
      <c r="G19" s="15">
        <v>2011.0616500000003</v>
      </c>
      <c r="H19" s="8">
        <v>0.62902181188894901</v>
      </c>
      <c r="I19" s="15">
        <v>502.32842999999997</v>
      </c>
      <c r="J19" s="8">
        <v>0.21405909798550374</v>
      </c>
      <c r="K19" s="15">
        <v>1482.4110799999999</v>
      </c>
      <c r="L19" s="8">
        <v>1.7612053356097643</v>
      </c>
      <c r="M19" s="19" t="s">
        <v>28</v>
      </c>
      <c r="N19" s="19" t="s">
        <v>28</v>
      </c>
      <c r="O19" s="7">
        <v>26.322160000000004</v>
      </c>
      <c r="P19" s="8">
        <v>3.0110609430820738</v>
      </c>
    </row>
    <row r="20" spans="1:17" s="4" customFormat="1" ht="13.05" customHeight="1" x14ac:dyDescent="0.2">
      <c r="A20" s="12">
        <v>11</v>
      </c>
      <c r="B20" s="12" t="s">
        <v>26</v>
      </c>
      <c r="C20" s="13">
        <v>177</v>
      </c>
      <c r="D20" s="8">
        <v>4.0282203004096493</v>
      </c>
      <c r="E20" s="13">
        <v>4536</v>
      </c>
      <c r="F20" s="14">
        <v>5.981880283268934</v>
      </c>
      <c r="G20" s="15">
        <v>6812.0777799999996</v>
      </c>
      <c r="H20" s="8">
        <v>2.1306882898910873</v>
      </c>
      <c r="I20" s="15">
        <v>5247.1833700000016</v>
      </c>
      <c r="J20" s="8">
        <v>2.2360019303441296</v>
      </c>
      <c r="K20" s="15">
        <v>1518.6943600000006</v>
      </c>
      <c r="L20" s="8">
        <v>1.8043123436398338</v>
      </c>
      <c r="M20" s="19" t="s">
        <v>28</v>
      </c>
      <c r="N20" s="19" t="s">
        <v>28</v>
      </c>
      <c r="O20" s="7">
        <v>46.200009999999999</v>
      </c>
      <c r="P20" s="8">
        <v>5.2849403575162999</v>
      </c>
    </row>
    <row r="21" spans="1:17" s="4" customFormat="1" ht="13.05" customHeight="1" x14ac:dyDescent="0.2">
      <c r="A21" s="12">
        <v>12</v>
      </c>
      <c r="B21" s="12" t="s">
        <v>27</v>
      </c>
      <c r="C21" s="13">
        <v>358</v>
      </c>
      <c r="D21" s="8">
        <v>8.1474738279472003</v>
      </c>
      <c r="E21" s="13">
        <v>3072</v>
      </c>
      <c r="F21" s="14">
        <v>4.0512205093038283</v>
      </c>
      <c r="G21" s="15">
        <v>32017.777909999997</v>
      </c>
      <c r="H21" s="8">
        <v>10.014551604425533</v>
      </c>
      <c r="I21" s="15">
        <v>26645.560610000011</v>
      </c>
      <c r="J21" s="8">
        <v>11.354572683641798</v>
      </c>
      <c r="K21" s="15">
        <v>5303.6017300000003</v>
      </c>
      <c r="L21" s="8">
        <v>6.3010401034139445</v>
      </c>
      <c r="M21" s="19" t="s">
        <v>28</v>
      </c>
      <c r="N21" s="19" t="s">
        <v>28</v>
      </c>
      <c r="O21" s="7">
        <v>68.615589999999997</v>
      </c>
      <c r="P21" s="8">
        <v>7.849117364818575</v>
      </c>
    </row>
    <row r="22" spans="1:17" s="4" customFormat="1" ht="13.05" customHeight="1" x14ac:dyDescent="0.2">
      <c r="A22" s="47" t="s">
        <v>5</v>
      </c>
      <c r="B22" s="48"/>
      <c r="C22" s="9">
        <f>SUM(C10:C21)</f>
        <v>4394</v>
      </c>
      <c r="D22" s="10">
        <f t="shared" ref="D22:P22" si="0">SUM(D10:D21)</f>
        <v>99.999999999999986</v>
      </c>
      <c r="E22" s="9">
        <f t="shared" si="0"/>
        <v>75829</v>
      </c>
      <c r="F22" s="10">
        <f t="shared" si="0"/>
        <v>100</v>
      </c>
      <c r="G22" s="9">
        <f t="shared" si="0"/>
        <v>319712.54605</v>
      </c>
      <c r="H22" s="10">
        <f t="shared" si="0"/>
        <v>99.999999999999986</v>
      </c>
      <c r="I22" s="9">
        <f t="shared" si="0"/>
        <v>234668.10555000007</v>
      </c>
      <c r="J22" s="10">
        <f t="shared" si="0"/>
        <v>99.999999999999972</v>
      </c>
      <c r="K22" s="9">
        <f t="shared" si="0"/>
        <v>84170.258289999998</v>
      </c>
      <c r="L22" s="10">
        <f t="shared" si="0"/>
        <v>100</v>
      </c>
      <c r="M22" s="20" t="s">
        <v>28</v>
      </c>
      <c r="N22" s="21" t="s">
        <v>28</v>
      </c>
      <c r="O22" s="9">
        <f t="shared" si="0"/>
        <v>874.18224000000009</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B25:P25"/>
    <mergeCell ref="M3:P3"/>
    <mergeCell ref="M4:P4"/>
    <mergeCell ref="B24:P24"/>
    <mergeCell ref="A22:B22"/>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6" sqref="A6:P6"/>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43</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23" t="s">
        <v>3</v>
      </c>
      <c r="D9" s="23" t="s">
        <v>4</v>
      </c>
      <c r="E9" s="23" t="s">
        <v>1</v>
      </c>
      <c r="F9" s="23" t="s">
        <v>4</v>
      </c>
      <c r="G9" s="23" t="s">
        <v>2</v>
      </c>
      <c r="H9" s="23" t="s">
        <v>4</v>
      </c>
      <c r="I9" s="23" t="s">
        <v>34</v>
      </c>
      <c r="J9" s="23" t="s">
        <v>4</v>
      </c>
      <c r="K9" s="23" t="s">
        <v>35</v>
      </c>
      <c r="L9" s="23" t="s">
        <v>4</v>
      </c>
      <c r="M9" s="23" t="s">
        <v>36</v>
      </c>
      <c r="N9" s="23" t="s">
        <v>4</v>
      </c>
      <c r="O9" s="23" t="s">
        <v>37</v>
      </c>
      <c r="P9" s="23" t="s">
        <v>4</v>
      </c>
    </row>
    <row r="10" spans="1:16" s="4" customFormat="1" ht="13.05" customHeight="1" x14ac:dyDescent="0.2">
      <c r="A10" s="11" t="s">
        <v>7</v>
      </c>
      <c r="B10" s="12" t="s">
        <v>16</v>
      </c>
      <c r="C10" s="13">
        <v>187</v>
      </c>
      <c r="D10" s="8">
        <v>4.2713567839195976</v>
      </c>
      <c r="E10" s="13">
        <v>6105</v>
      </c>
      <c r="F10" s="14">
        <v>8.0134936469599918</v>
      </c>
      <c r="G10" s="15">
        <v>16039.447550000006</v>
      </c>
      <c r="H10" s="8">
        <v>4.9925007087092652</v>
      </c>
      <c r="I10" s="15">
        <v>12189.691939999999</v>
      </c>
      <c r="J10" s="8">
        <v>5.2146639805581323</v>
      </c>
      <c r="K10" s="15">
        <v>3742.4065199999982</v>
      </c>
      <c r="L10" s="8">
        <v>4.3214603547797656</v>
      </c>
      <c r="M10" s="19" t="s">
        <v>28</v>
      </c>
      <c r="N10" s="19" t="s">
        <v>28</v>
      </c>
      <c r="O10" s="16">
        <v>107.34909000000002</v>
      </c>
      <c r="P10" s="22">
        <v>11.766218266371862</v>
      </c>
    </row>
    <row r="11" spans="1:16" s="4" customFormat="1" ht="13.05" customHeight="1" x14ac:dyDescent="0.2">
      <c r="A11" s="11" t="s">
        <v>8</v>
      </c>
      <c r="B11" s="12" t="s">
        <v>17</v>
      </c>
      <c r="C11" s="13">
        <v>669</v>
      </c>
      <c r="D11" s="8">
        <v>15.280950205573321</v>
      </c>
      <c r="E11" s="13">
        <v>21868</v>
      </c>
      <c r="F11" s="14">
        <v>28.704189856137774</v>
      </c>
      <c r="G11" s="15">
        <v>38328.540279999965</v>
      </c>
      <c r="H11" s="8">
        <v>11.930290236940946</v>
      </c>
      <c r="I11" s="15">
        <v>23878.412130000004</v>
      </c>
      <c r="J11" s="8">
        <v>10.21501579040179</v>
      </c>
      <c r="K11" s="15">
        <v>14254.970370000003</v>
      </c>
      <c r="L11" s="8">
        <v>16.460608697452596</v>
      </c>
      <c r="M11" s="19" t="s">
        <v>28</v>
      </c>
      <c r="N11" s="19" t="s">
        <v>28</v>
      </c>
      <c r="O11" s="24">
        <v>195.15780999999998</v>
      </c>
      <c r="P11" s="25">
        <v>21.390674004289451</v>
      </c>
    </row>
    <row r="12" spans="1:16" s="4" customFormat="1" ht="13.05" customHeight="1" x14ac:dyDescent="0.2">
      <c r="A12" s="11" t="s">
        <v>9</v>
      </c>
      <c r="B12" s="12" t="s">
        <v>18</v>
      </c>
      <c r="C12" s="13">
        <v>66</v>
      </c>
      <c r="D12" s="8">
        <v>1.5075376884422109</v>
      </c>
      <c r="E12" s="13">
        <v>1376</v>
      </c>
      <c r="F12" s="14">
        <v>1.8061535230494592</v>
      </c>
      <c r="G12" s="15">
        <v>2382.12435</v>
      </c>
      <c r="H12" s="8">
        <v>0.74146927246310268</v>
      </c>
      <c r="I12" s="15">
        <v>1255.5312499999998</v>
      </c>
      <c r="J12" s="8">
        <v>0.53710738696815075</v>
      </c>
      <c r="K12" s="15">
        <v>1126.5931099999998</v>
      </c>
      <c r="L12" s="8">
        <v>1.3009082350660937</v>
      </c>
      <c r="M12" s="19" t="s">
        <v>28</v>
      </c>
      <c r="N12" s="19" t="s">
        <v>28</v>
      </c>
      <c r="O12" s="19" t="s">
        <v>28</v>
      </c>
      <c r="P12" s="22" t="s">
        <v>28</v>
      </c>
    </row>
    <row r="13" spans="1:16" s="4" customFormat="1" ht="13.05" customHeight="1" x14ac:dyDescent="0.2">
      <c r="A13" s="11" t="s">
        <v>10</v>
      </c>
      <c r="B13" s="12" t="s">
        <v>19</v>
      </c>
      <c r="C13" s="13">
        <v>562</v>
      </c>
      <c r="D13" s="8">
        <v>12.836911831886708</v>
      </c>
      <c r="E13" s="13">
        <v>6781</v>
      </c>
      <c r="F13" s="14">
        <v>8.9008190696209173</v>
      </c>
      <c r="G13" s="15">
        <v>61255.577229999952</v>
      </c>
      <c r="H13" s="8">
        <v>19.066648759555925</v>
      </c>
      <c r="I13" s="15">
        <v>47685.461330000006</v>
      </c>
      <c r="J13" s="8">
        <v>20.399503024179687</v>
      </c>
      <c r="K13" s="15">
        <v>13553.935539999999</v>
      </c>
      <c r="L13" s="8">
        <v>15.6511043827891</v>
      </c>
      <c r="M13" s="19" t="s">
        <v>28</v>
      </c>
      <c r="N13" s="19" t="s">
        <v>28</v>
      </c>
      <c r="O13" s="24">
        <v>16.180390000000003</v>
      </c>
      <c r="P13" s="25">
        <v>1.7734849953084892</v>
      </c>
    </row>
    <row r="14" spans="1:16" s="4" customFormat="1" ht="13.05" customHeight="1" x14ac:dyDescent="0.2">
      <c r="A14" s="11" t="s">
        <v>11</v>
      </c>
      <c r="B14" s="12" t="s">
        <v>20</v>
      </c>
      <c r="C14" s="13">
        <v>66</v>
      </c>
      <c r="D14" s="8">
        <v>1.5075376884422109</v>
      </c>
      <c r="E14" s="13">
        <v>678</v>
      </c>
      <c r="F14" s="14">
        <v>0.88995064580489336</v>
      </c>
      <c r="G14" s="15">
        <v>784.71946999999966</v>
      </c>
      <c r="H14" s="8">
        <v>0.24425482847212879</v>
      </c>
      <c r="I14" s="15">
        <v>274.98408999999998</v>
      </c>
      <c r="J14" s="8">
        <v>0.11763624843086525</v>
      </c>
      <c r="K14" s="15">
        <v>509.73537999999979</v>
      </c>
      <c r="L14" s="8">
        <v>0.58860554681232202</v>
      </c>
      <c r="M14" s="19" t="s">
        <v>28</v>
      </c>
      <c r="N14" s="19" t="s">
        <v>28</v>
      </c>
      <c r="O14" s="19" t="s">
        <v>28</v>
      </c>
      <c r="P14" s="22" t="s">
        <v>28</v>
      </c>
    </row>
    <row r="15" spans="1:16" s="4" customFormat="1" ht="13.05" customHeight="1" x14ac:dyDescent="0.2">
      <c r="A15" s="11" t="s">
        <v>12</v>
      </c>
      <c r="B15" s="12" t="s">
        <v>21</v>
      </c>
      <c r="C15" s="13">
        <v>127</v>
      </c>
      <c r="D15" s="8">
        <v>2.9008679762448608</v>
      </c>
      <c r="E15" s="13">
        <v>1647</v>
      </c>
      <c r="F15" s="14">
        <v>2.1618712590570199</v>
      </c>
      <c r="G15" s="15">
        <v>13033.046590000005</v>
      </c>
      <c r="H15" s="8">
        <v>4.0567166752084223</v>
      </c>
      <c r="I15" s="15">
        <v>10434.85123</v>
      </c>
      <c r="J15" s="8">
        <v>4.4639555387782615</v>
      </c>
      <c r="K15" s="15">
        <v>2560.9995599999997</v>
      </c>
      <c r="L15" s="8">
        <v>2.9572570505110249</v>
      </c>
      <c r="M15" s="19" t="s">
        <v>28</v>
      </c>
      <c r="N15" s="19" t="s">
        <v>28</v>
      </c>
      <c r="O15" s="16">
        <v>37.195800000000006</v>
      </c>
      <c r="P15" s="22">
        <v>4.0769223231637497</v>
      </c>
    </row>
    <row r="16" spans="1:16" s="4" customFormat="1" ht="13.05" customHeight="1" x14ac:dyDescent="0.2">
      <c r="A16" s="11" t="s">
        <v>13</v>
      </c>
      <c r="B16" s="12" t="s">
        <v>22</v>
      </c>
      <c r="C16" s="13">
        <v>164</v>
      </c>
      <c r="D16" s="8">
        <v>3.7460027409776151</v>
      </c>
      <c r="E16" s="13">
        <v>4199</v>
      </c>
      <c r="F16" s="14">
        <v>5.5116559907592144</v>
      </c>
      <c r="G16" s="15">
        <v>6146.0145600000005</v>
      </c>
      <c r="H16" s="8">
        <v>1.913032350452585</v>
      </c>
      <c r="I16" s="15">
        <v>2947.4996399999995</v>
      </c>
      <c r="J16" s="8">
        <v>1.260919495018515</v>
      </c>
      <c r="K16" s="15">
        <v>3184.0658900000021</v>
      </c>
      <c r="L16" s="8">
        <v>3.6767289809663879</v>
      </c>
      <c r="M16" s="19" t="s">
        <v>28</v>
      </c>
      <c r="N16" s="19" t="s">
        <v>28</v>
      </c>
      <c r="O16" s="16">
        <v>14.44905</v>
      </c>
      <c r="P16" s="22">
        <v>1.5837179061482525</v>
      </c>
    </row>
    <row r="17" spans="1:17" s="4" customFormat="1" ht="13.05" customHeight="1" x14ac:dyDescent="0.2">
      <c r="A17" s="11" t="s">
        <v>14</v>
      </c>
      <c r="B17" s="12" t="s">
        <v>23</v>
      </c>
      <c r="C17" s="13">
        <v>1700</v>
      </c>
      <c r="D17" s="8">
        <v>38.830516217450892</v>
      </c>
      <c r="E17" s="13">
        <v>19957</v>
      </c>
      <c r="F17" s="14">
        <v>26.195789142077075</v>
      </c>
      <c r="G17" s="15">
        <v>115447.16828</v>
      </c>
      <c r="H17" s="8">
        <v>35.93453375870029</v>
      </c>
      <c r="I17" s="15">
        <v>79338.912990000128</v>
      </c>
      <c r="J17" s="8">
        <v>33.94062572393355</v>
      </c>
      <c r="K17" s="15">
        <v>35789.540589999968</v>
      </c>
      <c r="L17" s="8">
        <v>41.327172756065572</v>
      </c>
      <c r="M17" s="19" t="s">
        <v>28</v>
      </c>
      <c r="N17" s="19" t="s">
        <v>28</v>
      </c>
      <c r="O17" s="24">
        <v>318.71472999999997</v>
      </c>
      <c r="P17" s="25">
        <v>34.933384883726312</v>
      </c>
    </row>
    <row r="18" spans="1:17" s="4" customFormat="1" ht="13.05" customHeight="1" x14ac:dyDescent="0.2">
      <c r="A18" s="11" t="s">
        <v>15</v>
      </c>
      <c r="B18" s="12" t="s">
        <v>24</v>
      </c>
      <c r="C18" s="13">
        <v>275</v>
      </c>
      <c r="D18" s="8">
        <v>6.2814070351758788</v>
      </c>
      <c r="E18" s="13">
        <v>4566</v>
      </c>
      <c r="F18" s="14">
        <v>5.9933844376772027</v>
      </c>
      <c r="G18" s="15">
        <v>25053.176910000006</v>
      </c>
      <c r="H18" s="8">
        <v>7.7981491001286747</v>
      </c>
      <c r="I18" s="15">
        <v>22299.341710000012</v>
      </c>
      <c r="J18" s="8">
        <v>9.5395006352633605</v>
      </c>
      <c r="K18" s="15">
        <v>2706.8143700000001</v>
      </c>
      <c r="L18" s="8">
        <v>3.1256334460701973</v>
      </c>
      <c r="M18" s="19" t="s">
        <v>28</v>
      </c>
      <c r="N18" s="19" t="s">
        <v>28</v>
      </c>
      <c r="O18" s="24">
        <v>47.020840000000007</v>
      </c>
      <c r="P18" s="25">
        <v>5.1538160827273769</v>
      </c>
    </row>
    <row r="19" spans="1:17" s="4" customFormat="1" ht="13.05" customHeight="1" x14ac:dyDescent="0.2">
      <c r="A19" s="12">
        <v>10</v>
      </c>
      <c r="B19" s="12" t="s">
        <v>25</v>
      </c>
      <c r="C19" s="13">
        <v>61</v>
      </c>
      <c r="D19" s="8">
        <v>1.3933302878026497</v>
      </c>
      <c r="E19" s="13">
        <v>1101</v>
      </c>
      <c r="F19" s="14">
        <v>1.4451853407539641</v>
      </c>
      <c r="G19" s="15">
        <v>2142.24505</v>
      </c>
      <c r="H19" s="8">
        <v>0.66680351034620966</v>
      </c>
      <c r="I19" s="15">
        <v>541.98211000000003</v>
      </c>
      <c r="J19" s="8">
        <v>0.23185611261016789</v>
      </c>
      <c r="K19" s="15">
        <v>1544.1417599999997</v>
      </c>
      <c r="L19" s="8">
        <v>1.7830632140946181</v>
      </c>
      <c r="M19" s="19" t="s">
        <v>28</v>
      </c>
      <c r="N19" s="19" t="s">
        <v>28</v>
      </c>
      <c r="O19" s="16">
        <v>56.121160000000003</v>
      </c>
      <c r="P19" s="22">
        <v>6.1512754129725531</v>
      </c>
    </row>
    <row r="20" spans="1:17" s="4" customFormat="1" ht="13.05" customHeight="1" x14ac:dyDescent="0.2">
      <c r="A20" s="12">
        <v>11</v>
      </c>
      <c r="B20" s="12" t="s">
        <v>26</v>
      </c>
      <c r="C20" s="13">
        <v>178</v>
      </c>
      <c r="D20" s="8">
        <v>4.0657834627683878</v>
      </c>
      <c r="E20" s="13">
        <v>4804</v>
      </c>
      <c r="F20" s="14">
        <v>6.3057859918093042</v>
      </c>
      <c r="G20" s="15">
        <v>6987.2453200000036</v>
      </c>
      <c r="H20" s="8">
        <v>2.1748771024239861</v>
      </c>
      <c r="I20" s="15">
        <v>5189.2961700000023</v>
      </c>
      <c r="J20" s="8">
        <v>2.2199441918092711</v>
      </c>
      <c r="K20" s="15">
        <v>1751.7491600000001</v>
      </c>
      <c r="L20" s="8">
        <v>2.0227932230245158</v>
      </c>
      <c r="M20" s="19" t="s">
        <v>28</v>
      </c>
      <c r="N20" s="19" t="s">
        <v>28</v>
      </c>
      <c r="O20" s="16">
        <v>46.200009999999999</v>
      </c>
      <c r="P20" s="22">
        <v>5.0638473187668618</v>
      </c>
    </row>
    <row r="21" spans="1:17" s="4" customFormat="1" ht="13.05" customHeight="1" x14ac:dyDescent="0.2">
      <c r="A21" s="12">
        <v>12</v>
      </c>
      <c r="B21" s="12" t="s">
        <v>27</v>
      </c>
      <c r="C21" s="13">
        <v>323</v>
      </c>
      <c r="D21" s="8">
        <v>7.3777980813156692</v>
      </c>
      <c r="E21" s="13">
        <v>3102</v>
      </c>
      <c r="F21" s="14">
        <v>4.0717210962931851</v>
      </c>
      <c r="G21" s="15">
        <v>33671.506089999973</v>
      </c>
      <c r="H21" s="8">
        <v>10.480723696598462</v>
      </c>
      <c r="I21" s="15">
        <v>27721.991539999981</v>
      </c>
      <c r="J21" s="8">
        <v>11.859271872048243</v>
      </c>
      <c r="K21" s="15">
        <v>5875.5534300000036</v>
      </c>
      <c r="L21" s="8">
        <v>6.7846641123678078</v>
      </c>
      <c r="M21" s="19" t="s">
        <v>28</v>
      </c>
      <c r="N21" s="19" t="s">
        <v>28</v>
      </c>
      <c r="O21" s="7">
        <v>73.961100000000002</v>
      </c>
      <c r="P21" s="25">
        <v>8.1066588065251022</v>
      </c>
    </row>
    <row r="22" spans="1:17" s="4" customFormat="1" ht="13.05" customHeight="1" x14ac:dyDescent="0.2">
      <c r="A22" s="47" t="s">
        <v>5</v>
      </c>
      <c r="B22" s="48"/>
      <c r="C22" s="9">
        <f>SUM(C10:C21)</f>
        <v>4378</v>
      </c>
      <c r="D22" s="10">
        <f t="shared" ref="D22:P22" si="0">SUM(D10:D21)</f>
        <v>100.00000000000001</v>
      </c>
      <c r="E22" s="9">
        <f t="shared" si="0"/>
        <v>76184</v>
      </c>
      <c r="F22" s="10">
        <f t="shared" si="0"/>
        <v>100.00000000000001</v>
      </c>
      <c r="G22" s="9">
        <f t="shared" si="0"/>
        <v>321270.81167999993</v>
      </c>
      <c r="H22" s="10">
        <f t="shared" si="0"/>
        <v>100</v>
      </c>
      <c r="I22" s="9">
        <f t="shared" si="0"/>
        <v>233757.95613000015</v>
      </c>
      <c r="J22" s="10">
        <f t="shared" si="0"/>
        <v>100</v>
      </c>
      <c r="K22" s="9">
        <f t="shared" si="0"/>
        <v>86600.505679999973</v>
      </c>
      <c r="L22" s="10">
        <f t="shared" si="0"/>
        <v>100.00000000000001</v>
      </c>
      <c r="M22" s="20" t="s">
        <v>28</v>
      </c>
      <c r="N22" s="21" t="s">
        <v>28</v>
      </c>
      <c r="O22" s="9">
        <f t="shared" si="0"/>
        <v>912.34997999999996</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C10" sqref="C10"/>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44</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26" t="s">
        <v>3</v>
      </c>
      <c r="D9" s="26" t="s">
        <v>4</v>
      </c>
      <c r="E9" s="26" t="s">
        <v>1</v>
      </c>
      <c r="F9" s="26" t="s">
        <v>4</v>
      </c>
      <c r="G9" s="26" t="s">
        <v>2</v>
      </c>
      <c r="H9" s="26" t="s">
        <v>4</v>
      </c>
      <c r="I9" s="26" t="s">
        <v>34</v>
      </c>
      <c r="J9" s="26" t="s">
        <v>4</v>
      </c>
      <c r="K9" s="26" t="s">
        <v>35</v>
      </c>
      <c r="L9" s="26" t="s">
        <v>4</v>
      </c>
      <c r="M9" s="26" t="s">
        <v>36</v>
      </c>
      <c r="N9" s="26" t="s">
        <v>4</v>
      </c>
      <c r="O9" s="26" t="s">
        <v>37</v>
      </c>
      <c r="P9" s="26" t="s">
        <v>4</v>
      </c>
    </row>
    <row r="10" spans="1:16" s="4" customFormat="1" ht="13.05" customHeight="1" x14ac:dyDescent="0.2">
      <c r="A10" s="11" t="s">
        <v>7</v>
      </c>
      <c r="B10" s="12" t="s">
        <v>16</v>
      </c>
      <c r="C10" s="13">
        <v>180</v>
      </c>
      <c r="D10" s="8">
        <v>4.1831280501975368</v>
      </c>
      <c r="E10" s="13">
        <v>5393</v>
      </c>
      <c r="F10" s="14">
        <v>6.9575426057564531</v>
      </c>
      <c r="G10" s="15">
        <v>15323.091219999989</v>
      </c>
      <c r="H10" s="8">
        <v>4.8852070755964379</v>
      </c>
      <c r="I10" s="15">
        <v>11047.723590000001</v>
      </c>
      <c r="J10" s="8">
        <v>4.7649929463812555</v>
      </c>
      <c r="K10" s="15">
        <v>4209.6627400000007</v>
      </c>
      <c r="L10" s="8">
        <v>5.2234191729924921</v>
      </c>
      <c r="M10" s="28" t="s">
        <v>28</v>
      </c>
      <c r="N10" s="29" t="s">
        <v>28</v>
      </c>
      <c r="O10" s="16">
        <v>65.704880000000003</v>
      </c>
      <c r="P10" s="22">
        <v>5.3893624413189594</v>
      </c>
    </row>
    <row r="11" spans="1:16" s="4" customFormat="1" ht="13.05" customHeight="1" x14ac:dyDescent="0.2">
      <c r="A11" s="11" t="s">
        <v>8</v>
      </c>
      <c r="B11" s="12" t="s">
        <v>17</v>
      </c>
      <c r="C11" s="13">
        <v>658</v>
      </c>
      <c r="D11" s="8">
        <v>15.291656983499886</v>
      </c>
      <c r="E11" s="13">
        <v>22611</v>
      </c>
      <c r="F11" s="14">
        <v>29.170590739617868</v>
      </c>
      <c r="G11" s="15">
        <v>37005.792400000006</v>
      </c>
      <c r="H11" s="8">
        <v>11.797943135297281</v>
      </c>
      <c r="I11" s="15">
        <v>21717.968060000014</v>
      </c>
      <c r="J11" s="8">
        <v>9.3671753979530425</v>
      </c>
      <c r="K11" s="15">
        <v>14853.70659999999</v>
      </c>
      <c r="L11" s="8">
        <v>18.430724890907783</v>
      </c>
      <c r="M11" s="28" t="s">
        <v>28</v>
      </c>
      <c r="N11" s="29" t="s">
        <v>28</v>
      </c>
      <c r="O11" s="24">
        <v>434.11778000000004</v>
      </c>
      <c r="P11" s="25">
        <v>35.607980086726698</v>
      </c>
    </row>
    <row r="12" spans="1:16" s="4" customFormat="1" ht="13.05" customHeight="1" x14ac:dyDescent="0.2">
      <c r="A12" s="11" t="s">
        <v>9</v>
      </c>
      <c r="B12" s="12" t="s">
        <v>18</v>
      </c>
      <c r="C12" s="13">
        <v>61</v>
      </c>
      <c r="D12" s="8">
        <v>1.4176156170113874</v>
      </c>
      <c r="E12" s="13">
        <v>1305</v>
      </c>
      <c r="F12" s="14">
        <v>1.6835885593384337</v>
      </c>
      <c r="G12" s="15">
        <v>2506.3955799999994</v>
      </c>
      <c r="H12" s="8">
        <v>0.79907253998972427</v>
      </c>
      <c r="I12" s="15">
        <v>1289.7833799999999</v>
      </c>
      <c r="J12" s="8">
        <v>0.55629638612815557</v>
      </c>
      <c r="K12" s="15">
        <v>1120.0855000000001</v>
      </c>
      <c r="L12" s="8">
        <v>1.3898206192382248</v>
      </c>
      <c r="M12" s="28" t="s">
        <v>28</v>
      </c>
      <c r="N12" s="29" t="s">
        <v>28</v>
      </c>
      <c r="O12" s="16">
        <v>96.526719999999997</v>
      </c>
      <c r="P12" s="22">
        <v>7.9174861798957954</v>
      </c>
    </row>
    <row r="13" spans="1:16" s="4" customFormat="1" ht="13.05" customHeight="1" x14ac:dyDescent="0.2">
      <c r="A13" s="11" t="s">
        <v>10</v>
      </c>
      <c r="B13" s="12" t="s">
        <v>19</v>
      </c>
      <c r="C13" s="13">
        <v>565</v>
      </c>
      <c r="D13" s="8">
        <v>13.130374157564489</v>
      </c>
      <c r="E13" s="13">
        <v>6858</v>
      </c>
      <c r="F13" s="14">
        <v>8.84754815321301</v>
      </c>
      <c r="G13" s="15">
        <v>61325.346050000015</v>
      </c>
      <c r="H13" s="8">
        <v>19.55134314190034</v>
      </c>
      <c r="I13" s="15">
        <v>47368.338700000015</v>
      </c>
      <c r="J13" s="8">
        <v>20.430435098104976</v>
      </c>
      <c r="K13" s="15">
        <v>13916.502810000007</v>
      </c>
      <c r="L13" s="8">
        <v>17.267826923056052</v>
      </c>
      <c r="M13" s="28" t="s">
        <v>28</v>
      </c>
      <c r="N13" s="29" t="s">
        <v>28</v>
      </c>
      <c r="O13" s="24">
        <v>40.504569999999994</v>
      </c>
      <c r="P13" s="25">
        <v>3.3223378272629769</v>
      </c>
    </row>
    <row r="14" spans="1:16" s="4" customFormat="1" ht="13.05" customHeight="1" x14ac:dyDescent="0.2">
      <c r="A14" s="11" t="s">
        <v>11</v>
      </c>
      <c r="B14" s="12" t="s">
        <v>20</v>
      </c>
      <c r="C14" s="13">
        <v>71</v>
      </c>
      <c r="D14" s="8">
        <v>1.6500116198001396</v>
      </c>
      <c r="E14" s="13">
        <v>682</v>
      </c>
      <c r="F14" s="14">
        <v>0.8798524118534955</v>
      </c>
      <c r="G14" s="15">
        <v>886.67347000000007</v>
      </c>
      <c r="H14" s="8">
        <v>0.28268339900854872</v>
      </c>
      <c r="I14" s="15">
        <v>436.99147999999997</v>
      </c>
      <c r="J14" s="8">
        <v>0.18847876694828725</v>
      </c>
      <c r="K14" s="15">
        <v>449.68198999999981</v>
      </c>
      <c r="L14" s="8">
        <v>0.5579728527885387</v>
      </c>
      <c r="M14" s="28" t="s">
        <v>28</v>
      </c>
      <c r="N14" s="29" t="s">
        <v>28</v>
      </c>
      <c r="O14" s="28" t="s">
        <v>28</v>
      </c>
      <c r="P14" s="29" t="s">
        <v>28</v>
      </c>
    </row>
    <row r="15" spans="1:16" s="4" customFormat="1" ht="13.05" customHeight="1" x14ac:dyDescent="0.2">
      <c r="A15" s="11" t="s">
        <v>12</v>
      </c>
      <c r="B15" s="12" t="s">
        <v>21</v>
      </c>
      <c r="C15" s="13">
        <v>116</v>
      </c>
      <c r="D15" s="8">
        <v>2.6957936323495235</v>
      </c>
      <c r="E15" s="13">
        <v>1660</v>
      </c>
      <c r="F15" s="14">
        <v>2.141576251725517</v>
      </c>
      <c r="G15" s="15">
        <v>5371.7193299999981</v>
      </c>
      <c r="H15" s="8">
        <v>1.7125761964258648</v>
      </c>
      <c r="I15" s="15">
        <v>2365.9369599999995</v>
      </c>
      <c r="J15" s="8">
        <v>1.0204521170485501</v>
      </c>
      <c r="K15" s="15">
        <v>2968.5865800000001</v>
      </c>
      <c r="L15" s="8">
        <v>3.6834713411412636</v>
      </c>
      <c r="M15" s="28" t="s">
        <v>28</v>
      </c>
      <c r="N15" s="29" t="s">
        <v>28</v>
      </c>
      <c r="O15" s="16">
        <v>37.195800000000006</v>
      </c>
      <c r="P15" s="22">
        <v>3.0509400138134608</v>
      </c>
    </row>
    <row r="16" spans="1:16" s="4" customFormat="1" ht="13.05" customHeight="1" x14ac:dyDescent="0.2">
      <c r="A16" s="11" t="s">
        <v>13</v>
      </c>
      <c r="B16" s="12" t="s">
        <v>22</v>
      </c>
      <c r="C16" s="13">
        <v>160</v>
      </c>
      <c r="D16" s="8">
        <v>3.7183360446200324</v>
      </c>
      <c r="E16" s="13">
        <v>4233</v>
      </c>
      <c r="F16" s="14">
        <v>5.4610194419000679</v>
      </c>
      <c r="G16" s="15">
        <v>5389.4956100000009</v>
      </c>
      <c r="H16" s="8">
        <v>1.7182435129997196</v>
      </c>
      <c r="I16" s="15">
        <v>2205.8060299999997</v>
      </c>
      <c r="J16" s="8">
        <v>0.95138605599701087</v>
      </c>
      <c r="K16" s="15">
        <v>3169.2405400000011</v>
      </c>
      <c r="L16" s="8">
        <v>3.9324460943541242</v>
      </c>
      <c r="M16" s="28" t="s">
        <v>28</v>
      </c>
      <c r="N16" s="29" t="s">
        <v>28</v>
      </c>
      <c r="O16" s="16">
        <v>14.44905</v>
      </c>
      <c r="P16" s="22">
        <v>1.1851656586655315</v>
      </c>
    </row>
    <row r="17" spans="1:17" s="4" customFormat="1" ht="13.05" customHeight="1" x14ac:dyDescent="0.2">
      <c r="A17" s="11" t="s">
        <v>14</v>
      </c>
      <c r="B17" s="12" t="s">
        <v>23</v>
      </c>
      <c r="C17" s="13">
        <v>1630</v>
      </c>
      <c r="D17" s="8">
        <v>37.880548454566579</v>
      </c>
      <c r="E17" s="13">
        <v>20850</v>
      </c>
      <c r="F17" s="14">
        <v>26.898713764142791</v>
      </c>
      <c r="G17" s="15">
        <v>116780.12959000008</v>
      </c>
      <c r="H17" s="8">
        <v>37.231072188457397</v>
      </c>
      <c r="I17" s="15">
        <v>89147.457699999999</v>
      </c>
      <c r="J17" s="8">
        <v>38.450184209244988</v>
      </c>
      <c r="K17" s="15">
        <v>27312.776219999985</v>
      </c>
      <c r="L17" s="8">
        <v>33.890144599850132</v>
      </c>
      <c r="M17" s="28" t="s">
        <v>28</v>
      </c>
      <c r="N17" s="29" t="s">
        <v>28</v>
      </c>
      <c r="O17" s="24">
        <v>319.89561000000003</v>
      </c>
      <c r="P17" s="25">
        <v>26.239046257702896</v>
      </c>
    </row>
    <row r="18" spans="1:17" s="4" customFormat="1" ht="13.05" customHeight="1" x14ac:dyDescent="0.2">
      <c r="A18" s="11" t="s">
        <v>15</v>
      </c>
      <c r="B18" s="12" t="s">
        <v>24</v>
      </c>
      <c r="C18" s="13">
        <v>291</v>
      </c>
      <c r="D18" s="8">
        <v>6.7627236811526839</v>
      </c>
      <c r="E18" s="13">
        <v>4606</v>
      </c>
      <c r="F18" s="14">
        <v>5.9422290454504409</v>
      </c>
      <c r="G18" s="15">
        <v>24897.968320000004</v>
      </c>
      <c r="H18" s="8">
        <v>7.9378063641678214</v>
      </c>
      <c r="I18" s="15">
        <v>22318.439270000003</v>
      </c>
      <c r="J18" s="8">
        <v>9.626164596664065</v>
      </c>
      <c r="K18" s="15">
        <v>2522.4275399999992</v>
      </c>
      <c r="L18" s="8">
        <v>3.1298698229968607</v>
      </c>
      <c r="M18" s="28" t="s">
        <v>28</v>
      </c>
      <c r="N18" s="29" t="s">
        <v>28</v>
      </c>
      <c r="O18" s="24">
        <v>57.101500000000001</v>
      </c>
      <c r="P18" s="25">
        <v>4.6836807166069638</v>
      </c>
    </row>
    <row r="19" spans="1:17" s="4" customFormat="1" ht="13.05" customHeight="1" x14ac:dyDescent="0.2">
      <c r="A19" s="12">
        <v>10</v>
      </c>
      <c r="B19" s="12" t="s">
        <v>25</v>
      </c>
      <c r="C19" s="13">
        <v>54</v>
      </c>
      <c r="D19" s="8">
        <v>1.2549384150592611</v>
      </c>
      <c r="E19" s="13">
        <v>1072</v>
      </c>
      <c r="F19" s="14">
        <v>1.3829938203914183</v>
      </c>
      <c r="G19" s="15">
        <v>1882.5409899999997</v>
      </c>
      <c r="H19" s="8">
        <v>0.60017932624748338</v>
      </c>
      <c r="I19" s="15">
        <v>510.33186000000001</v>
      </c>
      <c r="J19" s="8">
        <v>0.22011120149808402</v>
      </c>
      <c r="K19" s="15">
        <v>1345.78647</v>
      </c>
      <c r="L19" s="8">
        <v>1.6698741168400306</v>
      </c>
      <c r="M19" s="28" t="s">
        <v>28</v>
      </c>
      <c r="N19" s="29" t="s">
        <v>28</v>
      </c>
      <c r="O19" s="16">
        <v>26.422630000000002</v>
      </c>
      <c r="P19" s="22">
        <v>2.1672839174634757</v>
      </c>
    </row>
    <row r="20" spans="1:17" s="4" customFormat="1" ht="13.05" customHeight="1" x14ac:dyDescent="0.2">
      <c r="A20" s="12">
        <v>11</v>
      </c>
      <c r="B20" s="12" t="s">
        <v>26</v>
      </c>
      <c r="C20" s="13">
        <v>172</v>
      </c>
      <c r="D20" s="8">
        <v>3.9972112479665354</v>
      </c>
      <c r="E20" s="13">
        <v>4807</v>
      </c>
      <c r="F20" s="14">
        <v>6.2015403867738312</v>
      </c>
      <c r="G20" s="15">
        <v>7827.5966000000062</v>
      </c>
      <c r="H20" s="8">
        <v>2.4955428213677813</v>
      </c>
      <c r="I20" s="15">
        <v>5968.6208800000031</v>
      </c>
      <c r="J20" s="8">
        <v>2.5743254853485973</v>
      </c>
      <c r="K20" s="15">
        <v>1812.7756899999999</v>
      </c>
      <c r="L20" s="8">
        <v>2.2493220669456035</v>
      </c>
      <c r="M20" s="28" t="s">
        <v>28</v>
      </c>
      <c r="N20" s="29" t="s">
        <v>28</v>
      </c>
      <c r="O20" s="16">
        <v>46.200009999999999</v>
      </c>
      <c r="P20" s="22">
        <v>3.7894993291603356</v>
      </c>
    </row>
    <row r="21" spans="1:17" s="4" customFormat="1" ht="13.05" customHeight="1" x14ac:dyDescent="0.2">
      <c r="A21" s="12">
        <v>12</v>
      </c>
      <c r="B21" s="12" t="s">
        <v>27</v>
      </c>
      <c r="C21" s="13">
        <v>345</v>
      </c>
      <c r="D21" s="8">
        <v>8.0176620962119465</v>
      </c>
      <c r="E21" s="13">
        <v>3436</v>
      </c>
      <c r="F21" s="14">
        <v>4.4328048198366732</v>
      </c>
      <c r="G21" s="15">
        <v>34466.335799999993</v>
      </c>
      <c r="H21" s="8">
        <v>10.988330298541609</v>
      </c>
      <c r="I21" s="15">
        <v>27474.437220000014</v>
      </c>
      <c r="J21" s="8">
        <v>11.849997738682989</v>
      </c>
      <c r="K21" s="15">
        <v>6910.8584500000034</v>
      </c>
      <c r="L21" s="8">
        <v>8.5751074988888973</v>
      </c>
      <c r="M21" s="28" t="s">
        <v>28</v>
      </c>
      <c r="N21" s="29" t="s">
        <v>28</v>
      </c>
      <c r="O21" s="7">
        <v>81.040130000000005</v>
      </c>
      <c r="P21" s="25">
        <v>6.6472175713829156</v>
      </c>
    </row>
    <row r="22" spans="1:17" s="4" customFormat="1" ht="13.05" customHeight="1" x14ac:dyDescent="0.2">
      <c r="A22" s="47" t="s">
        <v>5</v>
      </c>
      <c r="B22" s="48"/>
      <c r="C22" s="9">
        <f>SUM(C10:C21)</f>
        <v>4303</v>
      </c>
      <c r="D22" s="10">
        <f t="shared" ref="D22:P22" si="0">SUM(D10:D21)</f>
        <v>99.999999999999986</v>
      </c>
      <c r="E22" s="9">
        <f t="shared" si="0"/>
        <v>77513</v>
      </c>
      <c r="F22" s="10">
        <f t="shared" si="0"/>
        <v>100.00000000000001</v>
      </c>
      <c r="G22" s="9">
        <f t="shared" si="0"/>
        <v>313663.08496000007</v>
      </c>
      <c r="H22" s="10">
        <f t="shared" si="0"/>
        <v>100.00000000000001</v>
      </c>
      <c r="I22" s="9">
        <f t="shared" si="0"/>
        <v>231851.83513000005</v>
      </c>
      <c r="J22" s="10">
        <f t="shared" si="0"/>
        <v>100</v>
      </c>
      <c r="K22" s="9">
        <f t="shared" si="0"/>
        <v>80592.091129999986</v>
      </c>
      <c r="L22" s="10">
        <f t="shared" si="0"/>
        <v>100.00000000000001</v>
      </c>
      <c r="M22" s="20" t="s">
        <v>28</v>
      </c>
      <c r="N22" s="21" t="s">
        <v>28</v>
      </c>
      <c r="O22" s="9">
        <f t="shared" si="0"/>
        <v>1219.15868</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19" sqref="A19:XFD19"/>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45</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27" t="s">
        <v>3</v>
      </c>
      <c r="D9" s="27" t="s">
        <v>4</v>
      </c>
      <c r="E9" s="27" t="s">
        <v>1</v>
      </c>
      <c r="F9" s="27" t="s">
        <v>4</v>
      </c>
      <c r="G9" s="27" t="s">
        <v>2</v>
      </c>
      <c r="H9" s="27" t="s">
        <v>4</v>
      </c>
      <c r="I9" s="27" t="s">
        <v>34</v>
      </c>
      <c r="J9" s="27" t="s">
        <v>4</v>
      </c>
      <c r="K9" s="27" t="s">
        <v>35</v>
      </c>
      <c r="L9" s="27" t="s">
        <v>4</v>
      </c>
      <c r="M9" s="27" t="s">
        <v>36</v>
      </c>
      <c r="N9" s="27" t="s">
        <v>4</v>
      </c>
      <c r="O9" s="27" t="s">
        <v>37</v>
      </c>
      <c r="P9" s="27" t="s">
        <v>4</v>
      </c>
    </row>
    <row r="10" spans="1:16" s="4" customFormat="1" ht="13.05" customHeight="1" x14ac:dyDescent="0.2">
      <c r="A10" s="11" t="s">
        <v>7</v>
      </c>
      <c r="B10" s="12" t="s">
        <v>16</v>
      </c>
      <c r="C10" s="13">
        <v>156</v>
      </c>
      <c r="D10" s="8">
        <v>3.917629331993973</v>
      </c>
      <c r="E10" s="13">
        <v>6357</v>
      </c>
      <c r="F10" s="14">
        <v>7.6920284594162922</v>
      </c>
      <c r="G10" s="15">
        <v>15340.261890000005</v>
      </c>
      <c r="H10" s="8">
        <v>5.1854342660183512</v>
      </c>
      <c r="I10" s="15">
        <v>11164.812940000002</v>
      </c>
      <c r="J10" s="8">
        <v>5.2214542347278705</v>
      </c>
      <c r="K10" s="15">
        <v>4114.5356300000012</v>
      </c>
      <c r="L10" s="8">
        <v>5.0762992232064628</v>
      </c>
      <c r="M10" s="28" t="s">
        <v>28</v>
      </c>
      <c r="N10" s="29" t="s">
        <v>28</v>
      </c>
      <c r="O10" s="16">
        <v>60.913339999999998</v>
      </c>
      <c r="P10" s="22">
        <v>6.3842593318976402</v>
      </c>
    </row>
    <row r="11" spans="1:16" s="4" customFormat="1" ht="13.05" customHeight="1" x14ac:dyDescent="0.2">
      <c r="A11" s="11" t="s">
        <v>8</v>
      </c>
      <c r="B11" s="12" t="s">
        <v>17</v>
      </c>
      <c r="C11" s="13">
        <v>618</v>
      </c>
      <c r="D11" s="8">
        <v>15.519839276745353</v>
      </c>
      <c r="E11" s="13">
        <v>24443</v>
      </c>
      <c r="F11" s="14">
        <v>29.576254779536328</v>
      </c>
      <c r="G11" s="15">
        <v>34383.752110000009</v>
      </c>
      <c r="H11" s="8">
        <v>11.622662485423497</v>
      </c>
      <c r="I11" s="15">
        <v>19098.948890000021</v>
      </c>
      <c r="J11" s="8">
        <v>8.9320159770219814</v>
      </c>
      <c r="K11" s="15">
        <v>14897.242199999993</v>
      </c>
      <c r="L11" s="8">
        <v>18.379439579133862</v>
      </c>
      <c r="M11" s="28" t="s">
        <v>28</v>
      </c>
      <c r="N11" s="29" t="s">
        <v>28</v>
      </c>
      <c r="O11" s="24">
        <v>387.56104999999997</v>
      </c>
      <c r="P11" s="25">
        <v>40.619842059925595</v>
      </c>
    </row>
    <row r="12" spans="1:16" s="4" customFormat="1" ht="13.05" customHeight="1" x14ac:dyDescent="0.2">
      <c r="A12" s="11" t="s">
        <v>9</v>
      </c>
      <c r="B12" s="12" t="s">
        <v>18</v>
      </c>
      <c r="C12" s="13">
        <v>60</v>
      </c>
      <c r="D12" s="8">
        <v>1.5067805123053744</v>
      </c>
      <c r="E12" s="13">
        <v>1368</v>
      </c>
      <c r="F12" s="14">
        <v>1.6552925802236096</v>
      </c>
      <c r="G12" s="15">
        <v>2366.0911200000005</v>
      </c>
      <c r="H12" s="8">
        <v>0.79980446606115507</v>
      </c>
      <c r="I12" s="15">
        <v>1358.2498799999996</v>
      </c>
      <c r="J12" s="8">
        <v>0.63521347163247843</v>
      </c>
      <c r="K12" s="15">
        <v>1001.07952</v>
      </c>
      <c r="L12" s="8">
        <v>1.2350796412337539</v>
      </c>
      <c r="M12" s="28" t="s">
        <v>28</v>
      </c>
      <c r="N12" s="29" t="s">
        <v>28</v>
      </c>
      <c r="O12" s="16">
        <v>6.7617299999999991</v>
      </c>
      <c r="P12" s="22">
        <v>0.70868939139229981</v>
      </c>
    </row>
    <row r="13" spans="1:16" s="4" customFormat="1" ht="13.05" customHeight="1" x14ac:dyDescent="0.2">
      <c r="A13" s="11" t="s">
        <v>10</v>
      </c>
      <c r="B13" s="12" t="s">
        <v>19</v>
      </c>
      <c r="C13" s="13">
        <v>542</v>
      </c>
      <c r="D13" s="8">
        <v>13.611250627825214</v>
      </c>
      <c r="E13" s="13">
        <v>8437</v>
      </c>
      <c r="F13" s="14">
        <v>10.208847587241664</v>
      </c>
      <c r="G13" s="15">
        <v>43684.132509999981</v>
      </c>
      <c r="H13" s="8">
        <v>14.766449179482688</v>
      </c>
      <c r="I13" s="15">
        <v>31208.444370000019</v>
      </c>
      <c r="J13" s="8">
        <v>14.595270417043436</v>
      </c>
      <c r="K13" s="15">
        <v>12439.782839999998</v>
      </c>
      <c r="L13" s="8">
        <v>15.347554534981404</v>
      </c>
      <c r="M13" s="28" t="s">
        <v>28</v>
      </c>
      <c r="N13" s="29" t="s">
        <v>28</v>
      </c>
      <c r="O13" s="24">
        <v>35.90531</v>
      </c>
      <c r="P13" s="25">
        <v>3.7631955567069166</v>
      </c>
    </row>
    <row r="14" spans="1:16" s="4" customFormat="1" ht="13.05" customHeight="1" x14ac:dyDescent="0.2">
      <c r="A14" s="11" t="s">
        <v>11</v>
      </c>
      <c r="B14" s="12" t="s">
        <v>20</v>
      </c>
      <c r="C14" s="13">
        <v>70</v>
      </c>
      <c r="D14" s="8">
        <v>1.757910597689603</v>
      </c>
      <c r="E14" s="13">
        <v>594</v>
      </c>
      <c r="F14" s="14">
        <v>0.71874546246551474</v>
      </c>
      <c r="G14" s="15">
        <v>836.17905999999994</v>
      </c>
      <c r="H14" s="8">
        <v>0.28265172924313176</v>
      </c>
      <c r="I14" s="15">
        <v>408.55277999999998</v>
      </c>
      <c r="J14" s="8">
        <v>0.19106810429381396</v>
      </c>
      <c r="K14" s="15">
        <v>427.62628000000001</v>
      </c>
      <c r="L14" s="8">
        <v>0.52758297611015426</v>
      </c>
      <c r="M14" s="28" t="s">
        <v>28</v>
      </c>
      <c r="N14" s="29" t="s">
        <v>28</v>
      </c>
      <c r="O14" s="28" t="s">
        <v>28</v>
      </c>
      <c r="P14" s="29" t="s">
        <v>28</v>
      </c>
    </row>
    <row r="15" spans="1:16" s="4" customFormat="1" ht="13.05" customHeight="1" x14ac:dyDescent="0.2">
      <c r="A15" s="11" t="s">
        <v>12</v>
      </c>
      <c r="B15" s="12" t="s">
        <v>21</v>
      </c>
      <c r="C15" s="13">
        <v>121</v>
      </c>
      <c r="D15" s="8">
        <v>3.0386740331491713</v>
      </c>
      <c r="E15" s="13">
        <v>1849</v>
      </c>
      <c r="F15" s="14">
        <v>2.237307003533227</v>
      </c>
      <c r="G15" s="15">
        <v>10905.553440000002</v>
      </c>
      <c r="H15" s="8">
        <v>3.6863797308789157</v>
      </c>
      <c r="I15" s="15">
        <v>6841.5442899999998</v>
      </c>
      <c r="J15" s="8">
        <v>3.1995887971499477</v>
      </c>
      <c r="K15" s="15">
        <v>4027.0199600000001</v>
      </c>
      <c r="L15" s="8">
        <v>4.9683269591190582</v>
      </c>
      <c r="M15" s="28" t="s">
        <v>28</v>
      </c>
      <c r="N15" s="29" t="s">
        <v>28</v>
      </c>
      <c r="O15" s="16">
        <v>36.989170000000001</v>
      </c>
      <c r="P15" s="22">
        <v>3.87679371631318</v>
      </c>
    </row>
    <row r="16" spans="1:16" s="4" customFormat="1" ht="13.05" customHeight="1" x14ac:dyDescent="0.2">
      <c r="A16" s="11" t="s">
        <v>13</v>
      </c>
      <c r="B16" s="12" t="s">
        <v>22</v>
      </c>
      <c r="C16" s="13">
        <v>145</v>
      </c>
      <c r="D16" s="8">
        <v>3.6413862380713211</v>
      </c>
      <c r="E16" s="13">
        <v>3976</v>
      </c>
      <c r="F16" s="14">
        <v>4.8109965635738838</v>
      </c>
      <c r="G16" s="15">
        <v>4435.4748800000025</v>
      </c>
      <c r="H16" s="8">
        <v>1.4993136097506115</v>
      </c>
      <c r="I16" s="15">
        <v>1445.4464100000002</v>
      </c>
      <c r="J16" s="8">
        <v>0.67599272098209451</v>
      </c>
      <c r="K16" s="15">
        <v>2975.5794299999993</v>
      </c>
      <c r="L16" s="8">
        <v>3.6711145333059427</v>
      </c>
      <c r="M16" s="28" t="s">
        <v>28</v>
      </c>
      <c r="N16" s="29" t="s">
        <v>28</v>
      </c>
      <c r="O16" s="16">
        <v>14.44905</v>
      </c>
      <c r="P16" s="22">
        <v>1.5143888399413923</v>
      </c>
    </row>
    <row r="17" spans="1:17" s="4" customFormat="1" ht="13.05" customHeight="1" x14ac:dyDescent="0.2">
      <c r="A17" s="11" t="s">
        <v>14</v>
      </c>
      <c r="B17" s="12" t="s">
        <v>23</v>
      </c>
      <c r="C17" s="13">
        <v>1501</v>
      </c>
      <c r="D17" s="8">
        <v>37.694625816172774</v>
      </c>
      <c r="E17" s="13">
        <v>21922</v>
      </c>
      <c r="F17" s="14">
        <v>26.525821596244132</v>
      </c>
      <c r="G17" s="15">
        <v>113549.96948999987</v>
      </c>
      <c r="H17" s="8">
        <v>38.383041105876679</v>
      </c>
      <c r="I17" s="15">
        <v>87034.798479999983</v>
      </c>
      <c r="J17" s="8">
        <v>40.703612280322062</v>
      </c>
      <c r="K17" s="15">
        <v>26295.513490000005</v>
      </c>
      <c r="L17" s="8">
        <v>32.442031545392659</v>
      </c>
      <c r="M17" s="28" t="s">
        <v>28</v>
      </c>
      <c r="N17" s="29" t="s">
        <v>28</v>
      </c>
      <c r="O17" s="24">
        <v>219.65745000000001</v>
      </c>
      <c r="P17" s="25">
        <v>23.022052722496248</v>
      </c>
    </row>
    <row r="18" spans="1:17" s="4" customFormat="1" ht="13.05" customHeight="1" x14ac:dyDescent="0.2">
      <c r="A18" s="11" t="s">
        <v>15</v>
      </c>
      <c r="B18" s="12" t="s">
        <v>24</v>
      </c>
      <c r="C18" s="13">
        <v>261</v>
      </c>
      <c r="D18" s="8">
        <v>6.5544952285283768</v>
      </c>
      <c r="E18" s="13">
        <v>4916</v>
      </c>
      <c r="F18" s="14">
        <v>5.9484052078795795</v>
      </c>
      <c r="G18" s="15">
        <v>25446.067240000011</v>
      </c>
      <c r="H18" s="8">
        <v>8.6014769466040075</v>
      </c>
      <c r="I18" s="15">
        <v>22377.861000000001</v>
      </c>
      <c r="J18" s="8">
        <v>10.465466614669646</v>
      </c>
      <c r="K18" s="15">
        <v>3016.9217599999997</v>
      </c>
      <c r="L18" s="8">
        <v>3.722120541404248</v>
      </c>
      <c r="M18" s="28" t="s">
        <v>28</v>
      </c>
      <c r="N18" s="29" t="s">
        <v>28</v>
      </c>
      <c r="O18" s="24">
        <v>51.284490000000005</v>
      </c>
      <c r="P18" s="25">
        <v>5.3750702861493274</v>
      </c>
    </row>
    <row r="19" spans="1:17" s="4" customFormat="1" ht="13.05" customHeight="1" x14ac:dyDescent="0.2">
      <c r="A19" s="12">
        <v>10</v>
      </c>
      <c r="B19" s="12" t="s">
        <v>25</v>
      </c>
      <c r="C19" s="13">
        <v>49</v>
      </c>
      <c r="D19" s="8">
        <v>1.2305374183827222</v>
      </c>
      <c r="E19" s="13">
        <v>675</v>
      </c>
      <c r="F19" s="14">
        <v>0.8167562073471758</v>
      </c>
      <c r="G19" s="15">
        <v>1763.0613499999999</v>
      </c>
      <c r="H19" s="8">
        <v>0.59596366756568908</v>
      </c>
      <c r="I19" s="15">
        <v>506.10290999999995</v>
      </c>
      <c r="J19" s="8">
        <v>0.23668942747442015</v>
      </c>
      <c r="K19" s="15">
        <v>1247.2605299999996</v>
      </c>
      <c r="L19" s="8">
        <v>1.5388049172331695</v>
      </c>
      <c r="M19" s="28" t="s">
        <v>28</v>
      </c>
      <c r="N19" s="29" t="s">
        <v>28</v>
      </c>
      <c r="O19" s="16">
        <v>9.6979199999999999</v>
      </c>
      <c r="P19" s="22">
        <v>1.0164281955315004</v>
      </c>
    </row>
    <row r="20" spans="1:17" s="4" customFormat="1" ht="13.05" customHeight="1" x14ac:dyDescent="0.2">
      <c r="A20" s="12">
        <v>11</v>
      </c>
      <c r="B20" s="12" t="s">
        <v>26</v>
      </c>
      <c r="C20" s="13">
        <v>156</v>
      </c>
      <c r="D20" s="8">
        <v>3.917629331993973</v>
      </c>
      <c r="E20" s="13">
        <v>4655</v>
      </c>
      <c r="F20" s="14">
        <v>5.6325928077053389</v>
      </c>
      <c r="G20" s="15">
        <v>6800.7848200000053</v>
      </c>
      <c r="H20" s="8">
        <v>2.2988540152912251</v>
      </c>
      <c r="I20" s="15">
        <v>4898.8992500000004</v>
      </c>
      <c r="J20" s="8">
        <v>2.2910709182394675</v>
      </c>
      <c r="K20" s="15">
        <v>1855.68561</v>
      </c>
      <c r="L20" s="8">
        <v>2.289448012522961</v>
      </c>
      <c r="M20" s="28" t="s">
        <v>28</v>
      </c>
      <c r="N20" s="29" t="s">
        <v>28</v>
      </c>
      <c r="O20" s="16">
        <v>46.200009999999999</v>
      </c>
      <c r="P20" s="22">
        <v>4.8421715994602224</v>
      </c>
    </row>
    <row r="21" spans="1:17" s="4" customFormat="1" ht="13.05" customHeight="1" x14ac:dyDescent="0.2">
      <c r="A21" s="12">
        <v>12</v>
      </c>
      <c r="B21" s="12" t="s">
        <v>27</v>
      </c>
      <c r="C21" s="13">
        <v>303</v>
      </c>
      <c r="D21" s="8">
        <v>7.6092415871421393</v>
      </c>
      <c r="E21" s="13">
        <v>3452</v>
      </c>
      <c r="F21" s="14">
        <v>4.1769517448332607</v>
      </c>
      <c r="G21" s="15">
        <v>36322.368999999984</v>
      </c>
      <c r="H21" s="8">
        <v>12.277968797804048</v>
      </c>
      <c r="I21" s="15">
        <v>27482.074659999998</v>
      </c>
      <c r="J21" s="8">
        <v>12.852557036442786</v>
      </c>
      <c r="K21" s="15">
        <v>8755.5962900000013</v>
      </c>
      <c r="L21" s="8">
        <v>10.80219753635634</v>
      </c>
      <c r="M21" s="28" t="s">
        <v>28</v>
      </c>
      <c r="N21" s="29" t="s">
        <v>28</v>
      </c>
      <c r="O21" s="7">
        <v>84.698049999999995</v>
      </c>
      <c r="P21" s="25">
        <v>8.8771083001856894</v>
      </c>
    </row>
    <row r="22" spans="1:17" s="4" customFormat="1" ht="13.05" customHeight="1" x14ac:dyDescent="0.2">
      <c r="A22" s="47" t="s">
        <v>5</v>
      </c>
      <c r="B22" s="48"/>
      <c r="C22" s="9">
        <f>SUM(C10:C21)</f>
        <v>3982</v>
      </c>
      <c r="D22" s="10">
        <f t="shared" ref="D22:P22" si="0">SUM(D10:D21)</f>
        <v>100</v>
      </c>
      <c r="E22" s="9">
        <f t="shared" si="0"/>
        <v>82644</v>
      </c>
      <c r="F22" s="10">
        <f t="shared" si="0"/>
        <v>100</v>
      </c>
      <c r="G22" s="9">
        <f t="shared" si="0"/>
        <v>295833.69690999988</v>
      </c>
      <c r="H22" s="10">
        <f t="shared" si="0"/>
        <v>100</v>
      </c>
      <c r="I22" s="9">
        <f t="shared" si="0"/>
        <v>213825.73586000002</v>
      </c>
      <c r="J22" s="10">
        <f t="shared" si="0"/>
        <v>100.00000000000001</v>
      </c>
      <c r="K22" s="9">
        <f t="shared" si="0"/>
        <v>81053.843539999987</v>
      </c>
      <c r="L22" s="10">
        <f t="shared" si="0"/>
        <v>100.00000000000003</v>
      </c>
      <c r="M22" s="20" t="s">
        <v>28</v>
      </c>
      <c r="N22" s="21" t="s">
        <v>28</v>
      </c>
      <c r="O22" s="9">
        <f t="shared" si="0"/>
        <v>954.11756999999989</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M10" sqref="M10:N10"/>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46</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30" t="s">
        <v>3</v>
      </c>
      <c r="D9" s="30" t="s">
        <v>4</v>
      </c>
      <c r="E9" s="30" t="s">
        <v>1</v>
      </c>
      <c r="F9" s="30" t="s">
        <v>4</v>
      </c>
      <c r="G9" s="30" t="s">
        <v>2</v>
      </c>
      <c r="H9" s="30" t="s">
        <v>4</v>
      </c>
      <c r="I9" s="30" t="s">
        <v>34</v>
      </c>
      <c r="J9" s="30" t="s">
        <v>4</v>
      </c>
      <c r="K9" s="30" t="s">
        <v>35</v>
      </c>
      <c r="L9" s="30" t="s">
        <v>4</v>
      </c>
      <c r="M9" s="30" t="s">
        <v>36</v>
      </c>
      <c r="N9" s="30" t="s">
        <v>4</v>
      </c>
      <c r="O9" s="30" t="s">
        <v>37</v>
      </c>
      <c r="P9" s="30" t="s">
        <v>4</v>
      </c>
    </row>
    <row r="10" spans="1:16" s="4" customFormat="1" ht="13.05" customHeight="1" x14ac:dyDescent="0.2">
      <c r="A10" s="11" t="s">
        <v>7</v>
      </c>
      <c r="B10" s="12" t="s">
        <v>16</v>
      </c>
      <c r="C10" s="13">
        <v>171</v>
      </c>
      <c r="D10" s="8">
        <v>4.0046838407494141</v>
      </c>
      <c r="E10" s="13">
        <v>7458</v>
      </c>
      <c r="F10" s="14">
        <v>8.7431565866754202</v>
      </c>
      <c r="G10" s="15">
        <v>17693.15221</v>
      </c>
      <c r="H10" s="8">
        <v>6.4070834574841182</v>
      </c>
      <c r="I10" s="15">
        <v>12485.589319999997</v>
      </c>
      <c r="J10" s="8">
        <v>6.4144499210884609</v>
      </c>
      <c r="K10" s="15">
        <v>5144.6959399999987</v>
      </c>
      <c r="L10" s="8">
        <v>6.4207983033192013</v>
      </c>
      <c r="M10" s="28" t="s">
        <v>28</v>
      </c>
      <c r="N10" s="29" t="s">
        <v>28</v>
      </c>
      <c r="O10" s="16">
        <v>62.866949999999996</v>
      </c>
      <c r="P10" s="22">
        <v>4.5670976829939276</v>
      </c>
    </row>
    <row r="11" spans="1:16" s="4" customFormat="1" ht="13.05" customHeight="1" x14ac:dyDescent="0.2">
      <c r="A11" s="11" t="s">
        <v>8</v>
      </c>
      <c r="B11" s="12" t="s">
        <v>17</v>
      </c>
      <c r="C11" s="13">
        <v>699</v>
      </c>
      <c r="D11" s="8">
        <v>16.370023419203747</v>
      </c>
      <c r="E11" s="13">
        <v>26086</v>
      </c>
      <c r="F11" s="14">
        <v>30.581118626979752</v>
      </c>
      <c r="G11" s="15">
        <v>34880.8681</v>
      </c>
      <c r="H11" s="8">
        <v>12.63113719554643</v>
      </c>
      <c r="I11" s="15">
        <v>20300.425710000018</v>
      </c>
      <c r="J11" s="8">
        <v>10.429308601796283</v>
      </c>
      <c r="K11" s="15">
        <v>14135.111079999999</v>
      </c>
      <c r="L11" s="8">
        <v>17.641216953959081</v>
      </c>
      <c r="M11" s="28" t="s">
        <v>28</v>
      </c>
      <c r="N11" s="29" t="s">
        <v>28</v>
      </c>
      <c r="O11" s="24">
        <v>445.33125000000001</v>
      </c>
      <c r="P11" s="25">
        <v>32.351996081244437</v>
      </c>
    </row>
    <row r="12" spans="1:16" s="4" customFormat="1" ht="13.05" customHeight="1" x14ac:dyDescent="0.2">
      <c r="A12" s="11" t="s">
        <v>9</v>
      </c>
      <c r="B12" s="12" t="s">
        <v>18</v>
      </c>
      <c r="C12" s="13">
        <v>59</v>
      </c>
      <c r="D12" s="8">
        <v>1.3817330210772834</v>
      </c>
      <c r="E12" s="13">
        <v>1385</v>
      </c>
      <c r="F12" s="14">
        <v>1.6236620907140595</v>
      </c>
      <c r="G12" s="15">
        <v>2466.3809500000007</v>
      </c>
      <c r="H12" s="8">
        <v>0.89313133109586074</v>
      </c>
      <c r="I12" s="15">
        <v>1436.5709799999997</v>
      </c>
      <c r="J12" s="8">
        <v>0.73803585662858995</v>
      </c>
      <c r="K12" s="15">
        <v>1029.80998</v>
      </c>
      <c r="L12" s="8">
        <v>1.2852464459396569</v>
      </c>
      <c r="M12" s="28" t="s">
        <v>28</v>
      </c>
      <c r="N12" s="29" t="s">
        <v>28</v>
      </c>
      <c r="O12" s="28" t="s">
        <v>28</v>
      </c>
      <c r="P12" s="29" t="s">
        <v>28</v>
      </c>
    </row>
    <row r="13" spans="1:16" s="4" customFormat="1" ht="13.05" customHeight="1" x14ac:dyDescent="0.2">
      <c r="A13" s="11" t="s">
        <v>10</v>
      </c>
      <c r="B13" s="12" t="s">
        <v>19</v>
      </c>
      <c r="C13" s="13">
        <v>558</v>
      </c>
      <c r="D13" s="8">
        <v>13.06791569086651</v>
      </c>
      <c r="E13" s="13">
        <v>8913</v>
      </c>
      <c r="F13" s="14">
        <v>10.448881021324487</v>
      </c>
      <c r="G13" s="15">
        <v>40604.838749999981</v>
      </c>
      <c r="H13" s="8">
        <v>14.703914122317666</v>
      </c>
      <c r="I13" s="15">
        <v>28515.842720000019</v>
      </c>
      <c r="J13" s="8">
        <v>14.649964883281546</v>
      </c>
      <c r="K13" s="15">
        <v>12016.351829999996</v>
      </c>
      <c r="L13" s="8">
        <v>14.996915724848566</v>
      </c>
      <c r="M13" s="28" t="s">
        <v>28</v>
      </c>
      <c r="N13" s="29" t="s">
        <v>28</v>
      </c>
      <c r="O13" s="24">
        <v>72.644209999999987</v>
      </c>
      <c r="P13" s="25">
        <v>5.2773866582349598</v>
      </c>
    </row>
    <row r="14" spans="1:16" s="4" customFormat="1" ht="13.05" customHeight="1" x14ac:dyDescent="0.2">
      <c r="A14" s="11" t="s">
        <v>11</v>
      </c>
      <c r="B14" s="12" t="s">
        <v>20</v>
      </c>
      <c r="C14" s="13">
        <v>72</v>
      </c>
      <c r="D14" s="8">
        <v>1.6861826697892273</v>
      </c>
      <c r="E14" s="13">
        <v>655</v>
      </c>
      <c r="F14" s="14">
        <v>0.76786907539184768</v>
      </c>
      <c r="G14" s="15">
        <v>824.30422999999985</v>
      </c>
      <c r="H14" s="8">
        <v>0.29849887308278478</v>
      </c>
      <c r="I14" s="15">
        <v>421.83969000000002</v>
      </c>
      <c r="J14" s="8">
        <v>0.21671941122539512</v>
      </c>
      <c r="K14" s="15">
        <v>402.46452999999997</v>
      </c>
      <c r="L14" s="8">
        <v>0.50229276938962508</v>
      </c>
      <c r="M14" s="28" t="s">
        <v>28</v>
      </c>
      <c r="N14" s="29" t="s">
        <v>28</v>
      </c>
      <c r="O14" s="28" t="s">
        <v>28</v>
      </c>
      <c r="P14" s="29" t="s">
        <v>28</v>
      </c>
    </row>
    <row r="15" spans="1:16" s="4" customFormat="1" ht="13.05" customHeight="1" x14ac:dyDescent="0.2">
      <c r="A15" s="11" t="s">
        <v>12</v>
      </c>
      <c r="B15" s="12" t="s">
        <v>21</v>
      </c>
      <c r="C15" s="13">
        <v>130</v>
      </c>
      <c r="D15" s="8">
        <v>3.0444964871194378</v>
      </c>
      <c r="E15" s="13">
        <v>1848</v>
      </c>
      <c r="F15" s="14">
        <v>2.1664458798841748</v>
      </c>
      <c r="G15" s="15">
        <v>6354.8831900000032</v>
      </c>
      <c r="H15" s="8">
        <v>2.3012443728303249</v>
      </c>
      <c r="I15" s="15">
        <v>2875.6635700000002</v>
      </c>
      <c r="J15" s="8">
        <v>1.4773671860339121</v>
      </c>
      <c r="K15" s="15">
        <v>3406.3297699999994</v>
      </c>
      <c r="L15" s="8">
        <v>4.2512437397343419</v>
      </c>
      <c r="M15" s="28" t="s">
        <v>28</v>
      </c>
      <c r="N15" s="29" t="s">
        <v>28</v>
      </c>
      <c r="O15" s="16">
        <v>72.889829999999989</v>
      </c>
      <c r="P15" s="22">
        <v>5.295230223620222</v>
      </c>
    </row>
    <row r="16" spans="1:16" s="4" customFormat="1" ht="13.05" customHeight="1" x14ac:dyDescent="0.2">
      <c r="A16" s="11" t="s">
        <v>13</v>
      </c>
      <c r="B16" s="12" t="s">
        <v>22</v>
      </c>
      <c r="C16" s="13">
        <v>162</v>
      </c>
      <c r="D16" s="8">
        <v>3.7939110070257609</v>
      </c>
      <c r="E16" s="13">
        <v>3604</v>
      </c>
      <c r="F16" s="14">
        <v>4.2250383934537696</v>
      </c>
      <c r="G16" s="15">
        <v>4132.9644300000018</v>
      </c>
      <c r="H16" s="8">
        <v>1.4966382313071895</v>
      </c>
      <c r="I16" s="15">
        <v>1191.2851199999993</v>
      </c>
      <c r="J16" s="8">
        <v>0.61202067024080642</v>
      </c>
      <c r="K16" s="15">
        <v>2906.7627200000006</v>
      </c>
      <c r="L16" s="8">
        <v>3.6277629151252646</v>
      </c>
      <c r="M16" s="28" t="s">
        <v>28</v>
      </c>
      <c r="N16" s="29" t="s">
        <v>28</v>
      </c>
      <c r="O16" s="16">
        <v>34.916619999999995</v>
      </c>
      <c r="P16" s="22">
        <v>2.5365890074193107</v>
      </c>
    </row>
    <row r="17" spans="1:17" s="4" customFormat="1" ht="13.05" customHeight="1" x14ac:dyDescent="0.2">
      <c r="A17" s="11" t="s">
        <v>14</v>
      </c>
      <c r="B17" s="12" t="s">
        <v>23</v>
      </c>
      <c r="C17" s="13">
        <v>1619</v>
      </c>
      <c r="D17" s="8">
        <v>37.915690866510538</v>
      </c>
      <c r="E17" s="13">
        <v>21479</v>
      </c>
      <c r="F17" s="14">
        <v>25.180244076857246</v>
      </c>
      <c r="G17" s="15">
        <v>97663.179019999807</v>
      </c>
      <c r="H17" s="8">
        <v>35.366006649210355</v>
      </c>
      <c r="I17" s="15">
        <v>71785.917269999933</v>
      </c>
      <c r="J17" s="8">
        <v>36.879890853867522</v>
      </c>
      <c r="K17" s="15">
        <v>25337.420470000001</v>
      </c>
      <c r="L17" s="8">
        <v>31.622173256027498</v>
      </c>
      <c r="M17" s="28" t="s">
        <v>28</v>
      </c>
      <c r="N17" s="29" t="s">
        <v>28</v>
      </c>
      <c r="O17" s="24">
        <v>539.84123999999997</v>
      </c>
      <c r="P17" s="25">
        <v>39.217866882178463</v>
      </c>
    </row>
    <row r="18" spans="1:17" s="4" customFormat="1" ht="13.05" customHeight="1" x14ac:dyDescent="0.2">
      <c r="A18" s="11" t="s">
        <v>15</v>
      </c>
      <c r="B18" s="12" t="s">
        <v>24</v>
      </c>
      <c r="C18" s="13">
        <v>294</v>
      </c>
      <c r="D18" s="8">
        <v>6.8852459016393448</v>
      </c>
      <c r="E18" s="13">
        <v>4595</v>
      </c>
      <c r="F18" s="14">
        <v>5.3868067197336496</v>
      </c>
      <c r="G18" s="15">
        <v>25825.426630000005</v>
      </c>
      <c r="H18" s="8">
        <v>9.3519606783252147</v>
      </c>
      <c r="I18" s="15">
        <v>23076.684660000006</v>
      </c>
      <c r="J18" s="8">
        <v>11.855606836211425</v>
      </c>
      <c r="K18" s="15">
        <v>2698.7377200000019</v>
      </c>
      <c r="L18" s="8">
        <v>3.3681389096202925</v>
      </c>
      <c r="M18" s="28" t="s">
        <v>28</v>
      </c>
      <c r="N18" s="29" t="s">
        <v>28</v>
      </c>
      <c r="O18" s="24">
        <v>50.00423</v>
      </c>
      <c r="P18" s="25">
        <v>3.632659178994615</v>
      </c>
    </row>
    <row r="19" spans="1:17" s="4" customFormat="1" ht="13.05" customHeight="1" x14ac:dyDescent="0.2">
      <c r="A19" s="12">
        <v>10</v>
      </c>
      <c r="B19" s="12" t="s">
        <v>25</v>
      </c>
      <c r="C19" s="13">
        <v>58</v>
      </c>
      <c r="D19" s="8">
        <v>1.3583138173302109</v>
      </c>
      <c r="E19" s="13">
        <v>679</v>
      </c>
      <c r="F19" s="14">
        <v>0.79600473616956413</v>
      </c>
      <c r="G19" s="15">
        <v>2005.9874199999999</v>
      </c>
      <c r="H19" s="8">
        <v>0.72641260653028916</v>
      </c>
      <c r="I19" s="15">
        <v>507.68180999999998</v>
      </c>
      <c r="J19" s="8">
        <v>0.26082065192358478</v>
      </c>
      <c r="K19" s="15">
        <v>1492.1978199999999</v>
      </c>
      <c r="L19" s="8">
        <v>1.8623260427073192</v>
      </c>
      <c r="M19" s="28" t="s">
        <v>28</v>
      </c>
      <c r="N19" s="29" t="s">
        <v>28</v>
      </c>
      <c r="O19" s="16">
        <v>6.1078100000000006</v>
      </c>
      <c r="P19" s="22">
        <v>0.44371430297107062</v>
      </c>
    </row>
    <row r="20" spans="1:17" s="4" customFormat="1" ht="13.05" customHeight="1" x14ac:dyDescent="0.2">
      <c r="A20" s="12">
        <v>11</v>
      </c>
      <c r="B20" s="12" t="s">
        <v>26</v>
      </c>
      <c r="C20" s="13">
        <v>177</v>
      </c>
      <c r="D20" s="8">
        <v>4.1451990632318507</v>
      </c>
      <c r="E20" s="13">
        <v>5236</v>
      </c>
      <c r="F20" s="14">
        <v>6.1382633263384951</v>
      </c>
      <c r="G20" s="15">
        <v>7224.7350699999988</v>
      </c>
      <c r="H20" s="8">
        <v>2.6162370617904926</v>
      </c>
      <c r="I20" s="15">
        <v>4830.2273800000012</v>
      </c>
      <c r="J20" s="8">
        <v>2.4815209632796362</v>
      </c>
      <c r="K20" s="15">
        <v>2348.3076999999994</v>
      </c>
      <c r="L20" s="8">
        <v>2.9307874112831271</v>
      </c>
      <c r="M20" s="28" t="s">
        <v>28</v>
      </c>
      <c r="N20" s="29" t="s">
        <v>28</v>
      </c>
      <c r="O20" s="16">
        <v>46.200009999999999</v>
      </c>
      <c r="P20" s="22">
        <v>3.3562938654618417</v>
      </c>
    </row>
    <row r="21" spans="1:17" s="4" customFormat="1" ht="13.05" customHeight="1" x14ac:dyDescent="0.2">
      <c r="A21" s="12">
        <v>12</v>
      </c>
      <c r="B21" s="12" t="s">
        <v>27</v>
      </c>
      <c r="C21" s="13">
        <v>271</v>
      </c>
      <c r="D21" s="8">
        <v>6.3466042154566749</v>
      </c>
      <c r="E21" s="13">
        <v>3363</v>
      </c>
      <c r="F21" s="14">
        <v>3.9425094664775324</v>
      </c>
      <c r="G21" s="15">
        <v>36473.143309999985</v>
      </c>
      <c r="H21" s="8">
        <v>13.207735420479292</v>
      </c>
      <c r="I21" s="15">
        <v>27220.128930000003</v>
      </c>
      <c r="J21" s="8">
        <v>13.984294164422852</v>
      </c>
      <c r="K21" s="15">
        <v>9207.2979099999993</v>
      </c>
      <c r="L21" s="8">
        <v>11.491097528046028</v>
      </c>
      <c r="M21" s="28" t="s">
        <v>28</v>
      </c>
      <c r="N21" s="29" t="s">
        <v>28</v>
      </c>
      <c r="O21" s="7">
        <v>45.716470000000001</v>
      </c>
      <c r="P21" s="25">
        <v>3.3211661168811504</v>
      </c>
    </row>
    <row r="22" spans="1:17" s="4" customFormat="1" ht="13.05" customHeight="1" x14ac:dyDescent="0.2">
      <c r="A22" s="47" t="s">
        <v>5</v>
      </c>
      <c r="B22" s="48"/>
      <c r="C22" s="9">
        <f>SUM(C10:C21)</f>
        <v>4270</v>
      </c>
      <c r="D22" s="10">
        <f t="shared" ref="D22:P22" si="0">SUM(D10:D21)</f>
        <v>100.00000000000001</v>
      </c>
      <c r="E22" s="9">
        <f t="shared" si="0"/>
        <v>85301</v>
      </c>
      <c r="F22" s="10">
        <f t="shared" si="0"/>
        <v>100</v>
      </c>
      <c r="G22" s="9">
        <f t="shared" si="0"/>
        <v>276149.86330999975</v>
      </c>
      <c r="H22" s="10">
        <f t="shared" si="0"/>
        <v>100.00000000000001</v>
      </c>
      <c r="I22" s="9">
        <f t="shared" si="0"/>
        <v>194647.85715999996</v>
      </c>
      <c r="J22" s="10">
        <f t="shared" si="0"/>
        <v>100</v>
      </c>
      <c r="K22" s="9">
        <f t="shared" si="0"/>
        <v>80125.487469999993</v>
      </c>
      <c r="L22" s="10">
        <f t="shared" si="0"/>
        <v>100</v>
      </c>
      <c r="M22" s="20" t="s">
        <v>28</v>
      </c>
      <c r="N22" s="21" t="s">
        <v>28</v>
      </c>
      <c r="O22" s="9">
        <f t="shared" si="0"/>
        <v>1376.5186200000001</v>
      </c>
      <c r="P22" s="10">
        <f t="shared" si="0"/>
        <v>99.999999999999986</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A19" sqref="A19:XFD19"/>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47</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31" t="s">
        <v>3</v>
      </c>
      <c r="D9" s="31" t="s">
        <v>4</v>
      </c>
      <c r="E9" s="31" t="s">
        <v>1</v>
      </c>
      <c r="F9" s="31" t="s">
        <v>4</v>
      </c>
      <c r="G9" s="31" t="s">
        <v>2</v>
      </c>
      <c r="H9" s="31" t="s">
        <v>4</v>
      </c>
      <c r="I9" s="31" t="s">
        <v>34</v>
      </c>
      <c r="J9" s="31" t="s">
        <v>4</v>
      </c>
      <c r="K9" s="31" t="s">
        <v>35</v>
      </c>
      <c r="L9" s="31" t="s">
        <v>4</v>
      </c>
      <c r="M9" s="31" t="s">
        <v>36</v>
      </c>
      <c r="N9" s="31" t="s">
        <v>4</v>
      </c>
      <c r="O9" s="31" t="s">
        <v>37</v>
      </c>
      <c r="P9" s="31" t="s">
        <v>4</v>
      </c>
    </row>
    <row r="10" spans="1:16" s="4" customFormat="1" ht="13.05" customHeight="1" x14ac:dyDescent="0.2">
      <c r="A10" s="11" t="s">
        <v>7</v>
      </c>
      <c r="B10" s="12" t="s">
        <v>16</v>
      </c>
      <c r="C10" s="13">
        <v>177</v>
      </c>
      <c r="D10" s="8">
        <v>4.210275927687916</v>
      </c>
      <c r="E10" s="13">
        <v>7660</v>
      </c>
      <c r="F10" s="14">
        <v>9.3992343182487481</v>
      </c>
      <c r="G10" s="15">
        <v>18782.529090000004</v>
      </c>
      <c r="H10" s="8">
        <v>6.9736841109387093</v>
      </c>
      <c r="I10" s="15">
        <v>13362.491000000002</v>
      </c>
      <c r="J10" s="8">
        <v>7.1831596816951286</v>
      </c>
      <c r="K10" s="15">
        <v>5372.1711799999985</v>
      </c>
      <c r="L10" s="8">
        <v>6.54982718300678</v>
      </c>
      <c r="M10" s="28" t="s">
        <v>28</v>
      </c>
      <c r="N10" s="29" t="s">
        <v>28</v>
      </c>
      <c r="O10" s="32">
        <v>47.866949999999996</v>
      </c>
      <c r="P10" s="34">
        <v>3.7132490013966337</v>
      </c>
    </row>
    <row r="11" spans="1:16" s="4" customFormat="1" ht="13.05" customHeight="1" x14ac:dyDescent="0.2">
      <c r="A11" s="11" t="s">
        <v>8</v>
      </c>
      <c r="B11" s="12" t="s">
        <v>17</v>
      </c>
      <c r="C11" s="13">
        <v>658</v>
      </c>
      <c r="D11" s="8">
        <v>15.651760228353947</v>
      </c>
      <c r="E11" s="13">
        <v>26373</v>
      </c>
      <c r="F11" s="14">
        <v>32.361097477176791</v>
      </c>
      <c r="G11" s="15">
        <v>33916.035570000051</v>
      </c>
      <c r="H11" s="8">
        <v>12.592538375807269</v>
      </c>
      <c r="I11" s="15">
        <v>19739.677830000015</v>
      </c>
      <c r="J11" s="8">
        <v>10.611289311110275</v>
      </c>
      <c r="K11" s="15">
        <v>13767.95489000001</v>
      </c>
      <c r="L11" s="8">
        <v>16.78608558280029</v>
      </c>
      <c r="M11" s="28" t="s">
        <v>28</v>
      </c>
      <c r="N11" s="29" t="s">
        <v>28</v>
      </c>
      <c r="O11" s="33">
        <v>408.40290000000005</v>
      </c>
      <c r="P11" s="35">
        <v>31.681602036321298</v>
      </c>
    </row>
    <row r="12" spans="1:16" s="4" customFormat="1" ht="13.05" customHeight="1" x14ac:dyDescent="0.2">
      <c r="A12" s="11" t="s">
        <v>9</v>
      </c>
      <c r="B12" s="12" t="s">
        <v>18</v>
      </c>
      <c r="C12" s="13">
        <v>69</v>
      </c>
      <c r="D12" s="8">
        <v>1.6412940057088488</v>
      </c>
      <c r="E12" s="13">
        <v>1557</v>
      </c>
      <c r="F12" s="14">
        <v>1.9105232158633554</v>
      </c>
      <c r="G12" s="15">
        <v>2632.8555200000001</v>
      </c>
      <c r="H12" s="8">
        <v>0.97754155567881895</v>
      </c>
      <c r="I12" s="15">
        <v>1538.2194199999999</v>
      </c>
      <c r="J12" s="8">
        <v>0.82688742086669786</v>
      </c>
      <c r="K12" s="15">
        <v>1065.46003</v>
      </c>
      <c r="L12" s="8">
        <v>1.2990239575540148</v>
      </c>
      <c r="M12" s="28" t="s">
        <v>28</v>
      </c>
      <c r="N12" s="29" t="s">
        <v>28</v>
      </c>
      <c r="O12" s="33">
        <v>29.176080000000002</v>
      </c>
      <c r="P12" s="35">
        <v>2.2633163367348099</v>
      </c>
    </row>
    <row r="13" spans="1:16" s="4" customFormat="1" ht="13.05" customHeight="1" x14ac:dyDescent="0.2">
      <c r="A13" s="11" t="s">
        <v>10</v>
      </c>
      <c r="B13" s="12" t="s">
        <v>19</v>
      </c>
      <c r="C13" s="13">
        <v>547</v>
      </c>
      <c r="D13" s="8">
        <v>13.011417697431019</v>
      </c>
      <c r="E13" s="13">
        <v>7441</v>
      </c>
      <c r="F13" s="14">
        <v>9.1305094728575629</v>
      </c>
      <c r="G13" s="15">
        <v>40177.769379999991</v>
      </c>
      <c r="H13" s="8">
        <v>14.917430479979396</v>
      </c>
      <c r="I13" s="15">
        <v>28289.041460000011</v>
      </c>
      <c r="J13" s="8">
        <v>15.207097392939229</v>
      </c>
      <c r="K13" s="15">
        <v>11807.32634</v>
      </c>
      <c r="L13" s="8">
        <v>14.395659488341913</v>
      </c>
      <c r="M13" s="28" t="s">
        <v>28</v>
      </c>
      <c r="N13" s="29" t="s">
        <v>28</v>
      </c>
      <c r="O13" s="33">
        <v>81.401589999999999</v>
      </c>
      <c r="P13" s="35">
        <v>6.3146779307977265</v>
      </c>
    </row>
    <row r="14" spans="1:16" s="4" customFormat="1" ht="13.05" customHeight="1" x14ac:dyDescent="0.2">
      <c r="A14" s="11" t="s">
        <v>11</v>
      </c>
      <c r="B14" s="12" t="s">
        <v>20</v>
      </c>
      <c r="C14" s="13">
        <v>75</v>
      </c>
      <c r="D14" s="8">
        <v>1.7840152235965749</v>
      </c>
      <c r="E14" s="13">
        <v>667</v>
      </c>
      <c r="F14" s="14">
        <v>0.81844507705899683</v>
      </c>
      <c r="G14" s="15">
        <v>733.80454999999984</v>
      </c>
      <c r="H14" s="8">
        <v>0.27245112233549201</v>
      </c>
      <c r="I14" s="15">
        <v>282.94004000000001</v>
      </c>
      <c r="J14" s="8">
        <v>0.15209765063005143</v>
      </c>
      <c r="K14" s="15">
        <v>403.55013000000014</v>
      </c>
      <c r="L14" s="8">
        <v>0.4920140335475911</v>
      </c>
      <c r="M14" s="28" t="s">
        <v>28</v>
      </c>
      <c r="N14" s="29" t="s">
        <v>28</v>
      </c>
      <c r="O14" s="33">
        <v>47.314349999999997</v>
      </c>
      <c r="P14" s="35">
        <v>3.6703813986316414</v>
      </c>
    </row>
    <row r="15" spans="1:16" s="4" customFormat="1" ht="13.05" customHeight="1" x14ac:dyDescent="0.2">
      <c r="A15" s="11" t="s">
        <v>12</v>
      </c>
      <c r="B15" s="12" t="s">
        <v>21</v>
      </c>
      <c r="C15" s="13">
        <v>135</v>
      </c>
      <c r="D15" s="8">
        <v>3.2112274024738348</v>
      </c>
      <c r="E15" s="13">
        <v>1427</v>
      </c>
      <c r="F15" s="14">
        <v>1.7510061843526061</v>
      </c>
      <c r="G15" s="15">
        <v>6085.7672799999991</v>
      </c>
      <c r="H15" s="8">
        <v>2.2595582511836629</v>
      </c>
      <c r="I15" s="15">
        <v>2279.2451800000008</v>
      </c>
      <c r="J15" s="8">
        <v>1.225234283164266</v>
      </c>
      <c r="K15" s="15">
        <v>3683.5943200000006</v>
      </c>
      <c r="L15" s="8">
        <v>4.491090361775365</v>
      </c>
      <c r="M15" s="28" t="s">
        <v>28</v>
      </c>
      <c r="N15" s="29" t="s">
        <v>28</v>
      </c>
      <c r="O15" s="16">
        <v>122.92778</v>
      </c>
      <c r="P15" s="34">
        <v>9.5360464021397888</v>
      </c>
    </row>
    <row r="16" spans="1:16" s="4" customFormat="1" ht="13.05" customHeight="1" x14ac:dyDescent="0.2">
      <c r="A16" s="11" t="s">
        <v>13</v>
      </c>
      <c r="B16" s="12" t="s">
        <v>22</v>
      </c>
      <c r="C16" s="13">
        <v>163</v>
      </c>
      <c r="D16" s="8">
        <v>3.8772597526165553</v>
      </c>
      <c r="E16" s="13">
        <v>2644</v>
      </c>
      <c r="F16" s="14">
        <v>3.2443310101109257</v>
      </c>
      <c r="G16" s="15">
        <v>4132.4159000000009</v>
      </c>
      <c r="H16" s="8">
        <v>1.5343068531150874</v>
      </c>
      <c r="I16" s="15">
        <v>780.74002999999993</v>
      </c>
      <c r="J16" s="8">
        <v>0.41969572180676812</v>
      </c>
      <c r="K16" s="15">
        <v>3351.6758800000002</v>
      </c>
      <c r="L16" s="8">
        <v>4.0864106991192672</v>
      </c>
      <c r="M16" s="28" t="s">
        <v>28</v>
      </c>
      <c r="N16" s="29" t="s">
        <v>28</v>
      </c>
      <c r="O16" s="28" t="s">
        <v>28</v>
      </c>
      <c r="P16" s="29" t="s">
        <v>28</v>
      </c>
    </row>
    <row r="17" spans="1:17" s="4" customFormat="1" ht="13.05" customHeight="1" x14ac:dyDescent="0.2">
      <c r="A17" s="11" t="s">
        <v>14</v>
      </c>
      <c r="B17" s="12" t="s">
        <v>23</v>
      </c>
      <c r="C17" s="13">
        <v>1562</v>
      </c>
      <c r="D17" s="8">
        <v>37.155090390104661</v>
      </c>
      <c r="E17" s="13">
        <v>20838</v>
      </c>
      <c r="F17" s="14">
        <v>25.56935309708452</v>
      </c>
      <c r="G17" s="15">
        <v>92701.163069999733</v>
      </c>
      <c r="H17" s="8">
        <v>34.41861449377344</v>
      </c>
      <c r="I17" s="15">
        <v>65212.007530000075</v>
      </c>
      <c r="J17" s="8">
        <v>35.055459588477596</v>
      </c>
      <c r="K17" s="15">
        <v>27044.670079999967</v>
      </c>
      <c r="L17" s="8">
        <v>32.973244766454748</v>
      </c>
      <c r="M17" s="28" t="s">
        <v>28</v>
      </c>
      <c r="N17" s="29" t="s">
        <v>28</v>
      </c>
      <c r="O17" s="24">
        <v>444.48548999999997</v>
      </c>
      <c r="P17" s="25">
        <v>34.480686608981635</v>
      </c>
    </row>
    <row r="18" spans="1:17" s="4" customFormat="1" ht="13.05" customHeight="1" x14ac:dyDescent="0.2">
      <c r="A18" s="11" t="s">
        <v>15</v>
      </c>
      <c r="B18" s="12" t="s">
        <v>24</v>
      </c>
      <c r="C18" s="13">
        <v>286</v>
      </c>
      <c r="D18" s="8">
        <v>6.8030447193149381</v>
      </c>
      <c r="E18" s="13">
        <v>3807</v>
      </c>
      <c r="F18" s="14">
        <v>4.6713949150878573</v>
      </c>
      <c r="G18" s="15">
        <v>26265.760389999992</v>
      </c>
      <c r="H18" s="8">
        <v>9.7521007429711499</v>
      </c>
      <c r="I18" s="15">
        <v>23635.868110000003</v>
      </c>
      <c r="J18" s="8">
        <v>12.705730903737605</v>
      </c>
      <c r="K18" s="15">
        <v>2584.9507200000007</v>
      </c>
      <c r="L18" s="8">
        <v>3.1516085257337165</v>
      </c>
      <c r="M18" s="28" t="s">
        <v>28</v>
      </c>
      <c r="N18" s="29" t="s">
        <v>28</v>
      </c>
      <c r="O18" s="24">
        <v>44.941580000000002</v>
      </c>
      <c r="P18" s="25">
        <v>3.4863152353802982</v>
      </c>
    </row>
    <row r="19" spans="1:17" s="4" customFormat="1" ht="13.05" customHeight="1" x14ac:dyDescent="0.2">
      <c r="A19" s="12">
        <v>10</v>
      </c>
      <c r="B19" s="12" t="s">
        <v>25</v>
      </c>
      <c r="C19" s="13">
        <v>59</v>
      </c>
      <c r="D19" s="8">
        <v>1.4034253092293054</v>
      </c>
      <c r="E19" s="13">
        <v>564</v>
      </c>
      <c r="F19" s="14">
        <v>0.6920585059389418</v>
      </c>
      <c r="G19" s="15">
        <v>1827.6232999999997</v>
      </c>
      <c r="H19" s="8">
        <v>0.67857036221906186</v>
      </c>
      <c r="I19" s="15">
        <v>462.84724999999992</v>
      </c>
      <c r="J19" s="8">
        <v>0.24880882651172331</v>
      </c>
      <c r="K19" s="15">
        <v>1364.7760499999997</v>
      </c>
      <c r="L19" s="8">
        <v>1.6639542880326874</v>
      </c>
      <c r="M19" s="28" t="s">
        <v>28</v>
      </c>
      <c r="N19" s="29" t="s">
        <v>28</v>
      </c>
      <c r="O19" s="28" t="s">
        <v>28</v>
      </c>
      <c r="P19" s="29" t="s">
        <v>28</v>
      </c>
    </row>
    <row r="20" spans="1:17" s="4" customFormat="1" ht="13.05" customHeight="1" x14ac:dyDescent="0.2">
      <c r="A20" s="12">
        <v>11</v>
      </c>
      <c r="B20" s="12" t="s">
        <v>26</v>
      </c>
      <c r="C20" s="13">
        <v>177</v>
      </c>
      <c r="D20" s="8">
        <v>4.210275927687916</v>
      </c>
      <c r="E20" s="13">
        <v>4607</v>
      </c>
      <c r="F20" s="14">
        <v>5.6530381859232355</v>
      </c>
      <c r="G20" s="15">
        <v>8233.0178500000002</v>
      </c>
      <c r="H20" s="8">
        <v>3.0568016421275122</v>
      </c>
      <c r="I20" s="15">
        <v>4228.6282599999995</v>
      </c>
      <c r="J20" s="8">
        <v>2.2731474263375455</v>
      </c>
      <c r="K20" s="15">
        <v>4000.8714099999997</v>
      </c>
      <c r="L20" s="8">
        <v>4.877919083161582</v>
      </c>
      <c r="M20" s="28" t="s">
        <v>28</v>
      </c>
      <c r="N20" s="29" t="s">
        <v>28</v>
      </c>
      <c r="O20" s="16">
        <v>3.5182199999999999</v>
      </c>
      <c r="P20" s="22">
        <v>0.27292373760378857</v>
      </c>
    </row>
    <row r="21" spans="1:17" s="4" customFormat="1" ht="13.05" customHeight="1" x14ac:dyDescent="0.2">
      <c r="A21" s="12">
        <v>12</v>
      </c>
      <c r="B21" s="12" t="s">
        <v>27</v>
      </c>
      <c r="C21" s="13">
        <v>296</v>
      </c>
      <c r="D21" s="8">
        <v>7.0409134157944813</v>
      </c>
      <c r="E21" s="13">
        <v>3911</v>
      </c>
      <c r="F21" s="14">
        <v>4.7990085402964562</v>
      </c>
      <c r="G21" s="15">
        <v>33845.641349999984</v>
      </c>
      <c r="H21" s="8">
        <v>12.566402009870387</v>
      </c>
      <c r="I21" s="15">
        <v>26213.547290000006</v>
      </c>
      <c r="J21" s="8">
        <v>14.091391792723124</v>
      </c>
      <c r="K21" s="15">
        <v>7573.043620000004</v>
      </c>
      <c r="L21" s="8">
        <v>9.2331620304720285</v>
      </c>
      <c r="M21" s="28" t="s">
        <v>28</v>
      </c>
      <c r="N21" s="29" t="s">
        <v>28</v>
      </c>
      <c r="O21" s="7">
        <v>59.050440000000002</v>
      </c>
      <c r="P21" s="25">
        <v>4.5808013120123983</v>
      </c>
    </row>
    <row r="22" spans="1:17" s="4" customFormat="1" ht="13.05" customHeight="1" x14ac:dyDescent="0.2">
      <c r="A22" s="47" t="s">
        <v>5</v>
      </c>
      <c r="B22" s="48"/>
      <c r="C22" s="9">
        <f>SUM(C10:C21)</f>
        <v>4204</v>
      </c>
      <c r="D22" s="10">
        <f t="shared" ref="D22:P22" si="0">SUM(D10:D21)</f>
        <v>100</v>
      </c>
      <c r="E22" s="9">
        <f t="shared" si="0"/>
        <v>81496</v>
      </c>
      <c r="F22" s="10">
        <f t="shared" si="0"/>
        <v>100</v>
      </c>
      <c r="G22" s="9">
        <f t="shared" si="0"/>
        <v>269334.38324999978</v>
      </c>
      <c r="H22" s="10">
        <f t="shared" si="0"/>
        <v>99.999999999999986</v>
      </c>
      <c r="I22" s="9">
        <f t="shared" si="0"/>
        <v>186025.2534000001</v>
      </c>
      <c r="J22" s="10">
        <f t="shared" si="0"/>
        <v>100.00000000000001</v>
      </c>
      <c r="K22" s="9">
        <f t="shared" si="0"/>
        <v>82020.044649999996</v>
      </c>
      <c r="L22" s="10">
        <f t="shared" si="0"/>
        <v>100</v>
      </c>
      <c r="M22" s="20" t="s">
        <v>28</v>
      </c>
      <c r="N22" s="21" t="s">
        <v>28</v>
      </c>
      <c r="O22" s="9">
        <f t="shared" si="0"/>
        <v>1289.0853799999998</v>
      </c>
      <c r="P22" s="10">
        <f t="shared" si="0"/>
        <v>100.00000000000003</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M10" sqref="M10:N21"/>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48</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36" t="s">
        <v>3</v>
      </c>
      <c r="D9" s="36" t="s">
        <v>4</v>
      </c>
      <c r="E9" s="36" t="s">
        <v>1</v>
      </c>
      <c r="F9" s="36" t="s">
        <v>4</v>
      </c>
      <c r="G9" s="36" t="s">
        <v>2</v>
      </c>
      <c r="H9" s="36" t="s">
        <v>4</v>
      </c>
      <c r="I9" s="36" t="s">
        <v>34</v>
      </c>
      <c r="J9" s="36" t="s">
        <v>4</v>
      </c>
      <c r="K9" s="36" t="s">
        <v>35</v>
      </c>
      <c r="L9" s="36" t="s">
        <v>4</v>
      </c>
      <c r="M9" s="36" t="s">
        <v>36</v>
      </c>
      <c r="N9" s="36" t="s">
        <v>4</v>
      </c>
      <c r="O9" s="36" t="s">
        <v>37</v>
      </c>
      <c r="P9" s="36" t="s">
        <v>4</v>
      </c>
    </row>
    <row r="10" spans="1:16" s="4" customFormat="1" ht="13.05" customHeight="1" x14ac:dyDescent="0.2">
      <c r="A10" s="11" t="s">
        <v>7</v>
      </c>
      <c r="B10" s="12" t="s">
        <v>16</v>
      </c>
      <c r="C10" s="13">
        <v>182</v>
      </c>
      <c r="D10" s="8">
        <v>4.5913218970736631</v>
      </c>
      <c r="E10" s="13">
        <v>7780</v>
      </c>
      <c r="F10" s="14">
        <v>9.7721506267741862</v>
      </c>
      <c r="G10" s="15">
        <v>18783.596849999998</v>
      </c>
      <c r="H10" s="8">
        <v>7.0299285991324787</v>
      </c>
      <c r="I10" s="15">
        <v>13318.321449999994</v>
      </c>
      <c r="J10" s="8">
        <v>7.249411454626979</v>
      </c>
      <c r="K10" s="15">
        <v>5416.1226399999978</v>
      </c>
      <c r="L10" s="8">
        <v>6.5928818891759597</v>
      </c>
      <c r="M10" s="28" t="s">
        <v>28</v>
      </c>
      <c r="N10" s="29" t="s">
        <v>28</v>
      </c>
      <c r="O10" s="32">
        <v>49.152769999999997</v>
      </c>
      <c r="P10" s="34">
        <v>3.7019885916790125</v>
      </c>
    </row>
    <row r="11" spans="1:16" s="4" customFormat="1" ht="13.05" customHeight="1" x14ac:dyDescent="0.2">
      <c r="A11" s="11" t="s">
        <v>8</v>
      </c>
      <c r="B11" s="12" t="s">
        <v>17</v>
      </c>
      <c r="C11" s="13">
        <v>643</v>
      </c>
      <c r="D11" s="8">
        <v>16.220988900100906</v>
      </c>
      <c r="E11" s="13">
        <v>25992</v>
      </c>
      <c r="F11" s="14">
        <v>32.647524304770521</v>
      </c>
      <c r="G11" s="15">
        <v>36087.107310000014</v>
      </c>
      <c r="H11" s="8">
        <v>13.505921670083747</v>
      </c>
      <c r="I11" s="15">
        <v>21924.743330000027</v>
      </c>
      <c r="J11" s="8">
        <v>11.934047847768289</v>
      </c>
      <c r="K11" s="15">
        <v>13779.920250000003</v>
      </c>
      <c r="L11" s="8">
        <v>16.773879154722042</v>
      </c>
      <c r="M11" s="28" t="s">
        <v>28</v>
      </c>
      <c r="N11" s="29" t="s">
        <v>28</v>
      </c>
      <c r="O11" s="33">
        <v>382.44377000000003</v>
      </c>
      <c r="P11" s="35">
        <v>28.804123826565874</v>
      </c>
    </row>
    <row r="12" spans="1:16" s="4" customFormat="1" ht="13.05" customHeight="1" x14ac:dyDescent="0.2">
      <c r="A12" s="11" t="s">
        <v>9</v>
      </c>
      <c r="B12" s="12" t="s">
        <v>18</v>
      </c>
      <c r="C12" s="13">
        <v>66</v>
      </c>
      <c r="D12" s="8">
        <v>1.6649848637739657</v>
      </c>
      <c r="E12" s="13">
        <v>1526</v>
      </c>
      <c r="F12" s="14">
        <v>1.9167483105986385</v>
      </c>
      <c r="G12" s="15">
        <v>2699.54034</v>
      </c>
      <c r="H12" s="8">
        <v>1.0103270418454395</v>
      </c>
      <c r="I12" s="15">
        <v>1574.6075099999998</v>
      </c>
      <c r="J12" s="8">
        <v>0.8570883172019903</v>
      </c>
      <c r="K12" s="15">
        <v>1107.9918900000002</v>
      </c>
      <c r="L12" s="8">
        <v>1.3487249367261089</v>
      </c>
      <c r="M12" s="28" t="s">
        <v>28</v>
      </c>
      <c r="N12" s="29" t="s">
        <v>28</v>
      </c>
      <c r="O12" s="33">
        <v>16.940950000000001</v>
      </c>
      <c r="P12" s="35">
        <v>1.2759240960825722</v>
      </c>
    </row>
    <row r="13" spans="1:16" s="4" customFormat="1" ht="13.05" customHeight="1" x14ac:dyDescent="0.2">
      <c r="A13" s="11" t="s">
        <v>10</v>
      </c>
      <c r="B13" s="12" t="s">
        <v>19</v>
      </c>
      <c r="C13" s="13">
        <v>526</v>
      </c>
      <c r="D13" s="8">
        <v>13.269424823410697</v>
      </c>
      <c r="E13" s="13">
        <v>7383</v>
      </c>
      <c r="F13" s="14">
        <v>9.2734946115004888</v>
      </c>
      <c r="G13" s="15">
        <v>41287.987869999997</v>
      </c>
      <c r="H13" s="8">
        <v>15.452397591675732</v>
      </c>
      <c r="I13" s="15">
        <v>29432.22666</v>
      </c>
      <c r="J13" s="8">
        <v>16.02051143495877</v>
      </c>
      <c r="K13" s="15">
        <v>11665.449109999996</v>
      </c>
      <c r="L13" s="8">
        <v>14.199997540384871</v>
      </c>
      <c r="M13" s="28" t="s">
        <v>28</v>
      </c>
      <c r="N13" s="29" t="s">
        <v>28</v>
      </c>
      <c r="O13" s="33">
        <v>190.31206</v>
      </c>
      <c r="P13" s="35">
        <v>14.333537560119842</v>
      </c>
    </row>
    <row r="14" spans="1:16" s="4" customFormat="1" ht="13.05" customHeight="1" x14ac:dyDescent="0.2">
      <c r="A14" s="11" t="s">
        <v>11</v>
      </c>
      <c r="B14" s="12" t="s">
        <v>20</v>
      </c>
      <c r="C14" s="13">
        <v>66</v>
      </c>
      <c r="D14" s="8">
        <v>1.6649848637739657</v>
      </c>
      <c r="E14" s="13">
        <v>694</v>
      </c>
      <c r="F14" s="14">
        <v>0.87170598136006239</v>
      </c>
      <c r="G14" s="15">
        <v>607.11157999999989</v>
      </c>
      <c r="H14" s="8">
        <v>0.22721692193401741</v>
      </c>
      <c r="I14" s="15">
        <v>261.89530000000002</v>
      </c>
      <c r="J14" s="8">
        <v>0.14255450995537955</v>
      </c>
      <c r="K14" s="15">
        <v>345.21630000000005</v>
      </c>
      <c r="L14" s="8">
        <v>0.42022133607342688</v>
      </c>
      <c r="M14" s="28" t="s">
        <v>28</v>
      </c>
      <c r="N14" s="29" t="s">
        <v>28</v>
      </c>
      <c r="O14" s="28" t="s">
        <v>28</v>
      </c>
      <c r="P14" s="29" t="s">
        <v>28</v>
      </c>
    </row>
    <row r="15" spans="1:16" s="4" customFormat="1" ht="13.05" customHeight="1" x14ac:dyDescent="0.2">
      <c r="A15" s="11" t="s">
        <v>12</v>
      </c>
      <c r="B15" s="12" t="s">
        <v>21</v>
      </c>
      <c r="C15" s="13">
        <v>128</v>
      </c>
      <c r="D15" s="8">
        <v>3.2290615539858729</v>
      </c>
      <c r="E15" s="13">
        <v>1442</v>
      </c>
      <c r="F15" s="14">
        <v>1.811239229281282</v>
      </c>
      <c r="G15" s="15">
        <v>6213.3866800000014</v>
      </c>
      <c r="H15" s="8">
        <v>2.3254153646936273</v>
      </c>
      <c r="I15" s="15">
        <v>2367.8558600000006</v>
      </c>
      <c r="J15" s="8">
        <v>1.2888682300418293</v>
      </c>
      <c r="K15" s="15">
        <v>3723.1045499999996</v>
      </c>
      <c r="L15" s="8">
        <v>4.5320222954190008</v>
      </c>
      <c r="M15" s="28" t="s">
        <v>28</v>
      </c>
      <c r="N15" s="29" t="s">
        <v>28</v>
      </c>
      <c r="O15" s="16">
        <v>122.42628000000001</v>
      </c>
      <c r="P15" s="34">
        <v>9.2206541336673489</v>
      </c>
    </row>
    <row r="16" spans="1:16" s="4" customFormat="1" ht="13.05" customHeight="1" x14ac:dyDescent="0.2">
      <c r="A16" s="11" t="s">
        <v>13</v>
      </c>
      <c r="B16" s="12" t="s">
        <v>22</v>
      </c>
      <c r="C16" s="13">
        <v>146</v>
      </c>
      <c r="D16" s="8">
        <v>3.6831483350151366</v>
      </c>
      <c r="E16" s="13">
        <v>2534</v>
      </c>
      <c r="F16" s="14">
        <v>3.1828572864069136</v>
      </c>
      <c r="G16" s="15">
        <v>4094.1347699999992</v>
      </c>
      <c r="H16" s="8">
        <v>1.5322664417345429</v>
      </c>
      <c r="I16" s="15">
        <v>740.98539000000005</v>
      </c>
      <c r="J16" s="8">
        <v>0.40333220625015342</v>
      </c>
      <c r="K16" s="15">
        <v>3353.1494099999995</v>
      </c>
      <c r="L16" s="8">
        <v>4.0816871194205566</v>
      </c>
      <c r="M16" s="28" t="s">
        <v>28</v>
      </c>
      <c r="N16" s="29" t="s">
        <v>28</v>
      </c>
      <c r="O16" s="28" t="s">
        <v>28</v>
      </c>
      <c r="P16" s="29" t="s">
        <v>28</v>
      </c>
    </row>
    <row r="17" spans="1:17" s="4" customFormat="1" ht="13.05" customHeight="1" x14ac:dyDescent="0.2">
      <c r="A17" s="11" t="s">
        <v>14</v>
      </c>
      <c r="B17" s="12" t="s">
        <v>23</v>
      </c>
      <c r="C17" s="13">
        <v>1416</v>
      </c>
      <c r="D17" s="8">
        <v>35.721493440968715</v>
      </c>
      <c r="E17" s="13">
        <v>19764</v>
      </c>
      <c r="F17" s="14">
        <v>24.824779561383675</v>
      </c>
      <c r="G17" s="15">
        <v>88974.577859999947</v>
      </c>
      <c r="H17" s="8">
        <v>33.299529077880159</v>
      </c>
      <c r="I17" s="15">
        <v>58971.739610000011</v>
      </c>
      <c r="J17" s="8">
        <v>32.099420804114459</v>
      </c>
      <c r="K17" s="15">
        <v>29658.794720000013</v>
      </c>
      <c r="L17" s="8">
        <v>36.102751647491452</v>
      </c>
      <c r="M17" s="28" t="s">
        <v>28</v>
      </c>
      <c r="N17" s="29" t="s">
        <v>28</v>
      </c>
      <c r="O17" s="24">
        <v>344.04361000000006</v>
      </c>
      <c r="P17" s="25">
        <v>25.911978496025018</v>
      </c>
    </row>
    <row r="18" spans="1:17" s="4" customFormat="1" ht="13.05" customHeight="1" x14ac:dyDescent="0.2">
      <c r="A18" s="11" t="s">
        <v>15</v>
      </c>
      <c r="B18" s="12" t="s">
        <v>24</v>
      </c>
      <c r="C18" s="13">
        <v>268</v>
      </c>
      <c r="D18" s="8">
        <v>6.7608476286579222</v>
      </c>
      <c r="E18" s="13">
        <v>3364</v>
      </c>
      <c r="F18" s="14">
        <v>4.2253874946617431</v>
      </c>
      <c r="G18" s="15">
        <v>25695.757889999993</v>
      </c>
      <c r="H18" s="8">
        <v>9.6168664984574033</v>
      </c>
      <c r="I18" s="15">
        <v>23163.570609999999</v>
      </c>
      <c r="J18" s="8">
        <v>12.608364705763647</v>
      </c>
      <c r="K18" s="15">
        <v>2487.2457000000022</v>
      </c>
      <c r="L18" s="8">
        <v>3.0276487848253009</v>
      </c>
      <c r="M18" s="28" t="s">
        <v>28</v>
      </c>
      <c r="N18" s="29" t="s">
        <v>28</v>
      </c>
      <c r="O18" s="24">
        <v>44.941580000000002</v>
      </c>
      <c r="P18" s="25">
        <v>3.3848187284669753</v>
      </c>
    </row>
    <row r="19" spans="1:17" s="4" customFormat="1" ht="13.05" customHeight="1" x14ac:dyDescent="0.2">
      <c r="A19" s="12">
        <v>10</v>
      </c>
      <c r="B19" s="12" t="s">
        <v>25</v>
      </c>
      <c r="C19" s="13">
        <v>60</v>
      </c>
      <c r="D19" s="8">
        <v>1.513622603430878</v>
      </c>
      <c r="E19" s="13">
        <v>509</v>
      </c>
      <c r="F19" s="14">
        <v>0.63933479036350394</v>
      </c>
      <c r="G19" s="15">
        <v>1851.8942</v>
      </c>
      <c r="H19" s="8">
        <v>0.69308791618084387</v>
      </c>
      <c r="I19" s="15">
        <v>485.96807000000001</v>
      </c>
      <c r="J19" s="8">
        <v>0.26452150944599462</v>
      </c>
      <c r="K19" s="15">
        <v>1365.9261299999998</v>
      </c>
      <c r="L19" s="8">
        <v>1.6627004672902328</v>
      </c>
      <c r="M19" s="28" t="s">
        <v>28</v>
      </c>
      <c r="N19" s="29" t="s">
        <v>28</v>
      </c>
      <c r="O19" s="28" t="s">
        <v>28</v>
      </c>
      <c r="P19" s="29" t="s">
        <v>28</v>
      </c>
    </row>
    <row r="20" spans="1:17" s="4" customFormat="1" ht="13.05" customHeight="1" x14ac:dyDescent="0.2">
      <c r="A20" s="12">
        <v>11</v>
      </c>
      <c r="B20" s="12" t="s">
        <v>26</v>
      </c>
      <c r="C20" s="13">
        <v>183</v>
      </c>
      <c r="D20" s="8">
        <v>4.6165489404641775</v>
      </c>
      <c r="E20" s="13">
        <v>4867</v>
      </c>
      <c r="F20" s="14">
        <v>6.1132464139472962</v>
      </c>
      <c r="G20" s="15">
        <v>8789.099379999996</v>
      </c>
      <c r="H20" s="8">
        <v>3.2893988081989476</v>
      </c>
      <c r="I20" s="15">
        <v>4729.3799800000006</v>
      </c>
      <c r="J20" s="8">
        <v>2.5742899755806339</v>
      </c>
      <c r="K20" s="15">
        <v>3947.4678000000004</v>
      </c>
      <c r="L20" s="8">
        <v>4.8051328776272468</v>
      </c>
      <c r="M20" s="28" t="s">
        <v>28</v>
      </c>
      <c r="N20" s="29" t="s">
        <v>28</v>
      </c>
      <c r="O20" s="16">
        <v>112.25161</v>
      </c>
      <c r="P20" s="22">
        <v>8.4543389847123915</v>
      </c>
    </row>
    <row r="21" spans="1:17" s="4" customFormat="1" ht="13.05" customHeight="1" x14ac:dyDescent="0.2">
      <c r="A21" s="12">
        <v>12</v>
      </c>
      <c r="B21" s="12" t="s">
        <v>27</v>
      </c>
      <c r="C21" s="13">
        <v>280</v>
      </c>
      <c r="D21" s="8">
        <v>7.0635721493440968</v>
      </c>
      <c r="E21" s="13">
        <v>3759</v>
      </c>
      <c r="F21" s="14">
        <v>4.7215313889516919</v>
      </c>
      <c r="G21" s="15">
        <v>32110.508389999988</v>
      </c>
      <c r="H21" s="8">
        <v>12.017644068183051</v>
      </c>
      <c r="I21" s="15">
        <v>26744.605559999989</v>
      </c>
      <c r="J21" s="8">
        <v>14.557589004291859</v>
      </c>
      <c r="K21" s="15">
        <v>5300.6758000000009</v>
      </c>
      <c r="L21" s="8">
        <v>6.4523519508438074</v>
      </c>
      <c r="M21" s="28" t="s">
        <v>28</v>
      </c>
      <c r="N21" s="29" t="s">
        <v>28</v>
      </c>
      <c r="O21" s="7">
        <v>65.227010000000007</v>
      </c>
      <c r="P21" s="25">
        <v>4.9126355826809531</v>
      </c>
    </row>
    <row r="22" spans="1:17" s="4" customFormat="1" ht="13.05" customHeight="1" x14ac:dyDescent="0.2">
      <c r="A22" s="47" t="s">
        <v>5</v>
      </c>
      <c r="B22" s="48"/>
      <c r="C22" s="9">
        <f>SUM(C10:C21)</f>
        <v>3964</v>
      </c>
      <c r="D22" s="10">
        <f t="shared" ref="D22:P22" si="0">SUM(D10:D21)</f>
        <v>99.999999999999986</v>
      </c>
      <c r="E22" s="9">
        <f t="shared" si="0"/>
        <v>79614</v>
      </c>
      <c r="F22" s="10">
        <f t="shared" si="0"/>
        <v>100</v>
      </c>
      <c r="G22" s="9">
        <f t="shared" si="0"/>
        <v>267194.70311999996</v>
      </c>
      <c r="H22" s="10">
        <f t="shared" si="0"/>
        <v>99.999999999999986</v>
      </c>
      <c r="I22" s="9">
        <f t="shared" si="0"/>
        <v>183715.89933000004</v>
      </c>
      <c r="J22" s="10">
        <f t="shared" si="0"/>
        <v>100</v>
      </c>
      <c r="K22" s="9">
        <f t="shared" si="0"/>
        <v>82151.064300000013</v>
      </c>
      <c r="L22" s="10">
        <f t="shared" si="0"/>
        <v>100</v>
      </c>
      <c r="M22" s="20" t="s">
        <v>28</v>
      </c>
      <c r="N22" s="21" t="s">
        <v>28</v>
      </c>
      <c r="O22" s="9">
        <f t="shared" si="0"/>
        <v>1327.7396400000002</v>
      </c>
      <c r="P22" s="10">
        <f t="shared" si="0"/>
        <v>99.999999999999986</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9" activeCellId="3" sqref="O12:P12 O14:P14 O16:P16 O19:P19"/>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49</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37" t="s">
        <v>3</v>
      </c>
      <c r="D9" s="37" t="s">
        <v>4</v>
      </c>
      <c r="E9" s="37" t="s">
        <v>1</v>
      </c>
      <c r="F9" s="37" t="s">
        <v>4</v>
      </c>
      <c r="G9" s="37" t="s">
        <v>2</v>
      </c>
      <c r="H9" s="37" t="s">
        <v>4</v>
      </c>
      <c r="I9" s="37" t="s">
        <v>34</v>
      </c>
      <c r="J9" s="37" t="s">
        <v>4</v>
      </c>
      <c r="K9" s="37" t="s">
        <v>35</v>
      </c>
      <c r="L9" s="37" t="s">
        <v>4</v>
      </c>
      <c r="M9" s="37" t="s">
        <v>36</v>
      </c>
      <c r="N9" s="37" t="s">
        <v>4</v>
      </c>
      <c r="O9" s="37" t="s">
        <v>37</v>
      </c>
      <c r="P9" s="37" t="s">
        <v>4</v>
      </c>
    </row>
    <row r="10" spans="1:16" s="4" customFormat="1" ht="13.05" customHeight="1" x14ac:dyDescent="0.2">
      <c r="A10" s="11" t="s">
        <v>7</v>
      </c>
      <c r="B10" s="12" t="s">
        <v>16</v>
      </c>
      <c r="C10" s="13">
        <v>181</v>
      </c>
      <c r="D10" s="8">
        <v>4.4384502206964198</v>
      </c>
      <c r="E10" s="13">
        <v>6207</v>
      </c>
      <c r="F10" s="14">
        <v>7.9367311970948524</v>
      </c>
      <c r="G10" s="15">
        <v>18667.803949999998</v>
      </c>
      <c r="H10" s="8">
        <v>7.1419583887102682</v>
      </c>
      <c r="I10" s="15">
        <v>13161.275819999999</v>
      </c>
      <c r="J10" s="8">
        <v>7.3334105933914691</v>
      </c>
      <c r="K10" s="15">
        <v>5473.6611599999951</v>
      </c>
      <c r="L10" s="8">
        <v>6.7954274493774642</v>
      </c>
      <c r="M10" s="28" t="s">
        <v>28</v>
      </c>
      <c r="N10" s="29" t="s">
        <v>28</v>
      </c>
      <c r="O10" s="32">
        <v>32.866949999999996</v>
      </c>
      <c r="P10" s="34">
        <v>2.4115269033540843</v>
      </c>
    </row>
    <row r="11" spans="1:16" s="4" customFormat="1" ht="13.05" customHeight="1" x14ac:dyDescent="0.2">
      <c r="A11" s="11" t="s">
        <v>8</v>
      </c>
      <c r="B11" s="12" t="s">
        <v>17</v>
      </c>
      <c r="C11" s="13">
        <v>651</v>
      </c>
      <c r="D11" s="8">
        <v>15.963707699852868</v>
      </c>
      <c r="E11" s="13">
        <v>26751</v>
      </c>
      <c r="F11" s="14">
        <v>34.205815410582311</v>
      </c>
      <c r="G11" s="15">
        <v>35970.541989999991</v>
      </c>
      <c r="H11" s="8">
        <v>13.761667671249322</v>
      </c>
      <c r="I11" s="15">
        <v>22134.671670000014</v>
      </c>
      <c r="J11" s="8">
        <v>12.333351107143665</v>
      </c>
      <c r="K11" s="15">
        <v>13444.197869999993</v>
      </c>
      <c r="L11" s="8">
        <v>16.69066984056062</v>
      </c>
      <c r="M11" s="28" t="s">
        <v>28</v>
      </c>
      <c r="N11" s="29" t="s">
        <v>28</v>
      </c>
      <c r="O11" s="33">
        <v>391.67246</v>
      </c>
      <c r="P11" s="35">
        <v>28.737947226404533</v>
      </c>
    </row>
    <row r="12" spans="1:16" s="4" customFormat="1" ht="13.05" customHeight="1" x14ac:dyDescent="0.2">
      <c r="A12" s="11" t="s">
        <v>9</v>
      </c>
      <c r="B12" s="12" t="s">
        <v>18</v>
      </c>
      <c r="C12" s="13">
        <v>65</v>
      </c>
      <c r="D12" s="8">
        <v>1.5939185875429134</v>
      </c>
      <c r="E12" s="13">
        <v>1469</v>
      </c>
      <c r="F12" s="14">
        <v>1.8783725033884868</v>
      </c>
      <c r="G12" s="15">
        <v>2360.8102000000003</v>
      </c>
      <c r="H12" s="8">
        <v>0.90320255436594998</v>
      </c>
      <c r="I12" s="15">
        <v>1203.1990399999997</v>
      </c>
      <c r="J12" s="8">
        <v>0.67041772443413805</v>
      </c>
      <c r="K12" s="15">
        <v>1157.6111500000002</v>
      </c>
      <c r="L12" s="8">
        <v>1.4371482549744494</v>
      </c>
      <c r="M12" s="28" t="s">
        <v>28</v>
      </c>
      <c r="N12" s="29" t="s">
        <v>28</v>
      </c>
      <c r="O12" s="28" t="s">
        <v>28</v>
      </c>
      <c r="P12" s="29" t="s">
        <v>28</v>
      </c>
    </row>
    <row r="13" spans="1:16" s="4" customFormat="1" ht="13.05" customHeight="1" x14ac:dyDescent="0.2">
      <c r="A13" s="11" t="s">
        <v>10</v>
      </c>
      <c r="B13" s="12" t="s">
        <v>19</v>
      </c>
      <c r="C13" s="13">
        <v>518</v>
      </c>
      <c r="D13" s="8">
        <v>12.702305051495832</v>
      </c>
      <c r="E13" s="13">
        <v>7039</v>
      </c>
      <c r="F13" s="14">
        <v>9.0005881901644376</v>
      </c>
      <c r="G13" s="15">
        <v>39866.465649999969</v>
      </c>
      <c r="H13" s="8">
        <v>15.252176396316134</v>
      </c>
      <c r="I13" s="15">
        <v>28746.105269999996</v>
      </c>
      <c r="J13" s="8">
        <v>16.017215639947306</v>
      </c>
      <c r="K13" s="15">
        <v>10788.444629999995</v>
      </c>
      <c r="L13" s="8">
        <v>13.393611813339012</v>
      </c>
      <c r="M13" s="28" t="s">
        <v>28</v>
      </c>
      <c r="N13" s="29" t="s">
        <v>28</v>
      </c>
      <c r="O13" s="33">
        <v>331.91570999999999</v>
      </c>
      <c r="P13" s="35">
        <v>24.353451242383983</v>
      </c>
    </row>
    <row r="14" spans="1:16" s="4" customFormat="1" ht="13.05" customHeight="1" x14ac:dyDescent="0.2">
      <c r="A14" s="11" t="s">
        <v>11</v>
      </c>
      <c r="B14" s="12" t="s">
        <v>20</v>
      </c>
      <c r="C14" s="13">
        <v>64</v>
      </c>
      <c r="D14" s="8">
        <v>1.5693967631191761</v>
      </c>
      <c r="E14" s="13">
        <v>659</v>
      </c>
      <c r="F14" s="14">
        <v>0.84264634427026053</v>
      </c>
      <c r="G14" s="15">
        <v>629.77059000000008</v>
      </c>
      <c r="H14" s="8">
        <v>0.24093864282378627</v>
      </c>
      <c r="I14" s="15">
        <v>264.66433999999998</v>
      </c>
      <c r="J14" s="8">
        <v>0.14746991866089174</v>
      </c>
      <c r="K14" s="15">
        <v>365.10622999999998</v>
      </c>
      <c r="L14" s="8">
        <v>0.45327118810560857</v>
      </c>
      <c r="M14" s="28" t="s">
        <v>28</v>
      </c>
      <c r="N14" s="29" t="s">
        <v>28</v>
      </c>
      <c r="O14" s="28" t="s">
        <v>28</v>
      </c>
      <c r="P14" s="29" t="s">
        <v>28</v>
      </c>
    </row>
    <row r="15" spans="1:16" s="4" customFormat="1" ht="13.05" customHeight="1" x14ac:dyDescent="0.2">
      <c r="A15" s="11" t="s">
        <v>12</v>
      </c>
      <c r="B15" s="12" t="s">
        <v>21</v>
      </c>
      <c r="C15" s="13">
        <v>139</v>
      </c>
      <c r="D15" s="8">
        <v>3.4085335948994606</v>
      </c>
      <c r="E15" s="13">
        <v>1655</v>
      </c>
      <c r="F15" s="14">
        <v>2.1162059177045238</v>
      </c>
      <c r="G15" s="15">
        <v>6008.9719099999984</v>
      </c>
      <c r="H15" s="8">
        <v>2.2989221150540771</v>
      </c>
      <c r="I15" s="15">
        <v>2342.04603</v>
      </c>
      <c r="J15" s="8">
        <v>1.3049787422973735</v>
      </c>
      <c r="K15" s="15">
        <v>3545.1826600000004</v>
      </c>
      <c r="L15" s="8">
        <v>4.4012646849373187</v>
      </c>
      <c r="M15" s="28" t="s">
        <v>28</v>
      </c>
      <c r="N15" s="29" t="s">
        <v>28</v>
      </c>
      <c r="O15" s="16">
        <v>121.74320999999999</v>
      </c>
      <c r="P15" s="34">
        <v>8.932591135340699</v>
      </c>
    </row>
    <row r="16" spans="1:16" s="4" customFormat="1" ht="13.05" customHeight="1" x14ac:dyDescent="0.2">
      <c r="A16" s="11" t="s">
        <v>13</v>
      </c>
      <c r="B16" s="12" t="s">
        <v>22</v>
      </c>
      <c r="C16" s="13">
        <v>151</v>
      </c>
      <c r="D16" s="8">
        <v>3.7027954879843064</v>
      </c>
      <c r="E16" s="13">
        <v>2011</v>
      </c>
      <c r="F16" s="14">
        <v>2.5714139580083373</v>
      </c>
      <c r="G16" s="15">
        <v>3569.4278600000002</v>
      </c>
      <c r="H16" s="8">
        <v>1.3655974380223308</v>
      </c>
      <c r="I16" s="15">
        <v>727.66792999999996</v>
      </c>
      <c r="J16" s="8">
        <v>0.40545367936322468</v>
      </c>
      <c r="K16" s="15">
        <v>2841.7598899999998</v>
      </c>
      <c r="L16" s="8">
        <v>3.5279811074469021</v>
      </c>
      <c r="M16" s="28" t="s">
        <v>28</v>
      </c>
      <c r="N16" s="29" t="s">
        <v>28</v>
      </c>
      <c r="O16" s="28" t="s">
        <v>28</v>
      </c>
      <c r="P16" s="29" t="s">
        <v>28</v>
      </c>
    </row>
    <row r="17" spans="1:17" s="4" customFormat="1" ht="13.05" customHeight="1" x14ac:dyDescent="0.2">
      <c r="A17" s="11" t="s">
        <v>14</v>
      </c>
      <c r="B17" s="12" t="s">
        <v>23</v>
      </c>
      <c r="C17" s="13">
        <v>1509</v>
      </c>
      <c r="D17" s="8">
        <v>37.003433055419322</v>
      </c>
      <c r="E17" s="13">
        <v>20278</v>
      </c>
      <c r="F17" s="14">
        <v>25.92895685753011</v>
      </c>
      <c r="G17" s="15">
        <v>85018.213199999882</v>
      </c>
      <c r="H17" s="8">
        <v>32.526404422460054</v>
      </c>
      <c r="I17" s="15">
        <v>55582.213919999987</v>
      </c>
      <c r="J17" s="8">
        <v>30.97018875219338</v>
      </c>
      <c r="K17" s="15">
        <v>29167.530780000063</v>
      </c>
      <c r="L17" s="8">
        <v>36.210834667919897</v>
      </c>
      <c r="M17" s="28" t="s">
        <v>28</v>
      </c>
      <c r="N17" s="29" t="s">
        <v>28</v>
      </c>
      <c r="O17" s="24">
        <v>268.46840000000003</v>
      </c>
      <c r="P17" s="25">
        <v>19.69817002491639</v>
      </c>
    </row>
    <row r="18" spans="1:17" s="4" customFormat="1" ht="13.05" customHeight="1" x14ac:dyDescent="0.2">
      <c r="A18" s="11" t="s">
        <v>15</v>
      </c>
      <c r="B18" s="12" t="s">
        <v>24</v>
      </c>
      <c r="C18" s="13">
        <v>272</v>
      </c>
      <c r="D18" s="8">
        <v>6.6699362432564984</v>
      </c>
      <c r="E18" s="13">
        <v>2900</v>
      </c>
      <c r="F18" s="14">
        <v>3.7081553844973532</v>
      </c>
      <c r="G18" s="15">
        <v>25365.709969999993</v>
      </c>
      <c r="H18" s="8">
        <v>9.7044540210008545</v>
      </c>
      <c r="I18" s="15">
        <v>22780.465790000002</v>
      </c>
      <c r="J18" s="8">
        <v>12.693185024882943</v>
      </c>
      <c r="K18" s="15">
        <v>2540.3026100000002</v>
      </c>
      <c r="L18" s="8">
        <v>3.1537286618814435</v>
      </c>
      <c r="M18" s="28" t="s">
        <v>28</v>
      </c>
      <c r="N18" s="29" t="s">
        <v>28</v>
      </c>
      <c r="O18" s="24">
        <v>44.941580000000002</v>
      </c>
      <c r="P18" s="25">
        <v>3.2974714492595099</v>
      </c>
    </row>
    <row r="19" spans="1:17" s="4" customFormat="1" ht="13.05" customHeight="1" x14ac:dyDescent="0.2">
      <c r="A19" s="12">
        <v>10</v>
      </c>
      <c r="B19" s="12" t="s">
        <v>25</v>
      </c>
      <c r="C19" s="13">
        <v>55</v>
      </c>
      <c r="D19" s="8">
        <v>1.3487003433055418</v>
      </c>
      <c r="E19" s="13">
        <v>555</v>
      </c>
      <c r="F19" s="14">
        <v>0.70966422013656238</v>
      </c>
      <c r="G19" s="15">
        <v>1915.2119499999999</v>
      </c>
      <c r="H19" s="8">
        <v>0.73272486089402344</v>
      </c>
      <c r="I19" s="15">
        <v>510.99862999999993</v>
      </c>
      <c r="J19" s="8">
        <v>0.28472640629231394</v>
      </c>
      <c r="K19" s="15">
        <v>1404.2133199999998</v>
      </c>
      <c r="L19" s="8">
        <v>1.7432993129427594</v>
      </c>
      <c r="M19" s="28" t="s">
        <v>28</v>
      </c>
      <c r="N19" s="29" t="s">
        <v>28</v>
      </c>
      <c r="O19" s="28" t="s">
        <v>28</v>
      </c>
      <c r="P19" s="29" t="s">
        <v>28</v>
      </c>
    </row>
    <row r="20" spans="1:17" s="4" customFormat="1" ht="13.05" customHeight="1" x14ac:dyDescent="0.2">
      <c r="A20" s="12">
        <v>11</v>
      </c>
      <c r="B20" s="12" t="s">
        <v>26</v>
      </c>
      <c r="C20" s="13">
        <v>174</v>
      </c>
      <c r="D20" s="8">
        <v>4.2667974497302597</v>
      </c>
      <c r="E20" s="13">
        <v>5120</v>
      </c>
      <c r="F20" s="14">
        <v>6.5468122650436031</v>
      </c>
      <c r="G20" s="15">
        <v>9200.9538499999944</v>
      </c>
      <c r="H20" s="8">
        <v>3.5201156873700459</v>
      </c>
      <c r="I20" s="15">
        <v>5159.7210300000006</v>
      </c>
      <c r="J20" s="8">
        <v>2.8749760568688352</v>
      </c>
      <c r="K20" s="15">
        <v>3928.9812100000008</v>
      </c>
      <c r="L20" s="8">
        <v>4.8777419686903505</v>
      </c>
      <c r="M20" s="28" t="s">
        <v>28</v>
      </c>
      <c r="N20" s="29" t="s">
        <v>28</v>
      </c>
      <c r="O20" s="16">
        <v>112.25161</v>
      </c>
      <c r="P20" s="22">
        <v>8.2361696920404963</v>
      </c>
    </row>
    <row r="21" spans="1:17" s="4" customFormat="1" ht="13.05" customHeight="1" x14ac:dyDescent="0.2">
      <c r="A21" s="12">
        <v>12</v>
      </c>
      <c r="B21" s="12" t="s">
        <v>27</v>
      </c>
      <c r="C21" s="13">
        <v>299</v>
      </c>
      <c r="D21" s="8">
        <v>7.3320255026974008</v>
      </c>
      <c r="E21" s="13">
        <v>3562</v>
      </c>
      <c r="F21" s="14">
        <v>4.554637751579163</v>
      </c>
      <c r="G21" s="15">
        <v>32808.262740000006</v>
      </c>
      <c r="H21" s="8">
        <v>12.551837801733159</v>
      </c>
      <c r="I21" s="15">
        <v>26857.02272999999</v>
      </c>
      <c r="J21" s="8">
        <v>14.964626354524452</v>
      </c>
      <c r="K21" s="15">
        <v>5892.1895500000001</v>
      </c>
      <c r="L21" s="8">
        <v>7.3150210498241872</v>
      </c>
      <c r="M21" s="28" t="s">
        <v>28</v>
      </c>
      <c r="N21" s="29" t="s">
        <v>28</v>
      </c>
      <c r="O21" s="7">
        <v>59.050440000000002</v>
      </c>
      <c r="P21" s="25">
        <v>4.3326723263003162</v>
      </c>
    </row>
    <row r="22" spans="1:17" s="4" customFormat="1" ht="13.05" customHeight="1" x14ac:dyDescent="0.2">
      <c r="A22" s="47" t="s">
        <v>5</v>
      </c>
      <c r="B22" s="48"/>
      <c r="C22" s="9">
        <f>SUM(C10:C21)</f>
        <v>4078</v>
      </c>
      <c r="D22" s="10">
        <f t="shared" ref="D22:P22" si="0">SUM(D10:D21)</f>
        <v>100.00000000000001</v>
      </c>
      <c r="E22" s="9">
        <f t="shared" si="0"/>
        <v>78206</v>
      </c>
      <c r="F22" s="10">
        <f t="shared" si="0"/>
        <v>100</v>
      </c>
      <c r="G22" s="9">
        <f t="shared" si="0"/>
        <v>261382.14385999981</v>
      </c>
      <c r="H22" s="10">
        <f t="shared" si="0"/>
        <v>100.00000000000001</v>
      </c>
      <c r="I22" s="9">
        <f t="shared" si="0"/>
        <v>179470.05220000001</v>
      </c>
      <c r="J22" s="10">
        <f t="shared" si="0"/>
        <v>99.999999999999986</v>
      </c>
      <c r="K22" s="9">
        <f t="shared" si="0"/>
        <v>80549.181060000032</v>
      </c>
      <c r="L22" s="10">
        <f t="shared" si="0"/>
        <v>100</v>
      </c>
      <c r="M22" s="20" t="s">
        <v>28</v>
      </c>
      <c r="N22" s="21" t="s">
        <v>28</v>
      </c>
      <c r="O22" s="9">
        <f t="shared" si="0"/>
        <v>1362.9103599999999</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M10" sqref="M10:N21"/>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50</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38" t="s">
        <v>3</v>
      </c>
      <c r="D9" s="38" t="s">
        <v>4</v>
      </c>
      <c r="E9" s="38" t="s">
        <v>1</v>
      </c>
      <c r="F9" s="38" t="s">
        <v>4</v>
      </c>
      <c r="G9" s="38" t="s">
        <v>2</v>
      </c>
      <c r="H9" s="38" t="s">
        <v>4</v>
      </c>
      <c r="I9" s="38" t="s">
        <v>34</v>
      </c>
      <c r="J9" s="38" t="s">
        <v>4</v>
      </c>
      <c r="K9" s="38" t="s">
        <v>35</v>
      </c>
      <c r="L9" s="38" t="s">
        <v>4</v>
      </c>
      <c r="M9" s="38" t="s">
        <v>36</v>
      </c>
      <c r="N9" s="38" t="s">
        <v>4</v>
      </c>
      <c r="O9" s="38" t="s">
        <v>37</v>
      </c>
      <c r="P9" s="38" t="s">
        <v>4</v>
      </c>
    </row>
    <row r="10" spans="1:16" s="4" customFormat="1" ht="13.05" customHeight="1" x14ac:dyDescent="0.2">
      <c r="A10" s="11" t="s">
        <v>7</v>
      </c>
      <c r="B10" s="12" t="s">
        <v>16</v>
      </c>
      <c r="C10" s="13">
        <v>183</v>
      </c>
      <c r="D10" s="8">
        <v>4.3602573266619009</v>
      </c>
      <c r="E10" s="13">
        <v>6641</v>
      </c>
      <c r="F10" s="14">
        <v>8.4261679397061435</v>
      </c>
      <c r="G10" s="15">
        <v>19862.325449999982</v>
      </c>
      <c r="H10" s="8">
        <v>7.1962795253468022</v>
      </c>
      <c r="I10" s="15">
        <v>14079.740259999997</v>
      </c>
      <c r="J10" s="8">
        <v>7.3300238749607196</v>
      </c>
      <c r="K10" s="15">
        <v>5749.7182599999996</v>
      </c>
      <c r="L10" s="8">
        <v>6.9757885176989305</v>
      </c>
      <c r="M10" s="28" t="s">
        <v>28</v>
      </c>
      <c r="N10" s="29" t="s">
        <v>28</v>
      </c>
      <c r="O10" s="32">
        <v>32.866949999999996</v>
      </c>
      <c r="P10" s="34">
        <v>2.1893903396280026</v>
      </c>
    </row>
    <row r="11" spans="1:16" s="4" customFormat="1" ht="13.05" customHeight="1" x14ac:dyDescent="0.2">
      <c r="A11" s="11" t="s">
        <v>8</v>
      </c>
      <c r="B11" s="12" t="s">
        <v>17</v>
      </c>
      <c r="C11" s="13">
        <v>663</v>
      </c>
      <c r="D11" s="8">
        <v>15.796997855611149</v>
      </c>
      <c r="E11" s="13">
        <v>27091</v>
      </c>
      <c r="F11" s="14">
        <v>34.373334686730786</v>
      </c>
      <c r="G11" s="15">
        <v>36964.527929999982</v>
      </c>
      <c r="H11" s="8">
        <v>13.392544401530241</v>
      </c>
      <c r="I11" s="15">
        <v>22128.953280000005</v>
      </c>
      <c r="J11" s="8">
        <v>11.520507685153163</v>
      </c>
      <c r="K11" s="15">
        <v>14439.82998000001</v>
      </c>
      <c r="L11" s="8">
        <v>17.518980168605488</v>
      </c>
      <c r="M11" s="28" t="s">
        <v>28</v>
      </c>
      <c r="N11" s="29" t="s">
        <v>28</v>
      </c>
      <c r="O11" s="32">
        <v>395.74471999999997</v>
      </c>
      <c r="P11" s="34">
        <v>26.362034412283126</v>
      </c>
    </row>
    <row r="12" spans="1:16" s="4" customFormat="1" ht="13.05" customHeight="1" x14ac:dyDescent="0.2">
      <c r="A12" s="11" t="s">
        <v>9</v>
      </c>
      <c r="B12" s="12" t="s">
        <v>18</v>
      </c>
      <c r="C12" s="13">
        <v>68</v>
      </c>
      <c r="D12" s="8">
        <v>1.6202049082678103</v>
      </c>
      <c r="E12" s="13">
        <v>1592</v>
      </c>
      <c r="F12" s="14">
        <v>2.0199456949272969</v>
      </c>
      <c r="G12" s="15">
        <v>3145.5740499999997</v>
      </c>
      <c r="H12" s="8">
        <v>1.1396666613111626</v>
      </c>
      <c r="I12" s="15">
        <v>2038.2498000000001</v>
      </c>
      <c r="J12" s="8">
        <v>1.0611289286052437</v>
      </c>
      <c r="K12" s="15">
        <v>1072.6227799999997</v>
      </c>
      <c r="L12" s="8">
        <v>1.3013489242769096</v>
      </c>
      <c r="M12" s="28" t="s">
        <v>28</v>
      </c>
      <c r="N12" s="29" t="s">
        <v>28</v>
      </c>
      <c r="O12" s="32">
        <v>34.70147</v>
      </c>
      <c r="P12" s="34">
        <v>2.3115945711083921</v>
      </c>
    </row>
    <row r="13" spans="1:16" s="4" customFormat="1" ht="13.05" customHeight="1" x14ac:dyDescent="0.2">
      <c r="A13" s="11" t="s">
        <v>10</v>
      </c>
      <c r="B13" s="12" t="s">
        <v>19</v>
      </c>
      <c r="C13" s="13">
        <v>530</v>
      </c>
      <c r="D13" s="8">
        <v>12.628067667381462</v>
      </c>
      <c r="E13" s="13">
        <v>7216</v>
      </c>
      <c r="F13" s="14">
        <v>9.1557337528865421</v>
      </c>
      <c r="G13" s="15">
        <v>41015.808910000014</v>
      </c>
      <c r="H13" s="8">
        <v>14.86035593453486</v>
      </c>
      <c r="I13" s="15">
        <v>30172.780060000005</v>
      </c>
      <c r="J13" s="8">
        <v>15.7081873763017</v>
      </c>
      <c r="K13" s="15">
        <v>10621.528910000012</v>
      </c>
      <c r="L13" s="8">
        <v>12.886464355348313</v>
      </c>
      <c r="M13" s="28" t="s">
        <v>28</v>
      </c>
      <c r="N13" s="29" t="s">
        <v>28</v>
      </c>
      <c r="O13" s="32">
        <v>221.49998000000002</v>
      </c>
      <c r="P13" s="34">
        <v>14.75494125374566</v>
      </c>
    </row>
    <row r="14" spans="1:16" s="4" customFormat="1" ht="13.05" customHeight="1" x14ac:dyDescent="0.2">
      <c r="A14" s="11" t="s">
        <v>11</v>
      </c>
      <c r="B14" s="12" t="s">
        <v>20</v>
      </c>
      <c r="C14" s="13">
        <v>69</v>
      </c>
      <c r="D14" s="8">
        <v>1.6440314510364546</v>
      </c>
      <c r="E14" s="13">
        <v>628</v>
      </c>
      <c r="F14" s="14">
        <v>0.79681274900398402</v>
      </c>
      <c r="G14" s="15">
        <v>602.27159999999981</v>
      </c>
      <c r="H14" s="8">
        <v>0.2182078223765013</v>
      </c>
      <c r="I14" s="15">
        <v>251.47193000000004</v>
      </c>
      <c r="J14" s="8">
        <v>0.13091827098680098</v>
      </c>
      <c r="K14" s="15">
        <v>335.67870999999997</v>
      </c>
      <c r="L14" s="8">
        <v>0.40725885773296816</v>
      </c>
      <c r="M14" s="28" t="s">
        <v>28</v>
      </c>
      <c r="N14" s="29" t="s">
        <v>28</v>
      </c>
      <c r="O14" s="32">
        <v>15.12097</v>
      </c>
      <c r="P14" s="34">
        <v>1.0072643078778178</v>
      </c>
    </row>
    <row r="15" spans="1:16" s="4" customFormat="1" ht="13.05" customHeight="1" x14ac:dyDescent="0.2">
      <c r="A15" s="11" t="s">
        <v>12</v>
      </c>
      <c r="B15" s="12" t="s">
        <v>21</v>
      </c>
      <c r="C15" s="13">
        <v>159</v>
      </c>
      <c r="D15" s="8">
        <v>3.7884203002144385</v>
      </c>
      <c r="E15" s="13">
        <v>1641</v>
      </c>
      <c r="F15" s="14">
        <v>2.0821173903113657</v>
      </c>
      <c r="G15" s="15">
        <v>6279.208700000002</v>
      </c>
      <c r="H15" s="8">
        <v>2.2750075824172726</v>
      </c>
      <c r="I15" s="15">
        <v>2628.35088</v>
      </c>
      <c r="J15" s="8">
        <v>1.3683402070212636</v>
      </c>
      <c r="K15" s="15">
        <v>3536.36598</v>
      </c>
      <c r="L15" s="8">
        <v>4.2904608681930663</v>
      </c>
      <c r="M15" s="28" t="s">
        <v>28</v>
      </c>
      <c r="N15" s="29" t="s">
        <v>28</v>
      </c>
      <c r="O15" s="32">
        <v>114.49184</v>
      </c>
      <c r="P15" s="34">
        <v>7.626729235972153</v>
      </c>
    </row>
    <row r="16" spans="1:16" s="4" customFormat="1" ht="13.05" customHeight="1" x14ac:dyDescent="0.2">
      <c r="A16" s="11" t="s">
        <v>13</v>
      </c>
      <c r="B16" s="12" t="s">
        <v>22</v>
      </c>
      <c r="C16" s="13">
        <v>143</v>
      </c>
      <c r="D16" s="8">
        <v>3.4071956159161303</v>
      </c>
      <c r="E16" s="13">
        <v>2053</v>
      </c>
      <c r="F16" s="14">
        <v>2.6048671555814957</v>
      </c>
      <c r="G16" s="15">
        <v>3636.5624300000009</v>
      </c>
      <c r="H16" s="8">
        <v>1.3175556821648216</v>
      </c>
      <c r="I16" s="15">
        <v>836.58879999999999</v>
      </c>
      <c r="J16" s="8">
        <v>0.43553473034911938</v>
      </c>
      <c r="K16" s="15">
        <v>2781.6234399999994</v>
      </c>
      <c r="L16" s="8">
        <v>3.3747769848664197</v>
      </c>
      <c r="M16" s="28" t="s">
        <v>28</v>
      </c>
      <c r="N16" s="29" t="s">
        <v>28</v>
      </c>
      <c r="O16" s="32">
        <v>18.350189999999998</v>
      </c>
      <c r="P16" s="34">
        <v>1.2223747173479249</v>
      </c>
    </row>
    <row r="17" spans="1:17" s="4" customFormat="1" ht="13.05" customHeight="1" x14ac:dyDescent="0.2">
      <c r="A17" s="11" t="s">
        <v>14</v>
      </c>
      <c r="B17" s="12" t="s">
        <v>23</v>
      </c>
      <c r="C17" s="13">
        <v>1587</v>
      </c>
      <c r="D17" s="8">
        <v>37.812723373838459</v>
      </c>
      <c r="E17" s="13">
        <v>19225</v>
      </c>
      <c r="F17" s="14">
        <v>24.392874362422919</v>
      </c>
      <c r="G17" s="15">
        <v>92905.378909999985</v>
      </c>
      <c r="H17" s="8">
        <v>33.660362565684373</v>
      </c>
      <c r="I17" s="15">
        <v>61939.811039999993</v>
      </c>
      <c r="J17" s="8">
        <v>32.246354360925942</v>
      </c>
      <c r="K17" s="15">
        <v>30513.395840000045</v>
      </c>
      <c r="L17" s="8">
        <v>37.020074151715846</v>
      </c>
      <c r="M17" s="28" t="s">
        <v>28</v>
      </c>
      <c r="N17" s="29" t="s">
        <v>28</v>
      </c>
      <c r="O17" s="32">
        <v>452.17212999999992</v>
      </c>
      <c r="P17" s="34">
        <v>30.120875020986652</v>
      </c>
    </row>
    <row r="18" spans="1:17" s="4" customFormat="1" ht="13.05" customHeight="1" x14ac:dyDescent="0.2">
      <c r="A18" s="11" t="s">
        <v>15</v>
      </c>
      <c r="B18" s="12" t="s">
        <v>24</v>
      </c>
      <c r="C18" s="13">
        <v>279</v>
      </c>
      <c r="D18" s="8">
        <v>6.6476054324517513</v>
      </c>
      <c r="E18" s="13">
        <v>3431</v>
      </c>
      <c r="F18" s="14">
        <v>4.353287486994696</v>
      </c>
      <c r="G18" s="15">
        <v>27970.238559999998</v>
      </c>
      <c r="H18" s="8">
        <v>10.133841355841533</v>
      </c>
      <c r="I18" s="15">
        <v>25255.425129999992</v>
      </c>
      <c r="J18" s="8">
        <v>13.148173599559209</v>
      </c>
      <c r="K18" s="15">
        <v>2669.8718299999996</v>
      </c>
      <c r="L18" s="8">
        <v>3.2391954550207527</v>
      </c>
      <c r="M18" s="28" t="s">
        <v>28</v>
      </c>
      <c r="N18" s="29" t="s">
        <v>28</v>
      </c>
      <c r="O18" s="32">
        <v>44.941580000000002</v>
      </c>
      <c r="P18" s="34">
        <v>2.9937265581266006</v>
      </c>
    </row>
    <row r="19" spans="1:17" s="4" customFormat="1" ht="13.05" customHeight="1" x14ac:dyDescent="0.2">
      <c r="A19" s="12">
        <v>10</v>
      </c>
      <c r="B19" s="12" t="s">
        <v>25</v>
      </c>
      <c r="C19" s="13">
        <v>55</v>
      </c>
      <c r="D19" s="8">
        <v>1.3104598522754349</v>
      </c>
      <c r="E19" s="13">
        <v>555</v>
      </c>
      <c r="F19" s="14">
        <v>0.70418961098282029</v>
      </c>
      <c r="G19" s="15">
        <v>1838.4770900000001</v>
      </c>
      <c r="H19" s="8">
        <v>0.6660949682800702</v>
      </c>
      <c r="I19" s="15">
        <v>459.67466999999999</v>
      </c>
      <c r="J19" s="8">
        <v>0.23931026024585847</v>
      </c>
      <c r="K19" s="15">
        <v>1378.80242</v>
      </c>
      <c r="L19" s="8">
        <v>1.6728183285995475</v>
      </c>
      <c r="M19" s="28" t="s">
        <v>28</v>
      </c>
      <c r="N19" s="29" t="s">
        <v>28</v>
      </c>
      <c r="O19" s="28" t="s">
        <v>28</v>
      </c>
      <c r="P19" s="29" t="s">
        <v>28</v>
      </c>
    </row>
    <row r="20" spans="1:17" s="4" customFormat="1" ht="13.05" customHeight="1" x14ac:dyDescent="0.2">
      <c r="A20" s="12">
        <v>11</v>
      </c>
      <c r="B20" s="12" t="s">
        <v>26</v>
      </c>
      <c r="C20" s="13">
        <v>169</v>
      </c>
      <c r="D20" s="8">
        <v>4.0266857279008823</v>
      </c>
      <c r="E20" s="13">
        <v>5156</v>
      </c>
      <c r="F20" s="14">
        <v>6.5419849265358945</v>
      </c>
      <c r="G20" s="15">
        <v>8842.5976099999989</v>
      </c>
      <c r="H20" s="8">
        <v>3.2037439066191324</v>
      </c>
      <c r="I20" s="15">
        <v>5218.6383300000007</v>
      </c>
      <c r="J20" s="8">
        <v>2.7168642920466168</v>
      </c>
      <c r="K20" s="15">
        <v>3511.7076499999994</v>
      </c>
      <c r="L20" s="8">
        <v>4.2605443944631629</v>
      </c>
      <c r="M20" s="28" t="s">
        <v>28</v>
      </c>
      <c r="N20" s="29" t="s">
        <v>28</v>
      </c>
      <c r="O20" s="32">
        <v>112.25161</v>
      </c>
      <c r="P20" s="34">
        <v>7.4774991455456057</v>
      </c>
    </row>
    <row r="21" spans="1:17" s="4" customFormat="1" ht="13.05" customHeight="1" x14ac:dyDescent="0.2">
      <c r="A21" s="12">
        <v>12</v>
      </c>
      <c r="B21" s="12" t="s">
        <v>27</v>
      </c>
      <c r="C21" s="13">
        <v>292</v>
      </c>
      <c r="D21" s="8">
        <v>6.9573504884441268</v>
      </c>
      <c r="E21" s="13">
        <v>3585</v>
      </c>
      <c r="F21" s="14">
        <v>4.5486842439160551</v>
      </c>
      <c r="G21" s="15">
        <v>32945.282470000013</v>
      </c>
      <c r="H21" s="8">
        <v>11.936339593893234</v>
      </c>
      <c r="I21" s="15">
        <v>27073.45906999999</v>
      </c>
      <c r="J21" s="8">
        <v>14.094656413844369</v>
      </c>
      <c r="K21" s="15">
        <v>5812.7729500000014</v>
      </c>
      <c r="L21" s="8">
        <v>7.0522889934786042</v>
      </c>
      <c r="M21" s="28" t="s">
        <v>28</v>
      </c>
      <c r="N21" s="29" t="s">
        <v>28</v>
      </c>
      <c r="O21" s="32">
        <v>59.050440000000002</v>
      </c>
      <c r="P21" s="34">
        <v>3.9335704373780658</v>
      </c>
    </row>
    <row r="22" spans="1:17" s="4" customFormat="1" ht="13.05" customHeight="1" x14ac:dyDescent="0.2">
      <c r="A22" s="47" t="s">
        <v>5</v>
      </c>
      <c r="B22" s="48"/>
      <c r="C22" s="9">
        <f>SUM(C10:C21)</f>
        <v>4197</v>
      </c>
      <c r="D22" s="10">
        <f t="shared" ref="D22:P22" si="0">SUM(D10:D21)</f>
        <v>100</v>
      </c>
      <c r="E22" s="9">
        <f t="shared" si="0"/>
        <v>78814</v>
      </c>
      <c r="F22" s="10">
        <f t="shared" si="0"/>
        <v>100</v>
      </c>
      <c r="G22" s="9">
        <f t="shared" si="0"/>
        <v>276008.25370999996</v>
      </c>
      <c r="H22" s="10">
        <f t="shared" si="0"/>
        <v>100</v>
      </c>
      <c r="I22" s="9">
        <f t="shared" si="0"/>
        <v>192083.14324999996</v>
      </c>
      <c r="J22" s="10">
        <f t="shared" si="0"/>
        <v>100.00000000000003</v>
      </c>
      <c r="K22" s="9">
        <f t="shared" si="0"/>
        <v>82423.918750000055</v>
      </c>
      <c r="L22" s="10">
        <f t="shared" si="0"/>
        <v>100</v>
      </c>
      <c r="M22" s="20" t="s">
        <v>28</v>
      </c>
      <c r="N22" s="21" t="s">
        <v>28</v>
      </c>
      <c r="O22" s="9">
        <f t="shared" si="0"/>
        <v>1501.1918799999999</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R14" sqref="R14"/>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51</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39" t="s">
        <v>3</v>
      </c>
      <c r="D9" s="39" t="s">
        <v>4</v>
      </c>
      <c r="E9" s="39" t="s">
        <v>1</v>
      </c>
      <c r="F9" s="39" t="s">
        <v>4</v>
      </c>
      <c r="G9" s="39" t="s">
        <v>2</v>
      </c>
      <c r="H9" s="39" t="s">
        <v>4</v>
      </c>
      <c r="I9" s="39" t="s">
        <v>34</v>
      </c>
      <c r="J9" s="39" t="s">
        <v>4</v>
      </c>
      <c r="K9" s="39" t="s">
        <v>35</v>
      </c>
      <c r="L9" s="39" t="s">
        <v>4</v>
      </c>
      <c r="M9" s="39" t="s">
        <v>36</v>
      </c>
      <c r="N9" s="39" t="s">
        <v>4</v>
      </c>
      <c r="O9" s="39" t="s">
        <v>37</v>
      </c>
      <c r="P9" s="39" t="s">
        <v>4</v>
      </c>
    </row>
    <row r="10" spans="1:16" s="4" customFormat="1" ht="13.05" customHeight="1" x14ac:dyDescent="0.2">
      <c r="A10" s="11" t="s">
        <v>7</v>
      </c>
      <c r="B10" s="12" t="s">
        <v>16</v>
      </c>
      <c r="C10" s="13">
        <v>179</v>
      </c>
      <c r="D10" s="8">
        <v>4.2386928723656165</v>
      </c>
      <c r="E10" s="13">
        <v>6646</v>
      </c>
      <c r="F10" s="14">
        <v>8.3338558190276739</v>
      </c>
      <c r="G10" s="15">
        <v>20040.636199999994</v>
      </c>
      <c r="H10" s="8">
        <v>7.4461651133976794</v>
      </c>
      <c r="I10" s="15">
        <v>13885.910989999993</v>
      </c>
      <c r="J10" s="8">
        <v>7.7101024347494249</v>
      </c>
      <c r="K10" s="15">
        <v>6150.4098199999989</v>
      </c>
      <c r="L10" s="8">
        <v>7.0096944970924087</v>
      </c>
      <c r="M10" s="28" t="s">
        <v>28</v>
      </c>
      <c r="N10" s="29" t="s">
        <v>28</v>
      </c>
      <c r="O10" s="32">
        <v>4.3153800000000002</v>
      </c>
      <c r="P10" s="34">
        <v>0.33229165159518564</v>
      </c>
    </row>
    <row r="11" spans="1:16" s="4" customFormat="1" ht="13.05" customHeight="1" x14ac:dyDescent="0.2">
      <c r="A11" s="11" t="s">
        <v>8</v>
      </c>
      <c r="B11" s="12" t="s">
        <v>17</v>
      </c>
      <c r="C11" s="13">
        <v>653</v>
      </c>
      <c r="D11" s="8">
        <v>15.462941037177361</v>
      </c>
      <c r="E11" s="13">
        <v>27246</v>
      </c>
      <c r="F11" s="14">
        <v>34.165548547280778</v>
      </c>
      <c r="G11" s="15">
        <v>35201.625880000007</v>
      </c>
      <c r="H11" s="8">
        <v>13.079281313560944</v>
      </c>
      <c r="I11" s="15">
        <v>17599.041960000017</v>
      </c>
      <c r="J11" s="8">
        <v>9.7718051313141459</v>
      </c>
      <c r="K11" s="15">
        <v>17337.037110000012</v>
      </c>
      <c r="L11" s="8">
        <v>19.759225349613203</v>
      </c>
      <c r="M11" s="28" t="s">
        <v>28</v>
      </c>
      <c r="N11" s="29" t="s">
        <v>28</v>
      </c>
      <c r="O11" s="32">
        <v>265.54687000000001</v>
      </c>
      <c r="P11" s="34">
        <v>20.447563831744144</v>
      </c>
    </row>
    <row r="12" spans="1:16" s="4" customFormat="1" ht="13.05" customHeight="1" x14ac:dyDescent="0.2">
      <c r="A12" s="11" t="s">
        <v>9</v>
      </c>
      <c r="B12" s="12" t="s">
        <v>18</v>
      </c>
      <c r="C12" s="13">
        <v>76</v>
      </c>
      <c r="D12" s="8">
        <v>1.7996684821217146</v>
      </c>
      <c r="E12" s="13">
        <v>1624</v>
      </c>
      <c r="F12" s="14">
        <v>2.0364402422661665</v>
      </c>
      <c r="G12" s="15">
        <v>2594.9792099999991</v>
      </c>
      <c r="H12" s="8">
        <v>0.96417316649330087</v>
      </c>
      <c r="I12" s="15">
        <v>1494.0988299999999</v>
      </c>
      <c r="J12" s="8">
        <v>0.82959303392015138</v>
      </c>
      <c r="K12" s="15">
        <v>1089.78289</v>
      </c>
      <c r="L12" s="8">
        <v>1.242038392664127</v>
      </c>
      <c r="M12" s="28" t="s">
        <v>28</v>
      </c>
      <c r="N12" s="29" t="s">
        <v>28</v>
      </c>
      <c r="O12" s="32">
        <v>11.097479999999999</v>
      </c>
      <c r="P12" s="34">
        <v>0.85452496830975255</v>
      </c>
    </row>
    <row r="13" spans="1:16" s="4" customFormat="1" ht="13.05" customHeight="1" x14ac:dyDescent="0.2">
      <c r="A13" s="11" t="s">
        <v>10</v>
      </c>
      <c r="B13" s="12" t="s">
        <v>19</v>
      </c>
      <c r="C13" s="13">
        <v>562</v>
      </c>
      <c r="D13" s="8">
        <v>13.308074828321098</v>
      </c>
      <c r="E13" s="13">
        <v>7609</v>
      </c>
      <c r="F13" s="14">
        <v>9.541424755790187</v>
      </c>
      <c r="G13" s="15">
        <v>41689.897310000015</v>
      </c>
      <c r="H13" s="8">
        <v>15.490020168663806</v>
      </c>
      <c r="I13" s="15">
        <v>30637.948700000001</v>
      </c>
      <c r="J13" s="8">
        <v>17.011611484310553</v>
      </c>
      <c r="K13" s="15">
        <v>10868.62023</v>
      </c>
      <c r="L13" s="8">
        <v>12.387094461490413</v>
      </c>
      <c r="M13" s="28" t="s">
        <v>28</v>
      </c>
      <c r="N13" s="29" t="s">
        <v>28</v>
      </c>
      <c r="O13" s="32">
        <v>183.32830999999999</v>
      </c>
      <c r="P13" s="34">
        <v>14.116593883749328</v>
      </c>
    </row>
    <row r="14" spans="1:16" s="4" customFormat="1" ht="13.05" customHeight="1" x14ac:dyDescent="0.2">
      <c r="A14" s="11" t="s">
        <v>11</v>
      </c>
      <c r="B14" s="12" t="s">
        <v>20</v>
      </c>
      <c r="C14" s="13">
        <v>64</v>
      </c>
      <c r="D14" s="8">
        <v>1.5155103007340753</v>
      </c>
      <c r="E14" s="13">
        <v>488</v>
      </c>
      <c r="F14" s="14">
        <v>0.61193524521298615</v>
      </c>
      <c r="G14" s="15">
        <v>823.15370999999959</v>
      </c>
      <c r="H14" s="8">
        <v>0.30584550196893795</v>
      </c>
      <c r="I14" s="15">
        <v>480.89543999999989</v>
      </c>
      <c r="J14" s="8">
        <v>0.26701547384784852</v>
      </c>
      <c r="K14" s="15">
        <v>342.25829000000004</v>
      </c>
      <c r="L14" s="8">
        <v>0.39007580343601539</v>
      </c>
      <c r="M14" s="28" t="s">
        <v>28</v>
      </c>
      <c r="N14" s="29" t="s">
        <v>28</v>
      </c>
      <c r="O14" s="28" t="s">
        <v>28</v>
      </c>
      <c r="P14" s="29" t="s">
        <v>28</v>
      </c>
    </row>
    <row r="15" spans="1:16" s="4" customFormat="1" ht="13.05" customHeight="1" x14ac:dyDescent="0.2">
      <c r="A15" s="11" t="s">
        <v>12</v>
      </c>
      <c r="B15" s="12" t="s">
        <v>21</v>
      </c>
      <c r="C15" s="13">
        <v>147</v>
      </c>
      <c r="D15" s="8">
        <v>3.4809377219985791</v>
      </c>
      <c r="E15" s="13">
        <v>1974</v>
      </c>
      <c r="F15" s="14">
        <v>2.4753282255131857</v>
      </c>
      <c r="G15" s="15">
        <v>7251.0543299999999</v>
      </c>
      <c r="H15" s="8">
        <v>2.6941533815876166</v>
      </c>
      <c r="I15" s="15">
        <v>2903.505779999999</v>
      </c>
      <c r="J15" s="8">
        <v>1.6121612042457025</v>
      </c>
      <c r="K15" s="15">
        <v>4239.7895699999999</v>
      </c>
      <c r="L15" s="8">
        <v>4.8321380993208018</v>
      </c>
      <c r="M15" s="28" t="s">
        <v>28</v>
      </c>
      <c r="N15" s="29" t="s">
        <v>28</v>
      </c>
      <c r="O15" s="32">
        <v>107.75897000000001</v>
      </c>
      <c r="P15" s="34">
        <v>8.2976252648656814</v>
      </c>
    </row>
    <row r="16" spans="1:16" s="4" customFormat="1" ht="13.05" customHeight="1" x14ac:dyDescent="0.2">
      <c r="A16" s="11" t="s">
        <v>13</v>
      </c>
      <c r="B16" s="12" t="s">
        <v>22</v>
      </c>
      <c r="C16" s="13">
        <v>143</v>
      </c>
      <c r="D16" s="8">
        <v>3.3862183282026996</v>
      </c>
      <c r="E16" s="13">
        <v>2117</v>
      </c>
      <c r="F16" s="14">
        <v>2.6546453158112531</v>
      </c>
      <c r="G16" s="15">
        <v>4042.0423800000012</v>
      </c>
      <c r="H16" s="8">
        <v>1.5018343058805161</v>
      </c>
      <c r="I16" s="15">
        <v>854.55355999999995</v>
      </c>
      <c r="J16" s="8">
        <v>0.47448780914155864</v>
      </c>
      <c r="K16" s="15">
        <v>3184.2406399999991</v>
      </c>
      <c r="L16" s="8">
        <v>3.6291165539967238</v>
      </c>
      <c r="M16" s="28" t="s">
        <v>28</v>
      </c>
      <c r="N16" s="29" t="s">
        <v>28</v>
      </c>
      <c r="O16" s="32">
        <v>3.2481900000000001</v>
      </c>
      <c r="P16" s="34">
        <v>0.25011619365964666</v>
      </c>
    </row>
    <row r="17" spans="1:17" s="4" customFormat="1" ht="13.05" customHeight="1" x14ac:dyDescent="0.2">
      <c r="A17" s="11" t="s">
        <v>14</v>
      </c>
      <c r="B17" s="12" t="s">
        <v>23</v>
      </c>
      <c r="C17" s="13">
        <v>1581</v>
      </c>
      <c r="D17" s="8">
        <v>37.437840397821454</v>
      </c>
      <c r="E17" s="13">
        <v>18829</v>
      </c>
      <c r="F17" s="14">
        <v>23.610919533023186</v>
      </c>
      <c r="G17" s="15">
        <v>90245.583180000001</v>
      </c>
      <c r="H17" s="8">
        <v>33.531046939175745</v>
      </c>
      <c r="I17" s="15">
        <v>57157.948539999998</v>
      </c>
      <c r="J17" s="8">
        <v>31.736746585867071</v>
      </c>
      <c r="K17" s="15">
        <v>32605.95136000001</v>
      </c>
      <c r="L17" s="8">
        <v>37.161386722137948</v>
      </c>
      <c r="M17" s="28" t="s">
        <v>28</v>
      </c>
      <c r="N17" s="29" t="s">
        <v>28</v>
      </c>
      <c r="O17" s="32">
        <v>481.68335999999994</v>
      </c>
      <c r="P17" s="34">
        <v>37.090443770958373</v>
      </c>
    </row>
    <row r="18" spans="1:17" s="4" customFormat="1" ht="13.05" customHeight="1" x14ac:dyDescent="0.2">
      <c r="A18" s="11" t="s">
        <v>15</v>
      </c>
      <c r="B18" s="12" t="s">
        <v>24</v>
      </c>
      <c r="C18" s="13">
        <v>273</v>
      </c>
      <c r="D18" s="8">
        <v>6.4645986265687903</v>
      </c>
      <c r="E18" s="13">
        <v>3619</v>
      </c>
      <c r="F18" s="14">
        <v>4.5381017467741733</v>
      </c>
      <c r="G18" s="15">
        <v>24734.758719999998</v>
      </c>
      <c r="H18" s="8">
        <v>9.1902819666559825</v>
      </c>
      <c r="I18" s="15">
        <v>22088.553989999993</v>
      </c>
      <c r="J18" s="8">
        <v>12.264590635863867</v>
      </c>
      <c r="K18" s="15">
        <v>2613.8375500000011</v>
      </c>
      <c r="L18" s="8">
        <v>2.979021435441275</v>
      </c>
      <c r="M18" s="28" t="s">
        <v>28</v>
      </c>
      <c r="N18" s="29" t="s">
        <v>28</v>
      </c>
      <c r="O18" s="32">
        <v>32.367200000000004</v>
      </c>
      <c r="P18" s="34">
        <v>2.4923298401326637</v>
      </c>
    </row>
    <row r="19" spans="1:17" s="4" customFormat="1" ht="13.05" customHeight="1" x14ac:dyDescent="0.2">
      <c r="A19" s="12">
        <v>10</v>
      </c>
      <c r="B19" s="12" t="s">
        <v>25</v>
      </c>
      <c r="C19" s="13">
        <v>58</v>
      </c>
      <c r="D19" s="8">
        <v>1.3734312100402557</v>
      </c>
      <c r="E19" s="13">
        <v>578</v>
      </c>
      <c r="F19" s="14">
        <v>0.72479215519079088</v>
      </c>
      <c r="G19" s="15">
        <v>1993.5524500000001</v>
      </c>
      <c r="H19" s="8">
        <v>0.74071105112513735</v>
      </c>
      <c r="I19" s="15">
        <v>713.36683999999991</v>
      </c>
      <c r="J19" s="8">
        <v>0.39609438760729848</v>
      </c>
      <c r="K19" s="15">
        <v>1242.1610000000001</v>
      </c>
      <c r="L19" s="8">
        <v>1.4157055189865064</v>
      </c>
      <c r="M19" s="28" t="s">
        <v>28</v>
      </c>
      <c r="N19" s="29" t="s">
        <v>28</v>
      </c>
      <c r="O19" s="32">
        <v>38.0246</v>
      </c>
      <c r="P19" s="34">
        <v>2.9279593304057334</v>
      </c>
    </row>
    <row r="20" spans="1:17" s="4" customFormat="1" ht="13.05" customHeight="1" x14ac:dyDescent="0.2">
      <c r="A20" s="12">
        <v>11</v>
      </c>
      <c r="B20" s="12" t="s">
        <v>26</v>
      </c>
      <c r="C20" s="13">
        <v>186</v>
      </c>
      <c r="D20" s="8">
        <v>4.4044518115084061</v>
      </c>
      <c r="E20" s="13">
        <v>5227</v>
      </c>
      <c r="F20" s="14">
        <v>6.5544785383776185</v>
      </c>
      <c r="G20" s="15">
        <v>8891.7060500000007</v>
      </c>
      <c r="H20" s="8">
        <v>3.3037429913575855</v>
      </c>
      <c r="I20" s="15">
        <v>5279.2601499999982</v>
      </c>
      <c r="J20" s="8">
        <v>2.931290324812216</v>
      </c>
      <c r="K20" s="15">
        <v>3500.1942899999999</v>
      </c>
      <c r="L20" s="8">
        <v>3.9892126494697999</v>
      </c>
      <c r="M20" s="28" t="s">
        <v>28</v>
      </c>
      <c r="N20" s="29" t="s">
        <v>28</v>
      </c>
      <c r="O20" s="32">
        <v>112.25161</v>
      </c>
      <c r="P20" s="34">
        <v>8.6435662400805153</v>
      </c>
    </row>
    <row r="21" spans="1:17" s="4" customFormat="1" ht="13.05" customHeight="1" x14ac:dyDescent="0.2">
      <c r="A21" s="12">
        <v>12</v>
      </c>
      <c r="B21" s="12" t="s">
        <v>27</v>
      </c>
      <c r="C21" s="13">
        <v>301</v>
      </c>
      <c r="D21" s="8">
        <v>7.1276343831399487</v>
      </c>
      <c r="E21" s="13">
        <v>3790</v>
      </c>
      <c r="F21" s="14">
        <v>4.7525298757320025</v>
      </c>
      <c r="G21" s="15">
        <v>31631.378739999975</v>
      </c>
      <c r="H21" s="8">
        <v>11.752744100132755</v>
      </c>
      <c r="I21" s="15">
        <v>27005.129289999983</v>
      </c>
      <c r="J21" s="8">
        <v>14.994501494320179</v>
      </c>
      <c r="K21" s="15">
        <v>4567.199029999997</v>
      </c>
      <c r="L21" s="8">
        <v>5.2052905163507903</v>
      </c>
      <c r="M21" s="28" t="s">
        <v>28</v>
      </c>
      <c r="N21" s="29" t="s">
        <v>28</v>
      </c>
      <c r="O21" s="32">
        <v>59.050440000000002</v>
      </c>
      <c r="P21" s="34">
        <v>4.5469850244989809</v>
      </c>
    </row>
    <row r="22" spans="1:17" s="4" customFormat="1" ht="13.05" customHeight="1" x14ac:dyDescent="0.2">
      <c r="A22" s="47" t="s">
        <v>5</v>
      </c>
      <c r="B22" s="48"/>
      <c r="C22" s="9">
        <f>SUM(C10:C21)</f>
        <v>4223</v>
      </c>
      <c r="D22" s="10">
        <f t="shared" ref="D22:P22" si="0">SUM(D10:D21)</f>
        <v>100</v>
      </c>
      <c r="E22" s="9">
        <f t="shared" si="0"/>
        <v>79747</v>
      </c>
      <c r="F22" s="10">
        <f t="shared" si="0"/>
        <v>100.00000000000003</v>
      </c>
      <c r="G22" s="9">
        <f t="shared" si="0"/>
        <v>269140.36815999995</v>
      </c>
      <c r="H22" s="10">
        <f t="shared" si="0"/>
        <v>100.00000000000001</v>
      </c>
      <c r="I22" s="9">
        <f t="shared" si="0"/>
        <v>180100.21406999996</v>
      </c>
      <c r="J22" s="10">
        <f t="shared" si="0"/>
        <v>100</v>
      </c>
      <c r="K22" s="9">
        <f t="shared" si="0"/>
        <v>87741.481780000002</v>
      </c>
      <c r="L22" s="10">
        <f t="shared" si="0"/>
        <v>100</v>
      </c>
      <c r="M22" s="20" t="s">
        <v>28</v>
      </c>
      <c r="N22" s="21" t="s">
        <v>28</v>
      </c>
      <c r="O22" s="9">
        <f t="shared" si="0"/>
        <v>1298.6724099999999</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workbookViewId="0">
      <selection activeCell="O19" activeCellId="3" sqref="O10:P10 O14:P14 O16:P16 O19:P19"/>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52</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40" t="s">
        <v>3</v>
      </c>
      <c r="D9" s="40" t="s">
        <v>4</v>
      </c>
      <c r="E9" s="40" t="s">
        <v>1</v>
      </c>
      <c r="F9" s="40" t="s">
        <v>4</v>
      </c>
      <c r="G9" s="40" t="s">
        <v>2</v>
      </c>
      <c r="H9" s="40" t="s">
        <v>4</v>
      </c>
      <c r="I9" s="40" t="s">
        <v>34</v>
      </c>
      <c r="J9" s="40" t="s">
        <v>4</v>
      </c>
      <c r="K9" s="40" t="s">
        <v>35</v>
      </c>
      <c r="L9" s="40" t="s">
        <v>4</v>
      </c>
      <c r="M9" s="40" t="s">
        <v>36</v>
      </c>
      <c r="N9" s="40" t="s">
        <v>4</v>
      </c>
      <c r="O9" s="40" t="s">
        <v>37</v>
      </c>
      <c r="P9" s="40" t="s">
        <v>4</v>
      </c>
    </row>
    <row r="10" spans="1:16" s="4" customFormat="1" ht="13.05" customHeight="1" x14ac:dyDescent="0.2">
      <c r="A10" s="11" t="s">
        <v>7</v>
      </c>
      <c r="B10" s="12" t="s">
        <v>16</v>
      </c>
      <c r="C10" s="13">
        <v>178</v>
      </c>
      <c r="D10" s="8">
        <v>4.2870905587668595</v>
      </c>
      <c r="E10" s="13">
        <v>7047</v>
      </c>
      <c r="F10" s="14">
        <v>8.7170035377650237</v>
      </c>
      <c r="G10" s="15">
        <v>17539.529930000001</v>
      </c>
      <c r="H10" s="8">
        <v>6.6632678728506924</v>
      </c>
      <c r="I10" s="15">
        <v>11399.935379999997</v>
      </c>
      <c r="J10" s="8">
        <v>6.4170491452656631</v>
      </c>
      <c r="K10" s="15">
        <v>6139.5945399999964</v>
      </c>
      <c r="L10" s="8">
        <v>7.264824426791888</v>
      </c>
      <c r="M10" s="28" t="s">
        <v>28</v>
      </c>
      <c r="N10" s="29" t="s">
        <v>28</v>
      </c>
      <c r="O10" s="28" t="s">
        <v>28</v>
      </c>
      <c r="P10" s="29" t="s">
        <v>28</v>
      </c>
    </row>
    <row r="11" spans="1:16" s="4" customFormat="1" ht="13.05" customHeight="1" x14ac:dyDescent="0.2">
      <c r="A11" s="11" t="s">
        <v>8</v>
      </c>
      <c r="B11" s="12" t="s">
        <v>17</v>
      </c>
      <c r="C11" s="13">
        <v>673</v>
      </c>
      <c r="D11" s="8">
        <v>16.209055876685934</v>
      </c>
      <c r="E11" s="13">
        <v>27986</v>
      </c>
      <c r="F11" s="14">
        <v>34.618144034041705</v>
      </c>
      <c r="G11" s="15">
        <v>34798.180039999992</v>
      </c>
      <c r="H11" s="8">
        <v>13.219829494837901</v>
      </c>
      <c r="I11" s="15">
        <v>18386.260290000009</v>
      </c>
      <c r="J11" s="8">
        <v>10.349667076672201</v>
      </c>
      <c r="K11" s="15">
        <v>16145.637979999996</v>
      </c>
      <c r="L11" s="8">
        <v>19.104718466187652</v>
      </c>
      <c r="M11" s="28" t="s">
        <v>28</v>
      </c>
      <c r="N11" s="29" t="s">
        <v>28</v>
      </c>
      <c r="O11" s="32">
        <v>266.28190000000001</v>
      </c>
      <c r="P11" s="34">
        <v>24.999528703850718</v>
      </c>
    </row>
    <row r="12" spans="1:16" s="4" customFormat="1" ht="13.05" customHeight="1" x14ac:dyDescent="0.2">
      <c r="A12" s="11" t="s">
        <v>9</v>
      </c>
      <c r="B12" s="12" t="s">
        <v>18</v>
      </c>
      <c r="C12" s="13">
        <v>81</v>
      </c>
      <c r="D12" s="8">
        <v>1.9508670520231215</v>
      </c>
      <c r="E12" s="13">
        <v>1670</v>
      </c>
      <c r="F12" s="14">
        <v>2.0657578981222628</v>
      </c>
      <c r="G12" s="15">
        <v>2731.6143600000005</v>
      </c>
      <c r="H12" s="8">
        <v>1.0377403658277864</v>
      </c>
      <c r="I12" s="15">
        <v>1637.7589</v>
      </c>
      <c r="J12" s="8">
        <v>0.92189815109252271</v>
      </c>
      <c r="K12" s="15">
        <v>1076.38338</v>
      </c>
      <c r="L12" s="8">
        <v>1.2736567896577777</v>
      </c>
      <c r="M12" s="28" t="s">
        <v>28</v>
      </c>
      <c r="N12" s="29" t="s">
        <v>28</v>
      </c>
      <c r="O12" s="32">
        <v>17.472110000000001</v>
      </c>
      <c r="P12" s="34">
        <v>1.6403462475738575</v>
      </c>
    </row>
    <row r="13" spans="1:16" s="4" customFormat="1" ht="13.05" customHeight="1" x14ac:dyDescent="0.2">
      <c r="A13" s="11" t="s">
        <v>10</v>
      </c>
      <c r="B13" s="12" t="s">
        <v>19</v>
      </c>
      <c r="C13" s="13">
        <v>540</v>
      </c>
      <c r="D13" s="8">
        <v>13.005780346820808</v>
      </c>
      <c r="E13" s="13">
        <v>7825</v>
      </c>
      <c r="F13" s="14">
        <v>9.679374582518987</v>
      </c>
      <c r="G13" s="15">
        <v>40182.03188000001</v>
      </c>
      <c r="H13" s="8">
        <v>15.265154947733899</v>
      </c>
      <c r="I13" s="15">
        <v>28988.562869999991</v>
      </c>
      <c r="J13" s="8">
        <v>16.317726933239285</v>
      </c>
      <c r="K13" s="15">
        <v>11099.293100000001</v>
      </c>
      <c r="L13" s="8">
        <v>13.133508264700932</v>
      </c>
      <c r="M13" s="28" t="s">
        <v>28</v>
      </c>
      <c r="N13" s="29" t="s">
        <v>28</v>
      </c>
      <c r="O13" s="32">
        <v>94.175960000000003</v>
      </c>
      <c r="P13" s="34">
        <v>8.8415871121270246</v>
      </c>
    </row>
    <row r="14" spans="1:16" s="4" customFormat="1" ht="13.05" customHeight="1" x14ac:dyDescent="0.2">
      <c r="A14" s="11" t="s">
        <v>11</v>
      </c>
      <c r="B14" s="12" t="s">
        <v>20</v>
      </c>
      <c r="C14" s="13">
        <v>64</v>
      </c>
      <c r="D14" s="8">
        <v>1.5414258188824663</v>
      </c>
      <c r="E14" s="13">
        <v>509</v>
      </c>
      <c r="F14" s="14">
        <v>0.62962321565522872</v>
      </c>
      <c r="G14" s="15">
        <v>646.23631999999998</v>
      </c>
      <c r="H14" s="8">
        <v>0.24550519463809023</v>
      </c>
      <c r="I14" s="15">
        <v>313.38059999999996</v>
      </c>
      <c r="J14" s="8">
        <v>0.17640264127294036</v>
      </c>
      <c r="K14" s="15">
        <v>332.85570000000001</v>
      </c>
      <c r="L14" s="8">
        <v>0.39385959515771446</v>
      </c>
      <c r="M14" s="28" t="s">
        <v>28</v>
      </c>
      <c r="N14" s="29" t="s">
        <v>28</v>
      </c>
      <c r="O14" s="28" t="s">
        <v>28</v>
      </c>
      <c r="P14" s="29" t="s">
        <v>28</v>
      </c>
    </row>
    <row r="15" spans="1:16" s="4" customFormat="1" ht="13.05" customHeight="1" x14ac:dyDescent="0.2">
      <c r="A15" s="11" t="s">
        <v>12</v>
      </c>
      <c r="B15" s="12" t="s">
        <v>21</v>
      </c>
      <c r="C15" s="13">
        <v>146</v>
      </c>
      <c r="D15" s="8">
        <v>3.5163776493256265</v>
      </c>
      <c r="E15" s="13">
        <v>2012</v>
      </c>
      <c r="F15" s="14">
        <v>2.4888053239652654</v>
      </c>
      <c r="G15" s="15">
        <v>5782.238949999999</v>
      </c>
      <c r="H15" s="8">
        <v>2.1966727262616503</v>
      </c>
      <c r="I15" s="15">
        <v>2663.0281299999992</v>
      </c>
      <c r="J15" s="8">
        <v>1.4990244958243717</v>
      </c>
      <c r="K15" s="15">
        <v>3029.9643499999984</v>
      </c>
      <c r="L15" s="8">
        <v>3.5852789428971978</v>
      </c>
      <c r="M15" s="28" t="s">
        <v>28</v>
      </c>
      <c r="N15" s="29" t="s">
        <v>28</v>
      </c>
      <c r="O15" s="32">
        <v>89.246470000000002</v>
      </c>
      <c r="P15" s="34">
        <v>8.3787883760869661</v>
      </c>
    </row>
    <row r="16" spans="1:16" s="4" customFormat="1" ht="13.05" customHeight="1" x14ac:dyDescent="0.2">
      <c r="A16" s="11" t="s">
        <v>13</v>
      </c>
      <c r="B16" s="12" t="s">
        <v>22</v>
      </c>
      <c r="C16" s="13">
        <v>148</v>
      </c>
      <c r="D16" s="8">
        <v>3.5645472061657033</v>
      </c>
      <c r="E16" s="13">
        <v>2319</v>
      </c>
      <c r="F16" s="14">
        <v>2.868558422602113</v>
      </c>
      <c r="G16" s="15">
        <v>4157.1275199999991</v>
      </c>
      <c r="H16" s="8">
        <v>1.5792928520838339</v>
      </c>
      <c r="I16" s="15">
        <v>984.63998000000004</v>
      </c>
      <c r="J16" s="8">
        <v>0.55425604895432323</v>
      </c>
      <c r="K16" s="15">
        <v>3172.4875299999999</v>
      </c>
      <c r="L16" s="8">
        <v>3.7539229588338054</v>
      </c>
      <c r="M16" s="28" t="s">
        <v>28</v>
      </c>
      <c r="N16" s="29" t="s">
        <v>28</v>
      </c>
      <c r="O16" s="28" t="s">
        <v>28</v>
      </c>
      <c r="P16" s="29" t="s">
        <v>28</v>
      </c>
    </row>
    <row r="17" spans="1:17" s="4" customFormat="1" ht="13.05" customHeight="1" x14ac:dyDescent="0.2">
      <c r="A17" s="11" t="s">
        <v>14</v>
      </c>
      <c r="B17" s="12" t="s">
        <v>23</v>
      </c>
      <c r="C17" s="13">
        <v>1513</v>
      </c>
      <c r="D17" s="8">
        <v>36.440269749518308</v>
      </c>
      <c r="E17" s="13">
        <v>18526</v>
      </c>
      <c r="F17" s="14">
        <v>22.916305880606615</v>
      </c>
      <c r="G17" s="15">
        <v>88109.043269999747</v>
      </c>
      <c r="H17" s="8">
        <v>33.472627811103536</v>
      </c>
      <c r="I17" s="15">
        <v>55980.942640000045</v>
      </c>
      <c r="J17" s="8">
        <v>31.511797930838664</v>
      </c>
      <c r="K17" s="15">
        <v>31737.139119999982</v>
      </c>
      <c r="L17" s="8">
        <v>37.553741051354251</v>
      </c>
      <c r="M17" s="28" t="s">
        <v>28</v>
      </c>
      <c r="N17" s="29" t="s">
        <v>28</v>
      </c>
      <c r="O17" s="32">
        <v>390.96154999999999</v>
      </c>
      <c r="P17" s="34">
        <v>36.704914946629749</v>
      </c>
    </row>
    <row r="18" spans="1:17" s="4" customFormat="1" ht="13.05" customHeight="1" x14ac:dyDescent="0.2">
      <c r="A18" s="11" t="s">
        <v>15</v>
      </c>
      <c r="B18" s="12" t="s">
        <v>24</v>
      </c>
      <c r="C18" s="13">
        <v>247</v>
      </c>
      <c r="D18" s="8">
        <v>5.9489402697495182</v>
      </c>
      <c r="E18" s="13">
        <v>3532</v>
      </c>
      <c r="F18" s="14">
        <v>4.3690161054897212</v>
      </c>
      <c r="G18" s="15">
        <v>24487.782310000002</v>
      </c>
      <c r="H18" s="8">
        <v>9.302909131247425</v>
      </c>
      <c r="I18" s="15">
        <v>22175.752519999991</v>
      </c>
      <c r="J18" s="8">
        <v>12.482780736085967</v>
      </c>
      <c r="K18" s="15">
        <v>2286.4797899999994</v>
      </c>
      <c r="L18" s="8">
        <v>2.705532771184918</v>
      </c>
      <c r="M18" s="28" t="s">
        <v>28</v>
      </c>
      <c r="N18" s="29" t="s">
        <v>28</v>
      </c>
      <c r="O18" s="32">
        <v>25.55</v>
      </c>
      <c r="P18" s="34">
        <v>2.3987284091911087</v>
      </c>
    </row>
    <row r="19" spans="1:17" s="4" customFormat="1" ht="13.05" customHeight="1" x14ac:dyDescent="0.2">
      <c r="A19" s="12">
        <v>10</v>
      </c>
      <c r="B19" s="12" t="s">
        <v>25</v>
      </c>
      <c r="C19" s="13">
        <v>49</v>
      </c>
      <c r="D19" s="8">
        <v>1.1801541425818882</v>
      </c>
      <c r="E19" s="13">
        <v>560</v>
      </c>
      <c r="F19" s="14">
        <v>0.69270923529848338</v>
      </c>
      <c r="G19" s="15">
        <v>1754.67761</v>
      </c>
      <c r="H19" s="8">
        <v>0.66660206930206112</v>
      </c>
      <c r="I19" s="15">
        <v>459.85424999999998</v>
      </c>
      <c r="J19" s="8">
        <v>0.25885298675344626</v>
      </c>
      <c r="K19" s="15">
        <v>1294.8233699999998</v>
      </c>
      <c r="L19" s="8">
        <v>1.5321312157458846</v>
      </c>
      <c r="M19" s="28" t="s">
        <v>28</v>
      </c>
      <c r="N19" s="29" t="s">
        <v>28</v>
      </c>
      <c r="O19" s="28" t="s">
        <v>28</v>
      </c>
      <c r="P19" s="29" t="s">
        <v>28</v>
      </c>
    </row>
    <row r="20" spans="1:17" s="4" customFormat="1" ht="13.05" customHeight="1" x14ac:dyDescent="0.2">
      <c r="A20" s="12">
        <v>11</v>
      </c>
      <c r="B20" s="12" t="s">
        <v>26</v>
      </c>
      <c r="C20" s="13">
        <v>183</v>
      </c>
      <c r="D20" s="8">
        <v>4.4075144508670521</v>
      </c>
      <c r="E20" s="13">
        <v>4958</v>
      </c>
      <c r="F20" s="14">
        <v>6.1329506939462162</v>
      </c>
      <c r="G20" s="15">
        <v>8777.0289900000007</v>
      </c>
      <c r="H20" s="8">
        <v>3.3343935397102267</v>
      </c>
      <c r="I20" s="15">
        <v>5392.4428599999992</v>
      </c>
      <c r="J20" s="8">
        <v>3.0354181574016019</v>
      </c>
      <c r="K20" s="15">
        <v>3262.1768799999986</v>
      </c>
      <c r="L20" s="8">
        <v>3.860050061602236</v>
      </c>
      <c r="M20" s="28" t="s">
        <v>28</v>
      </c>
      <c r="N20" s="29" t="s">
        <v>28</v>
      </c>
      <c r="O20" s="32">
        <v>122.40925</v>
      </c>
      <c r="P20" s="34">
        <v>11.492232701478541</v>
      </c>
    </row>
    <row r="21" spans="1:17" s="4" customFormat="1" ht="13.05" customHeight="1" x14ac:dyDescent="0.2">
      <c r="A21" s="12">
        <v>12</v>
      </c>
      <c r="B21" s="12" t="s">
        <v>27</v>
      </c>
      <c r="C21" s="13">
        <v>330</v>
      </c>
      <c r="D21" s="8">
        <v>7.9479768786127174</v>
      </c>
      <c r="E21" s="13">
        <v>3898</v>
      </c>
      <c r="F21" s="14">
        <v>4.8217510699883723</v>
      </c>
      <c r="G21" s="15">
        <v>34261.655989999992</v>
      </c>
      <c r="H21" s="8">
        <v>13.016003994402912</v>
      </c>
      <c r="I21" s="15">
        <v>29268.182939999992</v>
      </c>
      <c r="J21" s="8">
        <v>16.475125696598997</v>
      </c>
      <c r="K21" s="15">
        <v>4934.4226099999978</v>
      </c>
      <c r="L21" s="8">
        <v>5.8387754558857541</v>
      </c>
      <c r="M21" s="28" t="s">
        <v>28</v>
      </c>
      <c r="N21" s="29" t="s">
        <v>28</v>
      </c>
      <c r="O21" s="32">
        <v>59.050440000000002</v>
      </c>
      <c r="P21" s="34">
        <v>5.5438735030620361</v>
      </c>
    </row>
    <row r="22" spans="1:17" s="4" customFormat="1" ht="13.05" customHeight="1" x14ac:dyDescent="0.2">
      <c r="A22" s="47" t="s">
        <v>5</v>
      </c>
      <c r="B22" s="48"/>
      <c r="C22" s="9">
        <f>SUM(C10:C21)</f>
        <v>4152</v>
      </c>
      <c r="D22" s="10">
        <f t="shared" ref="D22:P22" si="0">SUM(D10:D21)</f>
        <v>100</v>
      </c>
      <c r="E22" s="9">
        <f t="shared" si="0"/>
        <v>80842</v>
      </c>
      <c r="F22" s="10">
        <f t="shared" si="0"/>
        <v>99.999999999999986</v>
      </c>
      <c r="G22" s="9">
        <f t="shared" si="0"/>
        <v>263227.14716999972</v>
      </c>
      <c r="H22" s="10">
        <f t="shared" si="0"/>
        <v>99.999999999999986</v>
      </c>
      <c r="I22" s="9">
        <f t="shared" si="0"/>
        <v>177650.74136000004</v>
      </c>
      <c r="J22" s="10">
        <f t="shared" si="0"/>
        <v>100</v>
      </c>
      <c r="K22" s="9">
        <f t="shared" si="0"/>
        <v>84511.25834999996</v>
      </c>
      <c r="L22" s="10">
        <f t="shared" si="0"/>
        <v>100.00000000000001</v>
      </c>
      <c r="M22" s="20" t="s">
        <v>28</v>
      </c>
      <c r="N22" s="21" t="s">
        <v>28</v>
      </c>
      <c r="O22" s="9">
        <f t="shared" si="0"/>
        <v>1065.14768</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5"/>
  <sheetViews>
    <sheetView tabSelected="1" workbookViewId="0">
      <selection activeCell="O19" activeCellId="3" sqref="O10:P10 O12:P12 O14:P14 O19:P19"/>
    </sheetView>
  </sheetViews>
  <sheetFormatPr defaultRowHeight="14.4" x14ac:dyDescent="0.3"/>
  <cols>
    <col min="1" max="1" width="2.88671875" customWidth="1"/>
    <col min="2" max="2" width="33.33203125" customWidth="1"/>
    <col min="3" max="3" width="5.33203125" bestFit="1" customWidth="1"/>
    <col min="4" max="4" width="4.77734375" customWidth="1"/>
    <col min="5" max="5" width="5.6640625" bestFit="1" customWidth="1"/>
    <col min="6" max="6" width="4.77734375" bestFit="1" customWidth="1"/>
    <col min="7" max="7" width="7.77734375" bestFit="1" customWidth="1"/>
    <col min="8" max="8" width="4.77734375" bestFit="1" customWidth="1"/>
    <col min="9" max="9" width="11.21875" bestFit="1" customWidth="1"/>
    <col min="10" max="10" width="4.77734375" bestFit="1" customWidth="1"/>
    <col min="11" max="11" width="11.33203125" customWidth="1"/>
    <col min="12" max="12" width="4.77734375" bestFit="1" customWidth="1"/>
    <col min="13" max="13" width="11" customWidth="1"/>
    <col min="14" max="14" width="4.77734375" bestFit="1" customWidth="1"/>
    <col min="15" max="15" width="7" bestFit="1" customWidth="1"/>
    <col min="16" max="16" width="4.77734375" style="3" bestFit="1" customWidth="1"/>
    <col min="17" max="16384" width="8.88671875" style="3"/>
  </cols>
  <sheetData>
    <row r="3" spans="1:16" x14ac:dyDescent="0.3">
      <c r="M3" s="44" t="s">
        <v>39</v>
      </c>
      <c r="N3" s="43"/>
      <c r="O3" s="43"/>
      <c r="P3" s="43"/>
    </row>
    <row r="4" spans="1:16" x14ac:dyDescent="0.3">
      <c r="M4" s="45" t="s">
        <v>40</v>
      </c>
      <c r="N4" s="46"/>
      <c r="O4" s="46"/>
      <c r="P4" s="43"/>
    </row>
    <row r="5" spans="1:16" ht="6.6" customHeight="1" x14ac:dyDescent="0.3">
      <c r="A5" s="17"/>
      <c r="B5" s="17"/>
      <c r="C5" s="17"/>
      <c r="D5" s="17"/>
      <c r="E5" s="17"/>
      <c r="F5" s="17"/>
      <c r="G5" s="17"/>
      <c r="H5" s="17"/>
      <c r="I5" s="17"/>
      <c r="J5" s="17"/>
      <c r="K5" s="17"/>
      <c r="L5" s="17"/>
      <c r="M5" s="17"/>
      <c r="N5" s="17"/>
      <c r="O5" s="17"/>
      <c r="P5" s="18"/>
    </row>
    <row r="6" spans="1:16" ht="23.4" customHeight="1" x14ac:dyDescent="0.3">
      <c r="A6" s="49" t="s">
        <v>53</v>
      </c>
      <c r="B6" s="50"/>
      <c r="C6" s="50"/>
      <c r="D6" s="50"/>
      <c r="E6" s="50"/>
      <c r="F6" s="50"/>
      <c r="G6" s="50"/>
      <c r="H6" s="50"/>
      <c r="I6" s="50"/>
      <c r="J6" s="50"/>
      <c r="K6" s="50"/>
      <c r="L6" s="50"/>
      <c r="M6" s="50"/>
      <c r="N6" s="50"/>
      <c r="O6" s="50"/>
      <c r="P6" s="50"/>
    </row>
    <row r="7" spans="1:16" ht="15.6" customHeight="1" x14ac:dyDescent="0.3">
      <c r="O7" s="51" t="s">
        <v>6</v>
      </c>
      <c r="P7" s="51"/>
    </row>
    <row r="8" spans="1:16" ht="31.2" customHeight="1" x14ac:dyDescent="0.3">
      <c r="A8" s="52" t="s">
        <v>29</v>
      </c>
      <c r="B8" s="53"/>
      <c r="C8" s="54" t="s">
        <v>30</v>
      </c>
      <c r="D8" s="54"/>
      <c r="E8" s="54" t="s">
        <v>31</v>
      </c>
      <c r="F8" s="54"/>
      <c r="G8" s="54" t="s">
        <v>32</v>
      </c>
      <c r="H8" s="54"/>
      <c r="I8" s="55" t="s">
        <v>33</v>
      </c>
      <c r="J8" s="56"/>
      <c r="K8" s="56"/>
      <c r="L8" s="56"/>
      <c r="M8" s="56"/>
      <c r="N8" s="56"/>
      <c r="O8" s="56"/>
      <c r="P8" s="57"/>
    </row>
    <row r="9" spans="1:16" ht="40.799999999999997" x14ac:dyDescent="0.3">
      <c r="A9" s="53"/>
      <c r="B9" s="53"/>
      <c r="C9" s="41" t="s">
        <v>3</v>
      </c>
      <c r="D9" s="41" t="s">
        <v>4</v>
      </c>
      <c r="E9" s="41" t="s">
        <v>1</v>
      </c>
      <c r="F9" s="41" t="s">
        <v>4</v>
      </c>
      <c r="G9" s="41" t="s">
        <v>2</v>
      </c>
      <c r="H9" s="41" t="s">
        <v>4</v>
      </c>
      <c r="I9" s="41" t="s">
        <v>34</v>
      </c>
      <c r="J9" s="41" t="s">
        <v>4</v>
      </c>
      <c r="K9" s="41" t="s">
        <v>35</v>
      </c>
      <c r="L9" s="41" t="s">
        <v>4</v>
      </c>
      <c r="M9" s="41" t="s">
        <v>36</v>
      </c>
      <c r="N9" s="41" t="s">
        <v>4</v>
      </c>
      <c r="O9" s="41" t="s">
        <v>37</v>
      </c>
      <c r="P9" s="41" t="s">
        <v>4</v>
      </c>
    </row>
    <row r="10" spans="1:16" s="4" customFormat="1" ht="13.05" customHeight="1" x14ac:dyDescent="0.2">
      <c r="A10" s="11" t="s">
        <v>7</v>
      </c>
      <c r="B10" s="12" t="s">
        <v>16</v>
      </c>
      <c r="C10" s="13">
        <v>171</v>
      </c>
      <c r="D10" s="8">
        <v>4.150485436893204</v>
      </c>
      <c r="E10" s="13">
        <v>6099</v>
      </c>
      <c r="F10" s="14">
        <v>7.9506198589511285</v>
      </c>
      <c r="G10" s="15">
        <v>17154.701349999996</v>
      </c>
      <c r="H10" s="8">
        <v>6.5298951752953736</v>
      </c>
      <c r="I10" s="15">
        <v>10649.780129999999</v>
      </c>
      <c r="J10" s="8">
        <v>5.9523660293727936</v>
      </c>
      <c r="K10" s="15">
        <v>6504.9212200000011</v>
      </c>
      <c r="L10" s="8">
        <v>7.8456043809627047</v>
      </c>
      <c r="M10" s="28" t="s">
        <v>28</v>
      </c>
      <c r="N10" s="29" t="s">
        <v>28</v>
      </c>
      <c r="O10" s="28" t="s">
        <v>28</v>
      </c>
      <c r="P10" s="29" t="s">
        <v>28</v>
      </c>
    </row>
    <row r="11" spans="1:16" s="4" customFormat="1" ht="13.05" customHeight="1" x14ac:dyDescent="0.2">
      <c r="A11" s="11" t="s">
        <v>8</v>
      </c>
      <c r="B11" s="12" t="s">
        <v>17</v>
      </c>
      <c r="C11" s="13">
        <v>667</v>
      </c>
      <c r="D11" s="8">
        <v>16.189320388349515</v>
      </c>
      <c r="E11" s="13">
        <v>25881</v>
      </c>
      <c r="F11" s="14">
        <v>33.738316538697191</v>
      </c>
      <c r="G11" s="15">
        <v>34436.362349999996</v>
      </c>
      <c r="H11" s="8">
        <v>13.108117231314454</v>
      </c>
      <c r="I11" s="15">
        <v>19055.953490000004</v>
      </c>
      <c r="J11" s="8">
        <v>10.650737275942612</v>
      </c>
      <c r="K11" s="15">
        <v>15178.63820999999</v>
      </c>
      <c r="L11" s="8">
        <v>18.306999640715681</v>
      </c>
      <c r="M11" s="28" t="s">
        <v>28</v>
      </c>
      <c r="N11" s="29" t="s">
        <v>28</v>
      </c>
      <c r="O11" s="32">
        <v>201.77069</v>
      </c>
      <c r="P11" s="34">
        <v>22.881923306115766</v>
      </c>
    </row>
    <row r="12" spans="1:16" s="4" customFormat="1" ht="13.05" customHeight="1" x14ac:dyDescent="0.2">
      <c r="A12" s="11" t="s">
        <v>9</v>
      </c>
      <c r="B12" s="12" t="s">
        <v>18</v>
      </c>
      <c r="C12" s="13">
        <v>74</v>
      </c>
      <c r="D12" s="8">
        <v>1.7961165048543688</v>
      </c>
      <c r="E12" s="13">
        <v>1643</v>
      </c>
      <c r="F12" s="14">
        <v>2.141804956264421</v>
      </c>
      <c r="G12" s="15">
        <v>2356.2806100000007</v>
      </c>
      <c r="H12" s="8">
        <v>0.89691245991181601</v>
      </c>
      <c r="I12" s="15">
        <v>1361.4174399999997</v>
      </c>
      <c r="J12" s="8">
        <v>0.76092227470724993</v>
      </c>
      <c r="K12" s="15">
        <v>994.86316000000011</v>
      </c>
      <c r="L12" s="8">
        <v>1.1999073474642943</v>
      </c>
      <c r="M12" s="28" t="s">
        <v>28</v>
      </c>
      <c r="N12" s="29" t="s">
        <v>28</v>
      </c>
      <c r="O12" s="28" t="s">
        <v>28</v>
      </c>
      <c r="P12" s="29" t="s">
        <v>28</v>
      </c>
    </row>
    <row r="13" spans="1:16" s="4" customFormat="1" ht="13.05" customHeight="1" x14ac:dyDescent="0.2">
      <c r="A13" s="11" t="s">
        <v>10</v>
      </c>
      <c r="B13" s="12" t="s">
        <v>19</v>
      </c>
      <c r="C13" s="13">
        <v>526</v>
      </c>
      <c r="D13" s="8">
        <v>12.766990291262136</v>
      </c>
      <c r="E13" s="13">
        <v>7678</v>
      </c>
      <c r="F13" s="14">
        <v>10.008994798659906</v>
      </c>
      <c r="G13" s="15">
        <v>39716.76090000003</v>
      </c>
      <c r="H13" s="8">
        <v>15.118088044084207</v>
      </c>
      <c r="I13" s="15">
        <v>28464.028210000011</v>
      </c>
      <c r="J13" s="8">
        <v>15.909090376339345</v>
      </c>
      <c r="K13" s="15">
        <v>11169.421649999991</v>
      </c>
      <c r="L13" s="8">
        <v>13.471471900479004</v>
      </c>
      <c r="M13" s="28" t="s">
        <v>28</v>
      </c>
      <c r="N13" s="29" t="s">
        <v>28</v>
      </c>
      <c r="O13" s="32">
        <v>83.311140000000009</v>
      </c>
      <c r="P13" s="34">
        <v>9.4479486392452419</v>
      </c>
    </row>
    <row r="14" spans="1:16" s="4" customFormat="1" ht="13.05" customHeight="1" x14ac:dyDescent="0.2">
      <c r="A14" s="11" t="s">
        <v>11</v>
      </c>
      <c r="B14" s="12" t="s">
        <v>20</v>
      </c>
      <c r="C14" s="13">
        <v>70</v>
      </c>
      <c r="D14" s="8">
        <v>1.6990291262135921</v>
      </c>
      <c r="E14" s="13">
        <v>558</v>
      </c>
      <c r="F14" s="14">
        <v>0.7274054568445204</v>
      </c>
      <c r="G14" s="15">
        <v>716.03222999999991</v>
      </c>
      <c r="H14" s="8">
        <v>0.27255591972360327</v>
      </c>
      <c r="I14" s="15">
        <v>349.55032</v>
      </c>
      <c r="J14" s="8">
        <v>0.19537036679877348</v>
      </c>
      <c r="K14" s="15">
        <v>366.48192000000006</v>
      </c>
      <c r="L14" s="8">
        <v>0.44201490838279878</v>
      </c>
      <c r="M14" s="28" t="s">
        <v>28</v>
      </c>
      <c r="N14" s="29" t="s">
        <v>28</v>
      </c>
      <c r="O14" s="28" t="s">
        <v>28</v>
      </c>
      <c r="P14" s="29" t="s">
        <v>28</v>
      </c>
    </row>
    <row r="15" spans="1:16" s="4" customFormat="1" ht="13.05" customHeight="1" x14ac:dyDescent="0.2">
      <c r="A15" s="11" t="s">
        <v>12</v>
      </c>
      <c r="B15" s="12" t="s">
        <v>21</v>
      </c>
      <c r="C15" s="13">
        <v>142</v>
      </c>
      <c r="D15" s="8">
        <v>3.4466019417475726</v>
      </c>
      <c r="E15" s="13">
        <v>1848</v>
      </c>
      <c r="F15" s="14">
        <v>2.409041728044218</v>
      </c>
      <c r="G15" s="15">
        <v>5013.5008199999993</v>
      </c>
      <c r="H15" s="8">
        <v>1.9083768436375259</v>
      </c>
      <c r="I15" s="15">
        <v>1699.2368500000005</v>
      </c>
      <c r="J15" s="8">
        <v>0.94973601129157181</v>
      </c>
      <c r="K15" s="15">
        <v>3269.8831099999998</v>
      </c>
      <c r="L15" s="8">
        <v>3.9438155183456542</v>
      </c>
      <c r="M15" s="28" t="s">
        <v>28</v>
      </c>
      <c r="N15" s="29" t="s">
        <v>28</v>
      </c>
      <c r="O15" s="32">
        <v>44.380849999999995</v>
      </c>
      <c r="P15" s="34">
        <v>5.0330362946185483</v>
      </c>
    </row>
    <row r="16" spans="1:16" s="4" customFormat="1" ht="13.05" customHeight="1" x14ac:dyDescent="0.2">
      <c r="A16" s="11" t="s">
        <v>13</v>
      </c>
      <c r="B16" s="12" t="s">
        <v>22</v>
      </c>
      <c r="C16" s="13">
        <v>157</v>
      </c>
      <c r="D16" s="8">
        <v>3.8106796116504853</v>
      </c>
      <c r="E16" s="13">
        <v>2365</v>
      </c>
      <c r="F16" s="14">
        <v>3.0829998305327786</v>
      </c>
      <c r="G16" s="15">
        <v>3480.1436100000014</v>
      </c>
      <c r="H16" s="8">
        <v>1.3247081662703524</v>
      </c>
      <c r="I16" s="15">
        <v>1303.9072700000004</v>
      </c>
      <c r="J16" s="8">
        <v>0.72877873952879646</v>
      </c>
      <c r="K16" s="15">
        <v>2072.8838600000008</v>
      </c>
      <c r="L16" s="8">
        <v>2.5001112455045051</v>
      </c>
      <c r="M16" s="28" t="s">
        <v>28</v>
      </c>
      <c r="N16" s="29" t="s">
        <v>28</v>
      </c>
      <c r="O16" s="32">
        <v>103.35248</v>
      </c>
      <c r="P16" s="34">
        <v>11.72074854309545</v>
      </c>
    </row>
    <row r="17" spans="1:17" s="4" customFormat="1" ht="13.05" customHeight="1" x14ac:dyDescent="0.2">
      <c r="A17" s="11" t="s">
        <v>14</v>
      </c>
      <c r="B17" s="12" t="s">
        <v>23</v>
      </c>
      <c r="C17" s="13">
        <v>1499</v>
      </c>
      <c r="D17" s="8">
        <v>36.383495145631066</v>
      </c>
      <c r="E17" s="13">
        <v>18033</v>
      </c>
      <c r="F17" s="14">
        <v>23.507710758561355</v>
      </c>
      <c r="G17" s="15">
        <v>91337.563510000109</v>
      </c>
      <c r="H17" s="8">
        <v>34.767420494160028</v>
      </c>
      <c r="I17" s="15">
        <v>59086.504990000023</v>
      </c>
      <c r="J17" s="8">
        <v>33.024578986950615</v>
      </c>
      <c r="K17" s="15">
        <v>31907.118130000006</v>
      </c>
      <c r="L17" s="8">
        <v>38.483267870325193</v>
      </c>
      <c r="M17" s="28" t="s">
        <v>28</v>
      </c>
      <c r="N17" s="29" t="s">
        <v>28</v>
      </c>
      <c r="O17" s="32">
        <v>343.94040000000001</v>
      </c>
      <c r="P17" s="34">
        <v>39.004762558302097</v>
      </c>
    </row>
    <row r="18" spans="1:17" s="4" customFormat="1" ht="13.05" customHeight="1" x14ac:dyDescent="0.2">
      <c r="A18" s="11" t="s">
        <v>15</v>
      </c>
      <c r="B18" s="12" t="s">
        <v>24</v>
      </c>
      <c r="C18" s="13">
        <v>253</v>
      </c>
      <c r="D18" s="8">
        <v>6.1407766990291259</v>
      </c>
      <c r="E18" s="13">
        <v>3482</v>
      </c>
      <c r="F18" s="14">
        <v>4.5391143382305019</v>
      </c>
      <c r="G18" s="15">
        <v>23432.156439999995</v>
      </c>
      <c r="H18" s="8">
        <v>8.9193931250993437</v>
      </c>
      <c r="I18" s="15">
        <v>21232.368449999991</v>
      </c>
      <c r="J18" s="8">
        <v>11.867177269593698</v>
      </c>
      <c r="K18" s="15">
        <v>2178.7879800000001</v>
      </c>
      <c r="L18" s="8">
        <v>2.6278425122997695</v>
      </c>
      <c r="M18" s="28" t="s">
        <v>28</v>
      </c>
      <c r="N18" s="29" t="s">
        <v>28</v>
      </c>
      <c r="O18" s="32">
        <v>21</v>
      </c>
      <c r="P18" s="34">
        <v>2.3815173027778762</v>
      </c>
    </row>
    <row r="19" spans="1:17" s="4" customFormat="1" ht="13.05" customHeight="1" x14ac:dyDescent="0.2">
      <c r="A19" s="12">
        <v>10</v>
      </c>
      <c r="B19" s="12" t="s">
        <v>25</v>
      </c>
      <c r="C19" s="13">
        <v>49</v>
      </c>
      <c r="D19" s="8">
        <v>1.1893203883495145</v>
      </c>
      <c r="E19" s="13">
        <v>521</v>
      </c>
      <c r="F19" s="14">
        <v>0.67917247852328877</v>
      </c>
      <c r="G19" s="15">
        <v>1372.5352499999995</v>
      </c>
      <c r="H19" s="8">
        <v>0.52245219103728835</v>
      </c>
      <c r="I19" s="15">
        <v>340.22759000000002</v>
      </c>
      <c r="J19" s="8">
        <v>0.19015971449650718</v>
      </c>
      <c r="K19" s="15">
        <v>1032.3076600000002</v>
      </c>
      <c r="L19" s="8">
        <v>1.2450692676947377</v>
      </c>
      <c r="M19" s="28" t="s">
        <v>28</v>
      </c>
      <c r="N19" s="29" t="s">
        <v>28</v>
      </c>
      <c r="O19" s="28" t="s">
        <v>28</v>
      </c>
      <c r="P19" s="29" t="s">
        <v>28</v>
      </c>
    </row>
    <row r="20" spans="1:17" s="4" customFormat="1" ht="13.05" customHeight="1" x14ac:dyDescent="0.2">
      <c r="A20" s="12">
        <v>11</v>
      </c>
      <c r="B20" s="12" t="s">
        <v>26</v>
      </c>
      <c r="C20" s="13">
        <v>181</v>
      </c>
      <c r="D20" s="8">
        <v>4.3932038834951452</v>
      </c>
      <c r="E20" s="13">
        <v>4659</v>
      </c>
      <c r="F20" s="14">
        <v>6.0734444864491399</v>
      </c>
      <c r="G20" s="15">
        <v>9288.8243200000034</v>
      </c>
      <c r="H20" s="8">
        <v>3.5357682931235854</v>
      </c>
      <c r="I20" s="15">
        <v>6046.0757100000028</v>
      </c>
      <c r="J20" s="8">
        <v>3.3792674804470368</v>
      </c>
      <c r="K20" s="15">
        <v>3217.7638599999996</v>
      </c>
      <c r="L20" s="8">
        <v>3.8809543395084281</v>
      </c>
      <c r="M20" s="28" t="s">
        <v>28</v>
      </c>
      <c r="N20" s="29" t="s">
        <v>28</v>
      </c>
      <c r="O20" s="32">
        <v>24.984779999999997</v>
      </c>
      <c r="P20" s="34">
        <v>2.8334136131475538</v>
      </c>
    </row>
    <row r="21" spans="1:17" s="4" customFormat="1" ht="13.05" customHeight="1" x14ac:dyDescent="0.2">
      <c r="A21" s="12">
        <v>12</v>
      </c>
      <c r="B21" s="12" t="s">
        <v>27</v>
      </c>
      <c r="C21" s="13">
        <v>331</v>
      </c>
      <c r="D21" s="8">
        <v>8.0339805825242721</v>
      </c>
      <c r="E21" s="13">
        <v>3944</v>
      </c>
      <c r="F21" s="14">
        <v>5.1413747702415558</v>
      </c>
      <c r="G21" s="15">
        <v>34405.348949999992</v>
      </c>
      <c r="H21" s="8">
        <v>13.09631205634243</v>
      </c>
      <c r="I21" s="15">
        <v>29327.704289999991</v>
      </c>
      <c r="J21" s="8">
        <v>16.391815474530993</v>
      </c>
      <c r="K21" s="15">
        <v>5018.5942200000018</v>
      </c>
      <c r="L21" s="8">
        <v>6.0529410683172147</v>
      </c>
      <c r="M21" s="28" t="s">
        <v>28</v>
      </c>
      <c r="N21" s="29" t="s">
        <v>28</v>
      </c>
      <c r="O21" s="32">
        <v>59.050440000000002</v>
      </c>
      <c r="P21" s="34">
        <v>6.6966497426974678</v>
      </c>
    </row>
    <row r="22" spans="1:17" s="4" customFormat="1" ht="13.05" customHeight="1" x14ac:dyDescent="0.2">
      <c r="A22" s="47" t="s">
        <v>5</v>
      </c>
      <c r="B22" s="48"/>
      <c r="C22" s="9">
        <f>SUM(C10:C21)</f>
        <v>4120</v>
      </c>
      <c r="D22" s="10">
        <f t="shared" ref="D22:P22" si="0">SUM(D10:D21)</f>
        <v>100</v>
      </c>
      <c r="E22" s="9">
        <f t="shared" si="0"/>
        <v>76711</v>
      </c>
      <c r="F22" s="10">
        <f t="shared" si="0"/>
        <v>100</v>
      </c>
      <c r="G22" s="9">
        <f t="shared" si="0"/>
        <v>262710.21034000011</v>
      </c>
      <c r="H22" s="10">
        <f t="shared" si="0"/>
        <v>100</v>
      </c>
      <c r="I22" s="9">
        <f t="shared" si="0"/>
        <v>178916.75474000003</v>
      </c>
      <c r="J22" s="10">
        <f t="shared" si="0"/>
        <v>100</v>
      </c>
      <c r="K22" s="9">
        <f t="shared" si="0"/>
        <v>82911.664980000001</v>
      </c>
      <c r="L22" s="10">
        <f t="shared" si="0"/>
        <v>99.999999999999972</v>
      </c>
      <c r="M22" s="20" t="s">
        <v>28</v>
      </c>
      <c r="N22" s="21" t="s">
        <v>28</v>
      </c>
      <c r="O22" s="9">
        <f t="shared" si="0"/>
        <v>881.79078000000004</v>
      </c>
      <c r="P22" s="10">
        <f t="shared" si="0"/>
        <v>100</v>
      </c>
      <c r="Q22" s="5"/>
    </row>
    <row r="23" spans="1:17" ht="14.4" customHeight="1" x14ac:dyDescent="0.3">
      <c r="A23" s="3"/>
      <c r="B23" s="2" t="s">
        <v>0</v>
      </c>
      <c r="C23" s="1"/>
      <c r="D23" s="1"/>
      <c r="E23" s="1"/>
      <c r="F23" s="1"/>
      <c r="G23" s="1"/>
      <c r="H23" s="1"/>
      <c r="I23" s="1"/>
      <c r="J23" s="1"/>
      <c r="K23" s="1"/>
      <c r="L23" s="1"/>
      <c r="M23" s="1"/>
      <c r="N23" s="1"/>
      <c r="O23" s="1"/>
    </row>
    <row r="24" spans="1:17" ht="34.200000000000003" customHeight="1" x14ac:dyDescent="0.3">
      <c r="B24" s="42" t="s">
        <v>38</v>
      </c>
      <c r="C24" s="43"/>
      <c r="D24" s="43"/>
      <c r="E24" s="43"/>
      <c r="F24" s="43"/>
      <c r="G24" s="43"/>
      <c r="H24" s="43"/>
      <c r="I24" s="43"/>
      <c r="J24" s="43"/>
      <c r="K24" s="43"/>
      <c r="L24" s="43"/>
      <c r="M24" s="43"/>
      <c r="N24" s="43"/>
      <c r="O24" s="43"/>
      <c r="P24" s="43"/>
    </row>
    <row r="25" spans="1:17" x14ac:dyDescent="0.3">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jan-2017</vt:lpstr>
      <vt:lpstr>feb-2017</vt:lpstr>
      <vt:lpstr>mar-2017</vt:lpstr>
      <vt:lpstr>apr-2017</vt:lpstr>
      <vt:lpstr>maj-2017</vt:lpstr>
      <vt:lpstr>jun-2017</vt:lpstr>
      <vt:lpstr>jul-2017</vt:lpstr>
      <vt:lpstr>avg-2017</vt:lpstr>
      <vt:lpstr>sep-2017</vt:lpstr>
      <vt:lpstr>okt-2017</vt:lpstr>
      <vt:lpstr>nov-2017</vt:lpstr>
      <vt:lpstr>dec-2017</vt:lpstr>
      <vt:lpstr>'apr-2017'!Tiskanje_naslovov</vt:lpstr>
      <vt:lpstr>'avg-2017'!Tiskanje_naslovov</vt:lpstr>
      <vt:lpstr>'dec-2017'!Tiskanje_naslovov</vt:lpstr>
      <vt:lpstr>'feb-2017'!Tiskanje_naslovov</vt:lpstr>
      <vt:lpstr>'jan-2017'!Tiskanje_naslovov</vt:lpstr>
      <vt:lpstr>'jul-2017'!Tiskanje_naslovov</vt:lpstr>
      <vt:lpstr>'jun-2017'!Tiskanje_naslovov</vt:lpstr>
      <vt:lpstr>'maj-2017'!Tiskanje_naslovov</vt:lpstr>
      <vt:lpstr>'mar-2017'!Tiskanje_naslovov</vt:lpstr>
      <vt:lpstr>'nov-2017'!Tiskanje_naslovov</vt:lpstr>
      <vt:lpstr>'okt-2017'!Tiskanje_naslovov</vt:lpstr>
      <vt:lpstr>'sep-2017'!Tiskanje_naslovov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2018-01-10T12:10:04Z</dcterms:modified>
</cp:coreProperties>
</file>