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52" windowWidth="20100" windowHeight="8352" tabRatio="743" activeTab="11"/>
  </bookViews>
  <sheets>
    <sheet name="jan-2017" sheetId="6" r:id="rId1"/>
    <sheet name="feb-2017" sheetId="7" r:id="rId2"/>
    <sheet name="mar-2017" sheetId="8" r:id="rId3"/>
    <sheet name="apr-2017" sheetId="9" r:id="rId4"/>
    <sheet name="maj-2017" sheetId="10" r:id="rId5"/>
    <sheet name="jun-2017" sheetId="11" r:id="rId6"/>
    <sheet name="jul-2017" sheetId="12" r:id="rId7"/>
    <sheet name="avg-2017" sheetId="13" r:id="rId8"/>
    <sheet name="sep-2017" sheetId="14" r:id="rId9"/>
    <sheet name="okt-2017" sheetId="15" r:id="rId10"/>
    <sheet name="nov-2017" sheetId="16" r:id="rId11"/>
    <sheet name="dec-2017" sheetId="17" r:id="rId12"/>
  </sheets>
  <definedNames>
    <definedName name="_xlnm.Print_Titles" localSheetId="3">'apr-2017'!$8:$9</definedName>
    <definedName name="_xlnm.Print_Titles" localSheetId="7">'avg-2017'!$8:$9</definedName>
    <definedName name="_xlnm.Print_Titles" localSheetId="11">'dec-2017'!$8:$9</definedName>
    <definedName name="_xlnm.Print_Titles" localSheetId="1">'feb-2017'!$8:$9</definedName>
    <definedName name="_xlnm.Print_Titles" localSheetId="0">'jan-2017'!$8:$9</definedName>
    <definedName name="_xlnm.Print_Titles" localSheetId="6">'jul-2017'!$8:$9</definedName>
    <definedName name="_xlnm.Print_Titles" localSheetId="5">'jun-2017'!$8:$9</definedName>
    <definedName name="_xlnm.Print_Titles" localSheetId="4">'maj-2017'!$8:$9</definedName>
    <definedName name="_xlnm.Print_Titles" localSheetId="2">'mar-2017'!$8:$9</definedName>
    <definedName name="_xlnm.Print_Titles" localSheetId="10">'nov-2017'!$8:$9</definedName>
    <definedName name="_xlnm.Print_Titles" localSheetId="9">'okt-2017'!$8:$9</definedName>
    <definedName name="_xlnm.Print_Titles" localSheetId="8">'sep-2017'!$8:$9</definedName>
  </definedNames>
  <calcPr calcId="145621"/>
</workbook>
</file>

<file path=xl/calcChain.xml><?xml version="1.0" encoding="utf-8"?>
<calcChain xmlns="http://schemas.openxmlformats.org/spreadsheetml/2006/main">
  <c r="P29" i="17" l="1"/>
  <c r="O29" i="17"/>
  <c r="N29" i="17"/>
  <c r="M29" i="17"/>
  <c r="L29" i="17"/>
  <c r="K29" i="17"/>
  <c r="J29" i="17"/>
  <c r="I29" i="17"/>
  <c r="H29" i="17"/>
  <c r="G29" i="17"/>
  <c r="F29" i="17"/>
  <c r="E29" i="17"/>
  <c r="D29" i="17"/>
  <c r="C29" i="17"/>
  <c r="P29" i="16" l="1"/>
  <c r="O29" i="16"/>
  <c r="N29" i="16"/>
  <c r="M29" i="16"/>
  <c r="L29" i="16"/>
  <c r="K29" i="16"/>
  <c r="J29" i="16"/>
  <c r="I29" i="16"/>
  <c r="H29" i="16"/>
  <c r="G29" i="16"/>
  <c r="F29" i="16"/>
  <c r="E29" i="16"/>
  <c r="D29" i="16"/>
  <c r="C29" i="16"/>
  <c r="P29" i="15" l="1"/>
  <c r="O29" i="15"/>
  <c r="N29" i="15"/>
  <c r="M29" i="15"/>
  <c r="L29" i="15"/>
  <c r="K29" i="15"/>
  <c r="J29" i="15"/>
  <c r="I29" i="15"/>
  <c r="H29" i="15"/>
  <c r="G29" i="15"/>
  <c r="F29" i="15"/>
  <c r="E29" i="15"/>
  <c r="D29" i="15"/>
  <c r="C29" i="15"/>
  <c r="P29" i="14" l="1"/>
  <c r="O29" i="14"/>
  <c r="N29" i="14"/>
  <c r="M29" i="14"/>
  <c r="L29" i="14"/>
  <c r="K29" i="14"/>
  <c r="J29" i="14"/>
  <c r="I29" i="14"/>
  <c r="H29" i="14"/>
  <c r="G29" i="14"/>
  <c r="F29" i="14"/>
  <c r="E29" i="14"/>
  <c r="D29" i="14"/>
  <c r="C29" i="14"/>
  <c r="D29" i="12" l="1"/>
  <c r="E29" i="12"/>
  <c r="F29" i="12"/>
  <c r="G29" i="12"/>
  <c r="H29" i="12"/>
  <c r="I29" i="12"/>
  <c r="J29" i="12"/>
  <c r="K29" i="12"/>
  <c r="L29" i="12"/>
  <c r="M29" i="12"/>
  <c r="N29" i="12"/>
  <c r="O29" i="12"/>
  <c r="C29" i="12"/>
  <c r="D29" i="13"/>
  <c r="E29" i="13"/>
  <c r="F29" i="13"/>
  <c r="G29" i="13"/>
  <c r="H29" i="13"/>
  <c r="I29" i="13"/>
  <c r="J29" i="13"/>
  <c r="K29" i="13"/>
  <c r="L29" i="13"/>
  <c r="M29" i="13"/>
  <c r="N29" i="13"/>
  <c r="O29" i="13"/>
  <c r="P29" i="13"/>
  <c r="C29" i="13"/>
  <c r="P29" i="11" l="1"/>
  <c r="O29" i="11"/>
  <c r="N29" i="11"/>
  <c r="M29" i="11"/>
  <c r="L29" i="11"/>
  <c r="K29" i="11"/>
  <c r="J29" i="11"/>
  <c r="I29" i="11"/>
  <c r="H29" i="11"/>
  <c r="G29" i="11"/>
  <c r="F29" i="11"/>
  <c r="E29" i="11"/>
  <c r="D29" i="11"/>
  <c r="C29" i="11"/>
  <c r="P29" i="10" l="1"/>
  <c r="O29" i="10"/>
  <c r="N29" i="10"/>
  <c r="M29" i="10"/>
  <c r="L29" i="10"/>
  <c r="K29" i="10"/>
  <c r="J29" i="10"/>
  <c r="I29" i="10"/>
  <c r="H29" i="10"/>
  <c r="G29" i="10"/>
  <c r="F29" i="10"/>
  <c r="E29" i="10"/>
  <c r="D29" i="10"/>
  <c r="C29" i="10"/>
  <c r="P29" i="9" l="1"/>
  <c r="O29" i="9"/>
  <c r="N29" i="9"/>
  <c r="M29" i="9"/>
  <c r="L29" i="9"/>
  <c r="K29" i="9"/>
  <c r="J29" i="9"/>
  <c r="I29" i="9"/>
  <c r="H29" i="9"/>
  <c r="G29" i="9"/>
  <c r="F29" i="9"/>
  <c r="E29" i="9"/>
  <c r="D29" i="9"/>
  <c r="C29" i="9"/>
  <c r="P29" i="8" l="1"/>
  <c r="O29" i="8"/>
  <c r="N29" i="8"/>
  <c r="M29" i="8"/>
  <c r="L29" i="8"/>
  <c r="K29" i="8"/>
  <c r="J29" i="8"/>
  <c r="I29" i="8"/>
  <c r="H29" i="8"/>
  <c r="G29" i="8"/>
  <c r="F29" i="8"/>
  <c r="E29" i="8"/>
  <c r="D29" i="8"/>
  <c r="C29" i="8"/>
  <c r="P29" i="7" l="1"/>
  <c r="O29" i="7"/>
  <c r="N29" i="7"/>
  <c r="M29" i="7"/>
  <c r="L29" i="7"/>
  <c r="K29" i="7"/>
  <c r="J29" i="7"/>
  <c r="I29" i="7"/>
  <c r="H29" i="7"/>
  <c r="G29" i="7"/>
  <c r="F29" i="7"/>
  <c r="E29" i="7"/>
  <c r="D29" i="7"/>
  <c r="C29" i="7"/>
  <c r="P29" i="6" l="1"/>
  <c r="O29" i="6"/>
  <c r="N29" i="6"/>
  <c r="M29" i="6"/>
  <c r="L29" i="6"/>
  <c r="K29" i="6"/>
  <c r="J29" i="6"/>
  <c r="I29" i="6"/>
  <c r="H29" i="6"/>
  <c r="G29" i="6"/>
  <c r="F29" i="6"/>
  <c r="E29" i="6"/>
  <c r="D29" i="6"/>
  <c r="C29" i="6"/>
</calcChain>
</file>

<file path=xl/sharedStrings.xml><?xml version="1.0" encoding="utf-8"?>
<sst xmlns="http://schemas.openxmlformats.org/spreadsheetml/2006/main" count="1288" uniqueCount="71">
  <si>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</si>
  <si>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</si>
  <si>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</si>
  <si>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</si>
  <si>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</si>
  <si>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</si>
  <si>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</si>
  <si>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</si>
  <si>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</si>
  <si>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</si>
  <si>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</si>
  <si>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</si>
  <si>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</si>
  <si>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</si>
  <si>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</si>
  <si>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</si>
  <si>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</si>
  <si>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</si>
  <si>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</si>
  <si>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</si>
  <si>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</si>
  <si>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</si>
  <si>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</si>
  <si>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</si>
  <si>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</si>
  <si>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</si>
  <si>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</si>
  <si>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</si>
  <si>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</si>
  <si>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</si>
  <si>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</si>
  <si>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</si>
  <si>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</si>
  <si>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</si>
  <si>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</si>
  <si>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</si>
  <si>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</si>
  <si>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</si>
  <si>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</si>
  <si>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</si>
  <si>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</si>
  <si>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</si>
  <si>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</si>
  <si>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</si>
  <si>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</si>
  <si>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</si>
  <si>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</si>
  <si>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</si>
  <si>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</si>
  <si>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</si>
  <si>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</si>
  <si>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</si>
  <si>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</si>
  <si>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Samostojni podjetniki in druge fizične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</si>
  <si>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</si>
  <si>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</si>
  <si>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Tržaška cesta 16</t>
  </si>
  <si>
    <t>1000 Ljubljana, SLOVENIJA</t>
  </si>
  <si>
    <t>Vir podatkov: evidenca o dospelih neporavnanih obveznostih poslovnih subjektov pri ponudnikih plačilnih storitev.</t>
  </si>
  <si>
    <r>
      <t xml:space="preserve">Samostojni podjetniki in druge fizične osebe z dospelimi neporavnanimi obveznostmi nad 5 dni neprekinjeno po področjih dejavnosti - </t>
    </r>
    <r>
      <rPr>
        <b/>
        <sz val="10"/>
        <color theme="1"/>
        <rFont val="Arial"/>
        <family val="2"/>
        <charset val="238"/>
      </rPr>
      <t>v januarju 2017</t>
    </r>
  </si>
  <si>
    <r>
      <t xml:space="preserve">Samostojni podjetniki in druge fizične osebe z dospelimi neporavnanimi obveznostmi nad 5 dni neprekinjeno po področjih dejavnosti - </t>
    </r>
    <r>
      <rPr>
        <b/>
        <sz val="10"/>
        <color theme="1"/>
        <rFont val="Arial"/>
        <family val="2"/>
        <charset val="238"/>
      </rPr>
      <t>v februarju 2017</t>
    </r>
  </si>
  <si>
    <r>
      <t xml:space="preserve">Samostojni podjetniki in druge fizične osebe z dospelimi neporavnanimi obveznostmi nad 5 dni neprekinjeno po področjih dejavnosti - </t>
    </r>
    <r>
      <rPr>
        <b/>
        <sz val="10"/>
        <color theme="1"/>
        <rFont val="Arial"/>
        <family val="2"/>
        <charset val="238"/>
      </rPr>
      <t>v marcu 2017</t>
    </r>
  </si>
  <si>
    <r>
      <t xml:space="preserve">Samostojni podjetniki in druge fizične osebe z dospelimi neporavnanimi obveznostmi nad 5 dni neprekinjeno po področjih dejavnosti - </t>
    </r>
    <r>
      <rPr>
        <b/>
        <sz val="10"/>
        <color theme="1"/>
        <rFont val="Arial"/>
        <family val="2"/>
        <charset val="238"/>
      </rPr>
      <t>v aprilu 2017</t>
    </r>
  </si>
  <si>
    <r>
      <t xml:space="preserve">Samostojni podjetniki in druge fizične osebe z dospelimi neporavnanimi obveznostmi nad 5 dni neprekinjeno po področjih dejavnosti - </t>
    </r>
    <r>
      <rPr>
        <b/>
        <sz val="10"/>
        <color theme="1"/>
        <rFont val="Arial"/>
        <family val="2"/>
        <charset val="238"/>
      </rPr>
      <t>v maju 2017</t>
    </r>
  </si>
  <si>
    <r>
      <t xml:space="preserve">Samostojni podjetniki in druge fizične osebe z dospelimi neporavnanimi obveznostmi nad 5 dni neprekinjeno po področjih dejavnosti - </t>
    </r>
    <r>
      <rPr>
        <b/>
        <sz val="10"/>
        <color theme="1"/>
        <rFont val="Arial"/>
        <family val="2"/>
        <charset val="238"/>
      </rPr>
      <t>v juniju 2017</t>
    </r>
  </si>
  <si>
    <r>
      <t xml:space="preserve">Samostojni podjetniki in druge fizične osebe z dospelimi neporavnanimi obveznostmi nad 5 dni neprekinjeno po področjih dejavnosti - </t>
    </r>
    <r>
      <rPr>
        <b/>
        <sz val="10"/>
        <color theme="1"/>
        <rFont val="Arial"/>
        <family val="2"/>
        <charset val="238"/>
      </rPr>
      <t>v juliju 2017</t>
    </r>
  </si>
  <si>
    <r>
      <t xml:space="preserve">Samostojni podjetniki in druge fizične osebe z dospelimi neporavnanimi obveznostmi nad 5 dni neprekinjeno po področjih dejavnosti - </t>
    </r>
    <r>
      <rPr>
        <b/>
        <sz val="10"/>
        <color theme="1"/>
        <rFont val="Arial"/>
        <family val="2"/>
        <charset val="238"/>
      </rPr>
      <t>v avgustu 2017</t>
    </r>
  </si>
  <si>
    <r>
      <t xml:space="preserve">Samostojni podjetniki in druge fizične osebe z dospelimi neporavnanimi obveznostmi nad 5 dni neprekinjeno po področjih dejavnosti - </t>
    </r>
    <r>
      <rPr>
        <b/>
        <sz val="10"/>
        <color theme="1"/>
        <rFont val="Arial"/>
        <family val="2"/>
        <charset val="238"/>
      </rPr>
      <t>v septembru 2017</t>
    </r>
  </si>
  <si>
    <r>
      <t xml:space="preserve">Samostojni podjetniki in druge fizične osebe z dospelimi neporavnanimi obveznostmi nad 5 dni neprekinjeno po področjih dejavnosti - </t>
    </r>
    <r>
      <rPr>
        <b/>
        <sz val="10"/>
        <color theme="1"/>
        <rFont val="Arial"/>
        <family val="2"/>
        <charset val="238"/>
      </rPr>
      <t>v oktobru 2017</t>
    </r>
  </si>
  <si>
    <r>
      <t xml:space="preserve">Samostojni podjetniki in druge fizične osebe z dospelimi neporavnanimi obveznostmi nad 5 dni neprekinjeno po področjih dejavnosti - </t>
    </r>
    <r>
      <rPr>
        <b/>
        <sz val="10"/>
        <color theme="1"/>
        <rFont val="Arial"/>
        <family val="2"/>
        <charset val="238"/>
      </rPr>
      <t>v novembru 2017</t>
    </r>
  </si>
  <si>
    <r>
      <t xml:space="preserve">Samostojni podjetniki in druge fizične osebe z dospelimi neporavnanimi obveznostmi nad 5 dni neprekinjeno po področjih dejavnosti - </t>
    </r>
    <r>
      <rPr>
        <b/>
        <sz val="10"/>
        <color theme="1"/>
        <rFont val="Arial"/>
        <family val="2"/>
        <charset val="238"/>
      </rPr>
      <t>v decembru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</si>
</sst>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49">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1" fillId="0" borderId="0" xfId="0" applyFont="1" applyFill="1" applyBorder="1" applyAlignment="1">
      <alignment horizontal="center" wrapText="1"/>
    </xf>
    <xf numFmtId="0" fontId="4" fillId="0" borderId="0" xfId="0" applyFont="1"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7" fillId="2" borderId="1" xfId="0" applyFont="1" applyFill="1" applyBorder="1" applyAlignment="1">
      <alignment horizontal="center" vertical="center" wrapText="1"/>
    </xf>
    <xf numFmtId="0" fontId="3" fillId="0" borderId="1" xfId="0" applyFont="1" applyBorder="1" applyAlignment="1"/>
    <xf numFmtId="3" fontId="8" fillId="0" borderId="1" xfId="0" applyNumberFormat="1" applyFont="1" applyFill="1" applyBorder="1"/>
    <xf numFmtId="3" fontId="9" fillId="3" borderId="1" xfId="0" applyNumberFormat="1" applyFont="1" applyFill="1" applyBorder="1"/>
    <xf numFmtId="165" fontId="9" fillId="3" borderId="1" xfId="0" applyNumberFormat="1" applyFont="1" applyFill="1" applyBorder="1"/>
    <xf numFmtId="164" fontId="8" fillId="0" borderId="1" xfId="0" applyNumberFormat="1" applyFont="1" applyFill="1" applyBorder="1"/>
    <xf numFmtId="3" fontId="8" fillId="0" borderId="1" xfId="0" applyNumberFormat="1" applyFont="1" applyBorder="1"/>
    <xf numFmtId="3" fontId="8" fillId="0" borderId="1" xfId="0" applyNumberFormat="1" applyFont="1" applyFill="1" applyBorder="1" applyAlignment="1">
      <alignment horizontal="right"/>
    </xf>
    <xf numFmtId="0" fontId="0" fillId="0" borderId="5" xfId="0" applyBorder="1"/>
    <xf numFmtId="0" fontId="0" fillId="0" borderId="5" xfId="0" applyFill="1" applyBorder="1"/>
    <xf numFmtId="3" fontId="8" fillId="0" borderId="1" xfId="0" applyNumberFormat="1" applyFont="1" applyBorder="1" applyAlignment="1">
      <alignment horizont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165" fontId="8" fillId="0" borderId="1" xfId="0" applyNumberFormat="1" applyFont="1" applyFill="1" applyBorder="1" applyAlignment="1">
      <alignment horizontal="right"/>
    </xf>
    <xf numFmtId="0" fontId="7" fillId="2" borderId="1" xfId="0" applyFont="1" applyFill="1" applyBorder="1" applyAlignment="1">
      <alignment horizontal="center" vertical="center" wrapText="1"/>
    </xf>
    <xf numFmtId="3" fontId="8" fillId="0" borderId="1" xfId="0" applyNumberFormat="1" applyFont="1" applyBorder="1" applyAlignment="1">
      <alignment horizontal="right"/>
    </xf>
    <xf numFmtId="165" fontId="8" fillId="0" borderId="1" xfId="0" applyNumberFormat="1" applyFont="1" applyBorder="1" applyAlignment="1">
      <alignment horizontal="right"/>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7" fillId="2" borderId="2" xfId="0" applyFont="1" applyFill="1" applyBorder="1" applyAlignment="1">
      <alignment horizontal="left" wrapText="1"/>
    </xf>
    <xf numFmtId="0" fontId="4" fillId="3" borderId="3" xfId="0" applyFont="1" applyFill="1" applyBorder="1"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7" fillId="2" borderId="1" xfId="0" applyFont="1" applyFill="1" applyBorder="1" applyAlignment="1">
      <alignment horizontal="center" vertical="center" wrapText="1"/>
    </xf>
    <xf numFmtId="0" fontId="4" fillId="3" borderId="1" xfId="0" applyFont="1" applyFill="1" applyBorder="1" applyAlignment="1">
      <alignment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10" workbookViewId="0">
      <selection activeCell="C29" sqref="C29"/>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59</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8" t="s">
        <v>40</v>
      </c>
      <c r="D9" s="8" t="s">
        <v>42</v>
      </c>
      <c r="E9" s="8" t="s">
        <v>37</v>
      </c>
      <c r="F9" s="8" t="s">
        <v>42</v>
      </c>
      <c r="G9" s="8" t="s">
        <v>39</v>
      </c>
      <c r="H9" s="8" t="s">
        <v>42</v>
      </c>
      <c r="I9" s="8" t="s">
        <v>49</v>
      </c>
      <c r="J9" s="8" t="s">
        <v>42</v>
      </c>
      <c r="K9" s="8" t="s">
        <v>50</v>
      </c>
      <c r="L9" s="8" t="s">
        <v>42</v>
      </c>
      <c r="M9" s="8" t="s">
        <v>51</v>
      </c>
      <c r="N9" s="8" t="s">
        <v>42</v>
      </c>
      <c r="O9" s="8" t="s">
        <v>52</v>
      </c>
      <c r="P9" s="8" t="s">
        <v>42</v>
      </c>
    </row>
    <row r="10" spans="1:16" s="4" customFormat="1" ht="12" customHeight="1" x14ac:dyDescent="0.25">
      <c r="A10" s="9" t="s">
        <v>1</v>
      </c>
      <c r="B10" s="6" t="s">
        <v>55</v>
      </c>
      <c r="C10" s="10">
        <v>61</v>
      </c>
      <c r="D10" s="13">
        <v>1.3226366001734606</v>
      </c>
      <c r="E10" s="10">
        <v>2355</v>
      </c>
      <c r="F10" s="13">
        <v>1.3877921435053686</v>
      </c>
      <c r="G10" s="14">
        <v>683.23088000000018</v>
      </c>
      <c r="H10" s="13">
        <v>0.7113660448119733</v>
      </c>
      <c r="I10" s="14">
        <v>199.87174999999996</v>
      </c>
      <c r="J10" s="13">
        <v>0.38260733553250409</v>
      </c>
      <c r="K10" s="14">
        <v>468.68089000000003</v>
      </c>
      <c r="L10" s="13">
        <v>1.0773747943465521</v>
      </c>
      <c r="M10" s="10">
        <v>14.678240000000001</v>
      </c>
      <c r="N10" s="13">
        <v>5.914898025690257</v>
      </c>
      <c r="O10" s="18" t="s">
        <v>45</v>
      </c>
      <c r="P10" s="18" t="s">
        <v>45</v>
      </c>
    </row>
    <row r="11" spans="1:16" s="5" customFormat="1" ht="12" customHeight="1" x14ac:dyDescent="0.2">
      <c r="A11" s="9" t="s">
        <v>2</v>
      </c>
      <c r="B11" s="7" t="s">
        <v>20</v>
      </c>
      <c r="C11" s="10">
        <v>1</v>
      </c>
      <c r="D11" s="13">
        <v>2.1682567215958369E-2</v>
      </c>
      <c r="E11" s="10">
        <v>40</v>
      </c>
      <c r="F11" s="13">
        <v>2.3571841078647446E-2</v>
      </c>
      <c r="G11" s="14">
        <v>576.78890000000001</v>
      </c>
      <c r="H11" s="13">
        <v>0.60054082813769871</v>
      </c>
      <c r="I11" s="14">
        <v>60.607959999999999</v>
      </c>
      <c r="J11" s="13">
        <v>0.11601964803760706</v>
      </c>
      <c r="K11" s="14">
        <v>516.18093999999996</v>
      </c>
      <c r="L11" s="13">
        <v>1.186564986846615</v>
      </c>
      <c r="M11" s="18" t="s">
        <v>45</v>
      </c>
      <c r="N11" s="18" t="s">
        <v>45</v>
      </c>
      <c r="O11" s="18" t="s">
        <v>45</v>
      </c>
      <c r="P11" s="18" t="s">
        <v>45</v>
      </c>
    </row>
    <row r="12" spans="1:16" s="5" customFormat="1" ht="12" customHeight="1" x14ac:dyDescent="0.2">
      <c r="A12" s="9" t="s">
        <v>3</v>
      </c>
      <c r="B12" s="6" t="s">
        <v>38</v>
      </c>
      <c r="C12" s="10">
        <v>526</v>
      </c>
      <c r="D12" s="13">
        <v>11.405030355594102</v>
      </c>
      <c r="E12" s="10">
        <v>24606</v>
      </c>
      <c r="F12" s="13">
        <v>14.500218039529978</v>
      </c>
      <c r="G12" s="14">
        <v>9441.8727999999937</v>
      </c>
      <c r="H12" s="13">
        <v>9.8306852133992315</v>
      </c>
      <c r="I12" s="14">
        <v>3824.946710000002</v>
      </c>
      <c r="J12" s="13">
        <v>7.3219585522562278</v>
      </c>
      <c r="K12" s="14">
        <v>5588.8079300000036</v>
      </c>
      <c r="L12" s="13">
        <v>12.847207818151348</v>
      </c>
      <c r="M12" s="10">
        <v>13.976610000000001</v>
      </c>
      <c r="N12" s="13">
        <v>5.6321618187768223</v>
      </c>
      <c r="O12" s="10">
        <v>14.14161</v>
      </c>
      <c r="P12" s="13">
        <v>25.600817539813431</v>
      </c>
    </row>
    <row r="13" spans="1:16" s="5" customFormat="1" ht="12" customHeight="1" x14ac:dyDescent="0.2">
      <c r="A13" s="9" t="s">
        <v>4</v>
      </c>
      <c r="B13" s="6" t="s">
        <v>21</v>
      </c>
      <c r="C13" s="10">
        <v>8</v>
      </c>
      <c r="D13" s="13">
        <v>0.17346053772766695</v>
      </c>
      <c r="E13" s="10">
        <v>63</v>
      </c>
      <c r="F13" s="13">
        <v>3.712564969886973E-2</v>
      </c>
      <c r="G13" s="14">
        <v>813.2947200000001</v>
      </c>
      <c r="H13" s="13">
        <v>0.84678585990267463</v>
      </c>
      <c r="I13" s="14">
        <v>714.28389000000016</v>
      </c>
      <c r="J13" s="13">
        <v>1.3673280789640976</v>
      </c>
      <c r="K13" s="14">
        <v>99.010829999999999</v>
      </c>
      <c r="L13" s="13">
        <v>0.22760000436401712</v>
      </c>
      <c r="M13" s="18" t="s">
        <v>45</v>
      </c>
      <c r="N13" s="18" t="s">
        <v>45</v>
      </c>
      <c r="O13" s="18" t="s">
        <v>45</v>
      </c>
      <c r="P13" s="18" t="s">
        <v>45</v>
      </c>
    </row>
    <row r="14" spans="1:16" s="5" customFormat="1" ht="12" customHeight="1" x14ac:dyDescent="0.2">
      <c r="A14" s="9" t="s">
        <v>5</v>
      </c>
      <c r="B14" s="6" t="s">
        <v>22</v>
      </c>
      <c r="C14" s="10">
        <v>12</v>
      </c>
      <c r="D14" s="13">
        <v>0.26019080659150046</v>
      </c>
      <c r="E14" s="10">
        <v>986</v>
      </c>
      <c r="F14" s="13">
        <v>0.58104588258865963</v>
      </c>
      <c r="G14" s="14">
        <v>475.82908999999995</v>
      </c>
      <c r="H14" s="13">
        <v>0.49542353495465596</v>
      </c>
      <c r="I14" s="14">
        <v>37.722760000000001</v>
      </c>
      <c r="J14" s="13">
        <v>7.2211328977367373E-2</v>
      </c>
      <c r="K14" s="14">
        <v>438.10632999999996</v>
      </c>
      <c r="L14" s="13">
        <v>1.0070918769179442</v>
      </c>
      <c r="M14" s="18" t="s">
        <v>45</v>
      </c>
      <c r="N14" s="18" t="s">
        <v>45</v>
      </c>
      <c r="O14" s="18" t="s">
        <v>45</v>
      </c>
      <c r="P14" s="18" t="s">
        <v>45</v>
      </c>
    </row>
    <row r="15" spans="1:16" s="5" customFormat="1" ht="12" customHeight="1" x14ac:dyDescent="0.2">
      <c r="A15" s="9" t="s">
        <v>6</v>
      </c>
      <c r="B15" s="7" t="s">
        <v>23</v>
      </c>
      <c r="C15" s="10">
        <v>918</v>
      </c>
      <c r="D15" s="13">
        <v>19.904596704249784</v>
      </c>
      <c r="E15" s="10">
        <v>32269</v>
      </c>
      <c r="F15" s="13">
        <v>19.015993494171862</v>
      </c>
      <c r="G15" s="14">
        <v>12805.035829999997</v>
      </c>
      <c r="H15" s="13">
        <v>13.332341904778511</v>
      </c>
      <c r="I15" s="10">
        <v>5677.3060199999918</v>
      </c>
      <c r="J15" s="13">
        <v>10.867863664148848</v>
      </c>
      <c r="K15" s="10">
        <v>7058.8321200000028</v>
      </c>
      <c r="L15" s="13">
        <v>16.226408982904847</v>
      </c>
      <c r="M15" s="10">
        <v>62.30236</v>
      </c>
      <c r="N15" s="13">
        <v>25.106014492190049</v>
      </c>
      <c r="O15" s="10">
        <v>6.59537</v>
      </c>
      <c r="P15" s="13">
        <v>11.939720016148042</v>
      </c>
    </row>
    <row r="16" spans="1:16" s="5" customFormat="1" ht="12" customHeight="1" x14ac:dyDescent="0.2">
      <c r="A16" s="9" t="s">
        <v>7</v>
      </c>
      <c r="B16" s="6" t="s">
        <v>24</v>
      </c>
      <c r="C16" s="10">
        <v>651</v>
      </c>
      <c r="D16" s="13">
        <v>14.115351257588898</v>
      </c>
      <c r="E16" s="10">
        <v>25209</v>
      </c>
      <c r="F16" s="13">
        <v>14.855563543790588</v>
      </c>
      <c r="G16" s="14">
        <v>11241.913039999985</v>
      </c>
      <c r="H16" s="13">
        <v>11.70485036534785</v>
      </c>
      <c r="I16" s="10">
        <v>4536.2862699999923</v>
      </c>
      <c r="J16" s="13">
        <v>8.6836504057095567</v>
      </c>
      <c r="K16" s="10">
        <v>6685.8416700000016</v>
      </c>
      <c r="L16" s="13">
        <v>15.369001484677259</v>
      </c>
      <c r="M16" s="10">
        <v>11.573510000000001</v>
      </c>
      <c r="N16" s="13">
        <v>4.6637833588568141</v>
      </c>
      <c r="O16" s="10">
        <v>8.211549999999999</v>
      </c>
      <c r="P16" s="13">
        <v>14.865520493710049</v>
      </c>
    </row>
    <row r="17" spans="1:16" s="5" customFormat="1" ht="12" customHeight="1" x14ac:dyDescent="0.2">
      <c r="A17" s="9" t="s">
        <v>8</v>
      </c>
      <c r="B17" s="7" t="s">
        <v>25</v>
      </c>
      <c r="C17" s="10">
        <v>293</v>
      </c>
      <c r="D17" s="13">
        <v>6.352992194275803</v>
      </c>
      <c r="E17" s="10">
        <v>10326</v>
      </c>
      <c r="F17" s="13">
        <v>6.0850707744528387</v>
      </c>
      <c r="G17" s="14">
        <v>7319.2582999999986</v>
      </c>
      <c r="H17" s="13">
        <v>7.620662326954843</v>
      </c>
      <c r="I17" s="14">
        <v>3909.879069999999</v>
      </c>
      <c r="J17" s="13">
        <v>7.4845415283901051</v>
      </c>
      <c r="K17" s="14">
        <v>3393.8741400000026</v>
      </c>
      <c r="L17" s="13">
        <v>7.8016290649712303</v>
      </c>
      <c r="M17" s="10">
        <v>5.5051099999999993</v>
      </c>
      <c r="N17" s="13">
        <v>2.2183970469353063</v>
      </c>
      <c r="O17" s="10">
        <v>10</v>
      </c>
      <c r="P17" s="13">
        <v>18.103184531190884</v>
      </c>
    </row>
    <row r="18" spans="1:16" s="5" customFormat="1" ht="12" customHeight="1" x14ac:dyDescent="0.2">
      <c r="A18" s="9" t="s">
        <v>9</v>
      </c>
      <c r="B18" s="7" t="s">
        <v>26</v>
      </c>
      <c r="C18" s="10">
        <v>650</v>
      </c>
      <c r="D18" s="13">
        <v>14.09366869037294</v>
      </c>
      <c r="E18" s="10">
        <v>27892</v>
      </c>
      <c r="F18" s="13">
        <v>16.436644784140867</v>
      </c>
      <c r="G18" s="14">
        <v>12796.372299999995</v>
      </c>
      <c r="H18" s="13">
        <v>13.323321614199415</v>
      </c>
      <c r="I18" s="14">
        <v>4232.0311399999973</v>
      </c>
      <c r="J18" s="13">
        <v>8.1012257028118544</v>
      </c>
      <c r="K18" s="14">
        <v>8534.4273599999942</v>
      </c>
      <c r="L18" s="13">
        <v>19.61841653463955</v>
      </c>
      <c r="M18" s="10">
        <v>29.684009999999997</v>
      </c>
      <c r="N18" s="13">
        <v>11.961780986246977</v>
      </c>
      <c r="O18" s="10">
        <v>0.22983000000000001</v>
      </c>
      <c r="P18" s="13">
        <v>0.41606549008036009</v>
      </c>
    </row>
    <row r="19" spans="1:16" s="5" customFormat="1" ht="12" customHeight="1" x14ac:dyDescent="0.2">
      <c r="A19" s="9" t="s">
        <v>10</v>
      </c>
      <c r="B19" s="6" t="s">
        <v>27</v>
      </c>
      <c r="C19" s="10">
        <v>126</v>
      </c>
      <c r="D19" s="13">
        <v>2.7320034692107544</v>
      </c>
      <c r="E19" s="10">
        <v>2760</v>
      </c>
      <c r="F19" s="13">
        <v>1.626457034426674</v>
      </c>
      <c r="G19" s="14">
        <v>715.39291999999966</v>
      </c>
      <c r="H19" s="13">
        <v>0.74485250430555483</v>
      </c>
      <c r="I19" s="14">
        <v>320.73971</v>
      </c>
      <c r="J19" s="13">
        <v>0.61398054423683224</v>
      </c>
      <c r="K19" s="14">
        <v>394.65320000000008</v>
      </c>
      <c r="L19" s="13">
        <v>0.90720449512718282</v>
      </c>
      <c r="M19" s="18" t="s">
        <v>45</v>
      </c>
      <c r="N19" s="18" t="s">
        <v>45</v>
      </c>
      <c r="O19" s="18" t="s">
        <v>45</v>
      </c>
      <c r="P19" s="18" t="s">
        <v>45</v>
      </c>
    </row>
    <row r="20" spans="1:16" s="5" customFormat="1" ht="12" customHeight="1" x14ac:dyDescent="0.2">
      <c r="A20" s="9" t="s">
        <v>11</v>
      </c>
      <c r="B20" s="6" t="s">
        <v>28</v>
      </c>
      <c r="C20" s="10">
        <v>65</v>
      </c>
      <c r="D20" s="13">
        <v>1.409366869037294</v>
      </c>
      <c r="E20" s="10">
        <v>1536</v>
      </c>
      <c r="F20" s="13">
        <v>0.90515869742006194</v>
      </c>
      <c r="G20" s="14">
        <v>573.36608000000012</v>
      </c>
      <c r="H20" s="13">
        <v>0.59697705782699029</v>
      </c>
      <c r="I20" s="14">
        <v>265.24309999999997</v>
      </c>
      <c r="J20" s="13">
        <v>0.50774537051575097</v>
      </c>
      <c r="K20" s="14">
        <v>302.84108000000003</v>
      </c>
      <c r="L20" s="13">
        <v>0.69615244241062979</v>
      </c>
      <c r="M20" s="10">
        <v>5.2818800000000001</v>
      </c>
      <c r="N20" s="13">
        <v>2.1284419374484171</v>
      </c>
      <c r="O20" s="18" t="s">
        <v>45</v>
      </c>
      <c r="P20" s="18" t="s">
        <v>45</v>
      </c>
    </row>
    <row r="21" spans="1:16" s="5" customFormat="1" ht="12" customHeight="1" x14ac:dyDescent="0.2">
      <c r="A21" s="9" t="s">
        <v>12</v>
      </c>
      <c r="B21" s="6" t="s">
        <v>29</v>
      </c>
      <c r="C21" s="10">
        <v>21</v>
      </c>
      <c r="D21" s="13">
        <v>0.4553339115351257</v>
      </c>
      <c r="E21" s="10">
        <v>792</v>
      </c>
      <c r="F21" s="13">
        <v>0.46672245335721946</v>
      </c>
      <c r="G21" s="14">
        <v>2751.59175</v>
      </c>
      <c r="H21" s="13">
        <v>2.8649011592314966</v>
      </c>
      <c r="I21" s="14">
        <v>2559.8698599999993</v>
      </c>
      <c r="J21" s="13">
        <v>4.9002672285831501</v>
      </c>
      <c r="K21" s="14">
        <v>189.32061000000004</v>
      </c>
      <c r="L21" s="13">
        <v>0.43519857032001841</v>
      </c>
      <c r="M21" s="15">
        <v>2.4012899999999999</v>
      </c>
      <c r="N21" s="21">
        <v>0.96764908327631638</v>
      </c>
      <c r="O21" s="18" t="s">
        <v>45</v>
      </c>
      <c r="P21" s="18" t="s">
        <v>45</v>
      </c>
    </row>
    <row r="22" spans="1:16" s="5" customFormat="1" ht="12" customHeight="1" x14ac:dyDescent="0.2">
      <c r="A22" s="9" t="s">
        <v>13</v>
      </c>
      <c r="B22" s="6" t="s">
        <v>30</v>
      </c>
      <c r="C22" s="10">
        <v>507</v>
      </c>
      <c r="D22" s="13">
        <v>10.993061578490893</v>
      </c>
      <c r="E22" s="10">
        <v>18972</v>
      </c>
      <c r="F22" s="13">
        <v>11.180124223602485</v>
      </c>
      <c r="G22" s="14">
        <v>27904.389829999982</v>
      </c>
      <c r="H22" s="13">
        <v>29.053481052054515</v>
      </c>
      <c r="I22" s="14">
        <v>22240.616139999991</v>
      </c>
      <c r="J22" s="13">
        <v>42.574415253414273</v>
      </c>
      <c r="K22" s="14">
        <v>5644.238999999995</v>
      </c>
      <c r="L22" s="13">
        <v>12.974629351471496</v>
      </c>
      <c r="M22" s="10">
        <v>12.853429999999999</v>
      </c>
      <c r="N22" s="13">
        <v>5.1795533885770988</v>
      </c>
      <c r="O22" s="10">
        <v>6.6812899999999997</v>
      </c>
      <c r="P22" s="13">
        <v>12.095262577640034</v>
      </c>
    </row>
    <row r="23" spans="1:16" s="5" customFormat="1" ht="12" customHeight="1" x14ac:dyDescent="0.2">
      <c r="A23" s="9" t="s">
        <v>14</v>
      </c>
      <c r="B23" s="6" t="s">
        <v>31</v>
      </c>
      <c r="C23" s="10">
        <v>208</v>
      </c>
      <c r="D23" s="13">
        <v>4.5099739809193409</v>
      </c>
      <c r="E23" s="10">
        <v>4728</v>
      </c>
      <c r="F23" s="13">
        <v>2.7861916154961284</v>
      </c>
      <c r="G23" s="14">
        <v>1713.5920400000002</v>
      </c>
      <c r="H23" s="13">
        <v>1.7841570508582407</v>
      </c>
      <c r="I23" s="14">
        <v>729.00017000000014</v>
      </c>
      <c r="J23" s="13">
        <v>1.3954989269191</v>
      </c>
      <c r="K23" s="14">
        <v>928.4172499999994</v>
      </c>
      <c r="L23" s="13">
        <v>2.1341884534411903</v>
      </c>
      <c r="M23" s="10">
        <v>46.795340000000003</v>
      </c>
      <c r="N23" s="13">
        <v>18.857142557793328</v>
      </c>
      <c r="O23" s="10">
        <v>9.3792500000000008</v>
      </c>
      <c r="P23" s="13">
        <v>16.97942935141721</v>
      </c>
    </row>
    <row r="24" spans="1:16" s="5" customFormat="1" ht="12" customHeight="1" x14ac:dyDescent="0.2">
      <c r="A24" s="9" t="s">
        <v>15</v>
      </c>
      <c r="B24" s="6" t="s">
        <v>32</v>
      </c>
      <c r="C24" s="10">
        <v>2</v>
      </c>
      <c r="D24" s="13">
        <v>4.3365134431916738E-2</v>
      </c>
      <c r="E24" s="10">
        <v>5</v>
      </c>
      <c r="F24" s="13">
        <v>2.9464801348309307E-3</v>
      </c>
      <c r="G24" s="14">
        <v>0.95716999999999997</v>
      </c>
      <c r="H24" s="13">
        <v>9.9658586437526985E-4</v>
      </c>
      <c r="I24" s="18" t="s">
        <v>45</v>
      </c>
      <c r="J24" s="18" t="s">
        <v>45</v>
      </c>
      <c r="K24" s="14">
        <v>0.95716999999999997</v>
      </c>
      <c r="L24" s="13">
        <v>2.200283506128635E-3</v>
      </c>
      <c r="M24" s="18" t="s">
        <v>45</v>
      </c>
      <c r="N24" s="18" t="s">
        <v>45</v>
      </c>
      <c r="O24" s="18" t="s">
        <v>45</v>
      </c>
      <c r="P24" s="18" t="s">
        <v>45</v>
      </c>
    </row>
    <row r="25" spans="1:16" s="5" customFormat="1" ht="12" customHeight="1" x14ac:dyDescent="0.2">
      <c r="A25" s="9" t="s">
        <v>16</v>
      </c>
      <c r="B25" s="7" t="s">
        <v>33</v>
      </c>
      <c r="C25" s="10">
        <v>98</v>
      </c>
      <c r="D25" s="13">
        <v>2.12489158716392</v>
      </c>
      <c r="E25" s="10">
        <v>1701</v>
      </c>
      <c r="F25" s="13">
        <v>1.0023925418694826</v>
      </c>
      <c r="G25" s="14">
        <v>571.70708000000036</v>
      </c>
      <c r="H25" s="13">
        <v>0.59524974089374083</v>
      </c>
      <c r="I25" s="14">
        <v>256.15561000000002</v>
      </c>
      <c r="J25" s="13">
        <v>0.4903495137447052</v>
      </c>
      <c r="K25" s="14">
        <v>304.82922000000013</v>
      </c>
      <c r="L25" s="13">
        <v>0.70072265632234332</v>
      </c>
      <c r="M25" s="10">
        <v>10.72226</v>
      </c>
      <c r="N25" s="13">
        <v>4.3207547025350186</v>
      </c>
      <c r="O25" s="18" t="s">
        <v>45</v>
      </c>
      <c r="P25" s="18" t="s">
        <v>45</v>
      </c>
    </row>
    <row r="26" spans="1:16" s="5" customFormat="1" ht="12" customHeight="1" x14ac:dyDescent="0.2">
      <c r="A26" s="9" t="s">
        <v>17</v>
      </c>
      <c r="B26" s="6" t="s">
        <v>34</v>
      </c>
      <c r="C26" s="10">
        <v>30</v>
      </c>
      <c r="D26" s="13">
        <v>0.65047701647875111</v>
      </c>
      <c r="E26" s="10">
        <v>987</v>
      </c>
      <c r="F26" s="13">
        <v>0.58163517861562586</v>
      </c>
      <c r="G26" s="14">
        <v>1677.4404500000001</v>
      </c>
      <c r="H26" s="13">
        <v>1.74651675334715</v>
      </c>
      <c r="I26" s="14">
        <v>1157.9755500000001</v>
      </c>
      <c r="J26" s="13">
        <v>2.2166711393545415</v>
      </c>
      <c r="K26" s="14">
        <v>499.49481000000009</v>
      </c>
      <c r="L26" s="13">
        <v>1.1482079378165388</v>
      </c>
      <c r="M26" s="10">
        <v>19.970080000000003</v>
      </c>
      <c r="N26" s="13">
        <v>8.0473535495315858</v>
      </c>
      <c r="O26" s="18" t="s">
        <v>45</v>
      </c>
      <c r="P26" s="18" t="s">
        <v>45</v>
      </c>
    </row>
    <row r="27" spans="1:16" s="5" customFormat="1" ht="12" customHeight="1" x14ac:dyDescent="0.2">
      <c r="A27" s="9" t="s">
        <v>18</v>
      </c>
      <c r="B27" s="6" t="s">
        <v>35</v>
      </c>
      <c r="C27" s="10">
        <v>145</v>
      </c>
      <c r="D27" s="13">
        <v>3.1439722463139632</v>
      </c>
      <c r="E27" s="10">
        <v>3820</v>
      </c>
      <c r="F27" s="13">
        <v>2.2511108230108312</v>
      </c>
      <c r="G27" s="14">
        <v>1156.8971699999993</v>
      </c>
      <c r="H27" s="13">
        <v>1.204537716557929</v>
      </c>
      <c r="I27" s="14">
        <v>628.69812000000013</v>
      </c>
      <c r="J27" s="13">
        <v>1.2034943034595667</v>
      </c>
      <c r="K27" s="14">
        <v>520.81855000000007</v>
      </c>
      <c r="L27" s="13">
        <v>1.1972256393857226</v>
      </c>
      <c r="M27" s="10">
        <v>7.38049</v>
      </c>
      <c r="N27" s="13">
        <v>2.974119903314477</v>
      </c>
      <c r="O27" s="18" t="s">
        <v>45</v>
      </c>
      <c r="P27" s="18" t="s">
        <v>45</v>
      </c>
    </row>
    <row r="28" spans="1:16" s="5" customFormat="1" ht="12" customHeight="1" x14ac:dyDescent="0.2">
      <c r="A28" s="9" t="s">
        <v>19</v>
      </c>
      <c r="B28" s="7" t="s">
        <v>36</v>
      </c>
      <c r="C28" s="10">
        <v>290</v>
      </c>
      <c r="D28" s="13">
        <v>6.2879444926279264</v>
      </c>
      <c r="E28" s="10">
        <v>10647</v>
      </c>
      <c r="F28" s="13">
        <v>6.2742347991089842</v>
      </c>
      <c r="G28" s="14">
        <v>2825.9799999999991</v>
      </c>
      <c r="H28" s="13">
        <v>2.9423526865731522</v>
      </c>
      <c r="I28" s="14">
        <v>888.15925999999979</v>
      </c>
      <c r="J28" s="13">
        <v>1.7001714749439103</v>
      </c>
      <c r="K28" s="14">
        <v>1932.7882100000006</v>
      </c>
      <c r="L28" s="13">
        <v>4.4429746223794</v>
      </c>
      <c r="M28" s="10">
        <v>5.0324999999999998</v>
      </c>
      <c r="N28" s="13">
        <v>2.0279491488275307</v>
      </c>
      <c r="O28" s="18" t="s">
        <v>45</v>
      </c>
      <c r="P28" s="18" t="s">
        <v>45</v>
      </c>
    </row>
    <row r="29" spans="1:16" s="5" customFormat="1" ht="12" customHeight="1" x14ac:dyDescent="0.2">
      <c r="A29" s="38" t="s">
        <v>43</v>
      </c>
      <c r="B29" s="39"/>
      <c r="C29" s="11">
        <f>SUM(C10:C28)</f>
        <v>4612</v>
      </c>
      <c r="D29" s="12">
        <f t="shared" ref="D29:P29" si="0">SUM(D10:D28)</f>
        <v>100</v>
      </c>
      <c r="E29" s="11">
        <f t="shared" si="0"/>
        <v>169694</v>
      </c>
      <c r="F29" s="12">
        <f t="shared" si="0"/>
        <v>100</v>
      </c>
      <c r="G29" s="11">
        <f t="shared" si="0"/>
        <v>96044.910349999947</v>
      </c>
      <c r="H29" s="12">
        <f t="shared" si="0"/>
        <v>99.999999999999986</v>
      </c>
      <c r="I29" s="11">
        <f t="shared" si="0"/>
        <v>52239.393089999976</v>
      </c>
      <c r="J29" s="12">
        <f t="shared" si="0"/>
        <v>100</v>
      </c>
      <c r="K29" s="11">
        <f t="shared" si="0"/>
        <v>43502.121309999995</v>
      </c>
      <c r="L29" s="12">
        <f t="shared" si="0"/>
        <v>100.00000000000001</v>
      </c>
      <c r="M29" s="11">
        <f t="shared" si="0"/>
        <v>248.15711000000002</v>
      </c>
      <c r="N29" s="12">
        <f t="shared" si="0"/>
        <v>99.999999999999986</v>
      </c>
      <c r="O29" s="11">
        <f t="shared" si="0"/>
        <v>55.238899999999994</v>
      </c>
      <c r="P29" s="12">
        <f t="shared" si="0"/>
        <v>100</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B32:P32"/>
    <mergeCell ref="M3:P3"/>
    <mergeCell ref="M4:P4"/>
    <mergeCell ref="A29:B29"/>
    <mergeCell ref="B31:P31"/>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7" workbookViewId="0">
      <selection activeCell="I24" sqref="I24:J24"/>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60</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19" t="s">
        <v>40</v>
      </c>
      <c r="D9" s="19" t="s">
        <v>42</v>
      </c>
      <c r="E9" s="19" t="s">
        <v>37</v>
      </c>
      <c r="F9" s="19" t="s">
        <v>42</v>
      </c>
      <c r="G9" s="19" t="s">
        <v>39</v>
      </c>
      <c r="H9" s="19" t="s">
        <v>42</v>
      </c>
      <c r="I9" s="19" t="s">
        <v>49</v>
      </c>
      <c r="J9" s="19" t="s">
        <v>42</v>
      </c>
      <c r="K9" s="19" t="s">
        <v>50</v>
      </c>
      <c r="L9" s="19" t="s">
        <v>42</v>
      </c>
      <c r="M9" s="19" t="s">
        <v>51</v>
      </c>
      <c r="N9" s="19" t="s">
        <v>42</v>
      </c>
      <c r="O9" s="19" t="s">
        <v>52</v>
      </c>
      <c r="P9" s="19" t="s">
        <v>42</v>
      </c>
    </row>
    <row r="10" spans="1:16" s="4" customFormat="1" ht="12" customHeight="1" x14ac:dyDescent="0.25">
      <c r="A10" s="9" t="s">
        <v>1</v>
      </c>
      <c r="B10" s="6" t="s">
        <v>55</v>
      </c>
      <c r="C10" s="10">
        <v>59</v>
      </c>
      <c r="D10" s="13">
        <v>1.3372620126926564</v>
      </c>
      <c r="E10" s="10">
        <v>2504</v>
      </c>
      <c r="F10" s="13">
        <v>1.4838518518518518</v>
      </c>
      <c r="G10" s="14">
        <v>719.06402000000014</v>
      </c>
      <c r="H10" s="13">
        <v>0.7853193290462388</v>
      </c>
      <c r="I10" s="14">
        <v>226.43571999999995</v>
      </c>
      <c r="J10" s="13">
        <v>0.46488107247009397</v>
      </c>
      <c r="K10" s="14">
        <v>478.76181999999989</v>
      </c>
      <c r="L10" s="13">
        <v>1.1240620426010255</v>
      </c>
      <c r="M10" s="10">
        <v>13.866460000000002</v>
      </c>
      <c r="N10" s="13">
        <v>6.510334308145227</v>
      </c>
      <c r="O10" s="18" t="s">
        <v>45</v>
      </c>
      <c r="P10" s="18" t="s">
        <v>45</v>
      </c>
    </row>
    <row r="11" spans="1:16" s="5" customFormat="1" ht="12" customHeight="1" x14ac:dyDescent="0.2">
      <c r="A11" s="9" t="s">
        <v>2</v>
      </c>
      <c r="B11" s="7" t="s">
        <v>20</v>
      </c>
      <c r="C11" s="10">
        <v>1</v>
      </c>
      <c r="D11" s="13">
        <v>2.2665457842248413E-2</v>
      </c>
      <c r="E11" s="10">
        <v>47</v>
      </c>
      <c r="F11" s="13">
        <v>2.785185185185185E-2</v>
      </c>
      <c r="G11" s="14">
        <v>585.00145999999995</v>
      </c>
      <c r="H11" s="13">
        <v>0.63890410489217631</v>
      </c>
      <c r="I11" s="14">
        <v>62.549769999999995</v>
      </c>
      <c r="J11" s="13">
        <v>0.12841703667759535</v>
      </c>
      <c r="K11" s="14">
        <v>522.45168999999999</v>
      </c>
      <c r="L11" s="13">
        <v>1.2266394045827587</v>
      </c>
      <c r="M11" s="18" t="s">
        <v>45</v>
      </c>
      <c r="N11" s="18" t="s">
        <v>45</v>
      </c>
      <c r="O11" s="18" t="s">
        <v>45</v>
      </c>
      <c r="P11" s="18" t="s">
        <v>45</v>
      </c>
    </row>
    <row r="12" spans="1:16" s="5" customFormat="1" ht="12" customHeight="1" x14ac:dyDescent="0.2">
      <c r="A12" s="9" t="s">
        <v>3</v>
      </c>
      <c r="B12" s="6" t="s">
        <v>38</v>
      </c>
      <c r="C12" s="10">
        <v>504</v>
      </c>
      <c r="D12" s="13">
        <v>11.423390752493201</v>
      </c>
      <c r="E12" s="10">
        <v>25384</v>
      </c>
      <c r="F12" s="13">
        <v>15.042370370370369</v>
      </c>
      <c r="G12" s="14">
        <v>9744.5178000000124</v>
      </c>
      <c r="H12" s="13">
        <v>10.642387837142984</v>
      </c>
      <c r="I12" s="14">
        <v>4108.3324500000008</v>
      </c>
      <c r="J12" s="13">
        <v>8.4345614526704935</v>
      </c>
      <c r="K12" s="14">
        <v>5621.7419600000021</v>
      </c>
      <c r="L12" s="13">
        <v>13.199019818525832</v>
      </c>
      <c r="M12" s="10">
        <v>14.01599</v>
      </c>
      <c r="N12" s="13">
        <v>6.58053898108244</v>
      </c>
      <c r="O12" s="10">
        <v>0.42731999999999998</v>
      </c>
      <c r="P12" s="13">
        <v>0.85729263487081719</v>
      </c>
    </row>
    <row r="13" spans="1:16" s="5" customFormat="1" ht="12" customHeight="1" x14ac:dyDescent="0.2">
      <c r="A13" s="9" t="s">
        <v>4</v>
      </c>
      <c r="B13" s="6" t="s">
        <v>21</v>
      </c>
      <c r="C13" s="10">
        <v>9</v>
      </c>
      <c r="D13" s="13">
        <v>0.20398912058023572</v>
      </c>
      <c r="E13" s="10">
        <v>57</v>
      </c>
      <c r="F13" s="13">
        <v>3.3777777777777775E-2</v>
      </c>
      <c r="G13" s="14">
        <v>838.59276000000011</v>
      </c>
      <c r="H13" s="13">
        <v>0.91586157186147821</v>
      </c>
      <c r="I13" s="14">
        <v>693.80679000000009</v>
      </c>
      <c r="J13" s="13">
        <v>1.424411504608166</v>
      </c>
      <c r="K13" s="14">
        <v>144.78596999999999</v>
      </c>
      <c r="L13" s="13">
        <v>0.33993607338649273</v>
      </c>
      <c r="M13" s="18" t="s">
        <v>45</v>
      </c>
      <c r="N13" s="18" t="s">
        <v>45</v>
      </c>
      <c r="O13" s="18" t="s">
        <v>45</v>
      </c>
      <c r="P13" s="18" t="s">
        <v>45</v>
      </c>
    </row>
    <row r="14" spans="1:16" s="5" customFormat="1" ht="12" customHeight="1" x14ac:dyDescent="0.2">
      <c r="A14" s="9" t="s">
        <v>5</v>
      </c>
      <c r="B14" s="6" t="s">
        <v>22</v>
      </c>
      <c r="C14" s="10">
        <v>10</v>
      </c>
      <c r="D14" s="13">
        <v>0.22665457842248413</v>
      </c>
      <c r="E14" s="10">
        <v>947</v>
      </c>
      <c r="F14" s="13">
        <v>0.56118518518518523</v>
      </c>
      <c r="G14" s="14">
        <v>472.23888999999997</v>
      </c>
      <c r="H14" s="13">
        <v>0.51575147404029542</v>
      </c>
      <c r="I14" s="14">
        <v>38.314230000000002</v>
      </c>
      <c r="J14" s="13">
        <v>7.866055909052623E-2</v>
      </c>
      <c r="K14" s="14">
        <v>433.92465999999985</v>
      </c>
      <c r="L14" s="13">
        <v>1.0187910131483657</v>
      </c>
      <c r="M14" s="18" t="s">
        <v>45</v>
      </c>
      <c r="N14" s="18" t="s">
        <v>45</v>
      </c>
      <c r="O14" s="18" t="s">
        <v>45</v>
      </c>
      <c r="P14" s="18" t="s">
        <v>45</v>
      </c>
    </row>
    <row r="15" spans="1:16" s="5" customFormat="1" ht="12" customHeight="1" x14ac:dyDescent="0.2">
      <c r="A15" s="9" t="s">
        <v>6</v>
      </c>
      <c r="B15" s="7" t="s">
        <v>23</v>
      </c>
      <c r="C15" s="10">
        <v>852</v>
      </c>
      <c r="D15" s="13">
        <v>19.310970081595649</v>
      </c>
      <c r="E15" s="10">
        <v>31423</v>
      </c>
      <c r="F15" s="13">
        <v>18.621037037037034</v>
      </c>
      <c r="G15" s="14">
        <v>12439.523339999976</v>
      </c>
      <c r="H15" s="13">
        <v>13.585713999462531</v>
      </c>
      <c r="I15" s="10">
        <v>5582.5827099999988</v>
      </c>
      <c r="J15" s="13">
        <v>11.461252833156374</v>
      </c>
      <c r="K15" s="10">
        <v>6794.5950099999991</v>
      </c>
      <c r="L15" s="13">
        <v>15.952705555316287</v>
      </c>
      <c r="M15" s="10">
        <v>48.399160000000002</v>
      </c>
      <c r="N15" s="13">
        <v>22.723515001911817</v>
      </c>
      <c r="O15" s="10">
        <v>13.946419999999998</v>
      </c>
      <c r="P15" s="13">
        <v>27.979413902497097</v>
      </c>
    </row>
    <row r="16" spans="1:16" s="5" customFormat="1" ht="12" customHeight="1" x14ac:dyDescent="0.2">
      <c r="A16" s="9" t="s">
        <v>7</v>
      </c>
      <c r="B16" s="6" t="s">
        <v>24</v>
      </c>
      <c r="C16" s="10">
        <v>628</v>
      </c>
      <c r="D16" s="13">
        <v>14.233907524932004</v>
      </c>
      <c r="E16" s="10">
        <v>24867</v>
      </c>
      <c r="F16" s="13">
        <v>14.735999999999999</v>
      </c>
      <c r="G16" s="14">
        <v>10485.670339999981</v>
      </c>
      <c r="H16" s="13">
        <v>11.45183094546829</v>
      </c>
      <c r="I16" s="10">
        <v>4030.0947600000022</v>
      </c>
      <c r="J16" s="13">
        <v>8.2739365246124041</v>
      </c>
      <c r="K16" s="10">
        <v>6431.0039799999995</v>
      </c>
      <c r="L16" s="13">
        <v>15.099047517477743</v>
      </c>
      <c r="M16" s="10">
        <v>16.359970000000001</v>
      </c>
      <c r="N16" s="13">
        <v>7.6810428884680499</v>
      </c>
      <c r="O16" s="10">
        <v>8.211549999999999</v>
      </c>
      <c r="P16" s="13">
        <v>16.47407408001839</v>
      </c>
    </row>
    <row r="17" spans="1:16" s="5" customFormat="1" ht="12" customHeight="1" x14ac:dyDescent="0.2">
      <c r="A17" s="9" t="s">
        <v>8</v>
      </c>
      <c r="B17" s="7" t="s">
        <v>25</v>
      </c>
      <c r="C17" s="10">
        <v>279</v>
      </c>
      <c r="D17" s="13">
        <v>6.3236627379873065</v>
      </c>
      <c r="E17" s="10">
        <v>10601</v>
      </c>
      <c r="F17" s="13">
        <v>6.2820740740740746</v>
      </c>
      <c r="G17" s="14">
        <v>7314.0958799999999</v>
      </c>
      <c r="H17" s="13">
        <v>7.9880243056264417</v>
      </c>
      <c r="I17" s="14">
        <v>3623.6805999999988</v>
      </c>
      <c r="J17" s="13">
        <v>7.4395529275022216</v>
      </c>
      <c r="K17" s="14">
        <v>3675.5904799999971</v>
      </c>
      <c r="L17" s="13">
        <v>8.6297435804586122</v>
      </c>
      <c r="M17" s="10">
        <v>4.82484</v>
      </c>
      <c r="N17" s="13">
        <v>2.2652732841194805</v>
      </c>
      <c r="O17" s="10">
        <v>10</v>
      </c>
      <c r="P17" s="13">
        <v>20.062076075793719</v>
      </c>
    </row>
    <row r="18" spans="1:16" s="5" customFormat="1" ht="12" customHeight="1" x14ac:dyDescent="0.2">
      <c r="A18" s="9" t="s">
        <v>9</v>
      </c>
      <c r="B18" s="7" t="s">
        <v>26</v>
      </c>
      <c r="C18" s="10">
        <v>627</v>
      </c>
      <c r="D18" s="13">
        <v>14.211242067089755</v>
      </c>
      <c r="E18" s="10">
        <v>27749</v>
      </c>
      <c r="F18" s="13">
        <v>16.44385185185185</v>
      </c>
      <c r="G18" s="14">
        <v>12665.300139999999</v>
      </c>
      <c r="H18" s="13">
        <v>13.832294109381291</v>
      </c>
      <c r="I18" s="14">
        <v>4181.0883399999966</v>
      </c>
      <c r="J18" s="13">
        <v>8.5839320385997571</v>
      </c>
      <c r="K18" s="14">
        <v>8470.146829999996</v>
      </c>
      <c r="L18" s="13">
        <v>19.88665375793834</v>
      </c>
      <c r="M18" s="10">
        <v>14.065029999999998</v>
      </c>
      <c r="N18" s="13">
        <v>6.6035633719126459</v>
      </c>
      <c r="O18" s="18" t="s">
        <v>45</v>
      </c>
      <c r="P18" s="18" t="s">
        <v>45</v>
      </c>
    </row>
    <row r="19" spans="1:16" s="5" customFormat="1" ht="12" customHeight="1" x14ac:dyDescent="0.2">
      <c r="A19" s="9" t="s">
        <v>10</v>
      </c>
      <c r="B19" s="6" t="s">
        <v>27</v>
      </c>
      <c r="C19" s="10">
        <v>128</v>
      </c>
      <c r="D19" s="13">
        <v>2.9011786038077969</v>
      </c>
      <c r="E19" s="10">
        <v>2725</v>
      </c>
      <c r="F19" s="13">
        <v>1.6148148148148147</v>
      </c>
      <c r="G19" s="14">
        <v>714.47248999999988</v>
      </c>
      <c r="H19" s="13">
        <v>0.78030473068141459</v>
      </c>
      <c r="I19" s="14">
        <v>323.39402000000007</v>
      </c>
      <c r="J19" s="13">
        <v>0.66394011884704007</v>
      </c>
      <c r="K19" s="14">
        <v>391.07848000000001</v>
      </c>
      <c r="L19" s="13">
        <v>0.91819451067778213</v>
      </c>
      <c r="M19" s="18" t="s">
        <v>45</v>
      </c>
      <c r="N19" s="18" t="s">
        <v>45</v>
      </c>
      <c r="O19" s="18" t="s">
        <v>45</v>
      </c>
      <c r="P19" s="18" t="s">
        <v>45</v>
      </c>
    </row>
    <row r="20" spans="1:16" s="5" customFormat="1" ht="12" customHeight="1" x14ac:dyDescent="0.2">
      <c r="A20" s="9" t="s">
        <v>11</v>
      </c>
      <c r="B20" s="6" t="s">
        <v>28</v>
      </c>
      <c r="C20" s="10">
        <v>58</v>
      </c>
      <c r="D20" s="13">
        <v>1.3145965548504079</v>
      </c>
      <c r="E20" s="10">
        <v>1581</v>
      </c>
      <c r="F20" s="13">
        <v>0.93688888888888888</v>
      </c>
      <c r="G20" s="14">
        <v>533.78568000000007</v>
      </c>
      <c r="H20" s="13">
        <v>0.58296924948642304</v>
      </c>
      <c r="I20" s="14">
        <v>224.28191000000001</v>
      </c>
      <c r="J20" s="13">
        <v>0.46045921931593264</v>
      </c>
      <c r="K20" s="14">
        <v>304.22190000000001</v>
      </c>
      <c r="L20" s="13">
        <v>0.71426808912616502</v>
      </c>
      <c r="M20" s="10">
        <v>5.2818800000000001</v>
      </c>
      <c r="N20" s="13">
        <v>2.4798545970280883</v>
      </c>
      <c r="O20" s="18" t="s">
        <v>45</v>
      </c>
      <c r="P20" s="18" t="s">
        <v>45</v>
      </c>
    </row>
    <row r="21" spans="1:16" s="5" customFormat="1" ht="12" customHeight="1" x14ac:dyDescent="0.2">
      <c r="A21" s="9" t="s">
        <v>12</v>
      </c>
      <c r="B21" s="6" t="s">
        <v>29</v>
      </c>
      <c r="C21" s="10">
        <v>20</v>
      </c>
      <c r="D21" s="13">
        <v>0.45330915684496825</v>
      </c>
      <c r="E21" s="10">
        <v>805</v>
      </c>
      <c r="F21" s="13">
        <v>0.47703703703703704</v>
      </c>
      <c r="G21" s="14">
        <v>2770.3921600000017</v>
      </c>
      <c r="H21" s="13">
        <v>3.0256589841418586</v>
      </c>
      <c r="I21" s="14">
        <v>2589.90877</v>
      </c>
      <c r="J21" s="13">
        <v>5.3171803750631836</v>
      </c>
      <c r="K21" s="14">
        <v>180.48339000000001</v>
      </c>
      <c r="L21" s="13">
        <v>0.42374834321366217</v>
      </c>
      <c r="M21" s="18" t="s">
        <v>45</v>
      </c>
      <c r="N21" s="18" t="s">
        <v>45</v>
      </c>
      <c r="O21" s="18" t="s">
        <v>45</v>
      </c>
      <c r="P21" s="18" t="s">
        <v>45</v>
      </c>
    </row>
    <row r="22" spans="1:16" s="5" customFormat="1" ht="12" customHeight="1" x14ac:dyDescent="0.2">
      <c r="A22" s="9" t="s">
        <v>13</v>
      </c>
      <c r="B22" s="6" t="s">
        <v>30</v>
      </c>
      <c r="C22" s="10">
        <v>486</v>
      </c>
      <c r="D22" s="13">
        <v>11.015412511332729</v>
      </c>
      <c r="E22" s="10">
        <v>18975</v>
      </c>
      <c r="F22" s="13">
        <v>11.244444444444444</v>
      </c>
      <c r="G22" s="14">
        <v>24459.127680000005</v>
      </c>
      <c r="H22" s="13">
        <v>26.712817224137964</v>
      </c>
      <c r="I22" s="14">
        <v>19394.526419999976</v>
      </c>
      <c r="J22" s="13">
        <v>39.817694143747119</v>
      </c>
      <c r="K22" s="14">
        <v>5032.3426100000024</v>
      </c>
      <c r="L22" s="13">
        <v>11.815197196102186</v>
      </c>
      <c r="M22" s="10">
        <v>14.998640000000002</v>
      </c>
      <c r="N22" s="13">
        <v>7.041895376867588</v>
      </c>
      <c r="O22" s="10">
        <v>17.260000000000002</v>
      </c>
      <c r="P22" s="13">
        <v>34.62714330681996</v>
      </c>
    </row>
    <row r="23" spans="1:16" s="5" customFormat="1" ht="12" customHeight="1" x14ac:dyDescent="0.2">
      <c r="A23" s="9" t="s">
        <v>14</v>
      </c>
      <c r="B23" s="6" t="s">
        <v>31</v>
      </c>
      <c r="C23" s="10">
        <v>204</v>
      </c>
      <c r="D23" s="13">
        <v>4.6237533998186766</v>
      </c>
      <c r="E23" s="10">
        <v>4644</v>
      </c>
      <c r="F23" s="13">
        <v>2.7519999999999998</v>
      </c>
      <c r="G23" s="14">
        <v>1671.3112300000005</v>
      </c>
      <c r="H23" s="13">
        <v>1.8253075905133511</v>
      </c>
      <c r="I23" s="14">
        <v>711.63927999999987</v>
      </c>
      <c r="J23" s="13">
        <v>1.4610222790743681</v>
      </c>
      <c r="K23" s="14">
        <v>911.82544999999959</v>
      </c>
      <c r="L23" s="13">
        <v>2.140831484479274</v>
      </c>
      <c r="M23" s="10">
        <v>47.846499999999999</v>
      </c>
      <c r="N23" s="13">
        <v>22.46403988290238</v>
      </c>
      <c r="O23" s="18" t="s">
        <v>45</v>
      </c>
      <c r="P23" s="18" t="s">
        <v>45</v>
      </c>
    </row>
    <row r="24" spans="1:16" s="5" customFormat="1" ht="12" customHeight="1" x14ac:dyDescent="0.2">
      <c r="A24" s="9" t="s">
        <v>15</v>
      </c>
      <c r="B24" s="6" t="s">
        <v>32</v>
      </c>
      <c r="C24" s="10">
        <v>2</v>
      </c>
      <c r="D24" s="13">
        <v>4.5330915684496827E-2</v>
      </c>
      <c r="E24" s="10">
        <v>5</v>
      </c>
      <c r="F24" s="13">
        <v>2.9629629629629628E-3</v>
      </c>
      <c r="G24" s="14">
        <v>1.15998</v>
      </c>
      <c r="H24" s="13">
        <v>1.2668617674780277E-3</v>
      </c>
      <c r="I24" s="18" t="s">
        <v>45</v>
      </c>
      <c r="J24" s="18" t="s">
        <v>45</v>
      </c>
      <c r="K24" s="14">
        <v>1.15998</v>
      </c>
      <c r="L24" s="13">
        <v>2.7234617166764425E-3</v>
      </c>
      <c r="M24" s="18" t="s">
        <v>45</v>
      </c>
      <c r="N24" s="18" t="s">
        <v>45</v>
      </c>
      <c r="O24" s="18" t="s">
        <v>45</v>
      </c>
      <c r="P24" s="18" t="s">
        <v>45</v>
      </c>
    </row>
    <row r="25" spans="1:16" s="5" customFormat="1" ht="12" customHeight="1" x14ac:dyDescent="0.2">
      <c r="A25" s="9" t="s">
        <v>16</v>
      </c>
      <c r="B25" s="7" t="s">
        <v>33</v>
      </c>
      <c r="C25" s="10">
        <v>94</v>
      </c>
      <c r="D25" s="13">
        <v>2.1305530371713512</v>
      </c>
      <c r="E25" s="10">
        <v>1447</v>
      </c>
      <c r="F25" s="13">
        <v>0.85748148148148151</v>
      </c>
      <c r="G25" s="14">
        <v>568.20405000000005</v>
      </c>
      <c r="H25" s="13">
        <v>0.620558964009012</v>
      </c>
      <c r="I25" s="14">
        <v>253.41549000000006</v>
      </c>
      <c r="J25" s="13">
        <v>0.52027155773715572</v>
      </c>
      <c r="K25" s="14">
        <v>305.79907000000009</v>
      </c>
      <c r="L25" s="13">
        <v>0.71797105134593686</v>
      </c>
      <c r="M25" s="10">
        <v>8.9894999999999996</v>
      </c>
      <c r="N25" s="13">
        <v>4.2205905662347494</v>
      </c>
      <c r="O25" s="18" t="s">
        <v>45</v>
      </c>
      <c r="P25" s="18" t="s">
        <v>45</v>
      </c>
    </row>
    <row r="26" spans="1:16" s="5" customFormat="1" ht="12" customHeight="1" x14ac:dyDescent="0.2">
      <c r="A26" s="9" t="s">
        <v>17</v>
      </c>
      <c r="B26" s="6" t="s">
        <v>34</v>
      </c>
      <c r="C26" s="10">
        <v>23</v>
      </c>
      <c r="D26" s="13">
        <v>0.52130553037171345</v>
      </c>
      <c r="E26" s="10">
        <v>940</v>
      </c>
      <c r="F26" s="13">
        <v>0.557037037037037</v>
      </c>
      <c r="G26" s="14">
        <v>1660.3303599999999</v>
      </c>
      <c r="H26" s="13">
        <v>1.8133149316945378</v>
      </c>
      <c r="I26" s="14">
        <v>1151.2747699999998</v>
      </c>
      <c r="J26" s="13">
        <v>2.3636105195123842</v>
      </c>
      <c r="K26" s="14">
        <v>489.74453000000017</v>
      </c>
      <c r="L26" s="13">
        <v>1.1498478235889393</v>
      </c>
      <c r="M26" s="10">
        <v>19.311049999999998</v>
      </c>
      <c r="N26" s="13">
        <v>9.0665816178972758</v>
      </c>
      <c r="O26" s="18" t="s">
        <v>45</v>
      </c>
      <c r="P26" s="18" t="s">
        <v>45</v>
      </c>
    </row>
    <row r="27" spans="1:16" s="5" customFormat="1" ht="12" customHeight="1" x14ac:dyDescent="0.2">
      <c r="A27" s="9" t="s">
        <v>18</v>
      </c>
      <c r="B27" s="6" t="s">
        <v>35</v>
      </c>
      <c r="C27" s="10">
        <v>143</v>
      </c>
      <c r="D27" s="13">
        <v>3.241160471441523</v>
      </c>
      <c r="E27" s="10">
        <v>3908</v>
      </c>
      <c r="F27" s="13">
        <v>2.3158518518518521</v>
      </c>
      <c r="G27" s="14">
        <v>1155.9426499999997</v>
      </c>
      <c r="H27" s="13">
        <v>1.2624524118366134</v>
      </c>
      <c r="I27" s="14">
        <v>644.83041999999989</v>
      </c>
      <c r="J27" s="13">
        <v>1.323861170008606</v>
      </c>
      <c r="K27" s="14">
        <v>511.11222999999978</v>
      </c>
      <c r="L27" s="13">
        <v>1.2000160272850602</v>
      </c>
      <c r="M27" s="18" t="s">
        <v>45</v>
      </c>
      <c r="N27" s="18" t="s">
        <v>45</v>
      </c>
      <c r="O27" s="18" t="s">
        <v>45</v>
      </c>
      <c r="P27" s="18" t="s">
        <v>45</v>
      </c>
    </row>
    <row r="28" spans="1:16" s="5" customFormat="1" ht="12" customHeight="1" x14ac:dyDescent="0.2">
      <c r="A28" s="9" t="s">
        <v>19</v>
      </c>
      <c r="B28" s="7" t="s">
        <v>36</v>
      </c>
      <c r="C28" s="10">
        <v>285</v>
      </c>
      <c r="D28" s="13">
        <v>6.4596554850407983</v>
      </c>
      <c r="E28" s="10">
        <v>10141</v>
      </c>
      <c r="F28" s="13">
        <v>6.0094814814814814</v>
      </c>
      <c r="G28" s="14">
        <v>2764.5342999999989</v>
      </c>
      <c r="H28" s="13">
        <v>3.019261374809592</v>
      </c>
      <c r="I28" s="14">
        <v>868.15485999999964</v>
      </c>
      <c r="J28" s="13">
        <v>1.7823546673065724</v>
      </c>
      <c r="K28" s="14">
        <v>1891.3469299999983</v>
      </c>
      <c r="L28" s="13">
        <v>4.4406032490288752</v>
      </c>
      <c r="M28" s="10">
        <v>5.0324999999999998</v>
      </c>
      <c r="N28" s="13">
        <v>2.3627701234302663</v>
      </c>
      <c r="O28" s="18" t="s">
        <v>45</v>
      </c>
      <c r="P28" s="18" t="s">
        <v>45</v>
      </c>
    </row>
    <row r="29" spans="1:16" s="5" customFormat="1" ht="12" customHeight="1" x14ac:dyDescent="0.2">
      <c r="A29" s="38" t="s">
        <v>43</v>
      </c>
      <c r="B29" s="39"/>
      <c r="C29" s="11">
        <f>SUM(C10:C28)</f>
        <v>4412</v>
      </c>
      <c r="D29" s="12">
        <f t="shared" ref="D29:P29" si="0">SUM(D10:D28)</f>
        <v>100.00000000000001</v>
      </c>
      <c r="E29" s="11">
        <f t="shared" si="0"/>
        <v>168750</v>
      </c>
      <c r="F29" s="12">
        <f t="shared" si="0"/>
        <v>100</v>
      </c>
      <c r="G29" s="11">
        <f t="shared" si="0"/>
        <v>91563.265209999998</v>
      </c>
      <c r="H29" s="12">
        <f t="shared" si="0"/>
        <v>99.999999999999957</v>
      </c>
      <c r="I29" s="11">
        <f t="shared" si="0"/>
        <v>48708.311309999975</v>
      </c>
      <c r="J29" s="12">
        <f t="shared" si="0"/>
        <v>100</v>
      </c>
      <c r="K29" s="11">
        <f t="shared" si="0"/>
        <v>42592.116969999988</v>
      </c>
      <c r="L29" s="12">
        <f t="shared" si="0"/>
        <v>100</v>
      </c>
      <c r="M29" s="11">
        <f t="shared" si="0"/>
        <v>212.99151999999998</v>
      </c>
      <c r="N29" s="12">
        <f t="shared" si="0"/>
        <v>99.999999999999986</v>
      </c>
      <c r="O29" s="11">
        <f t="shared" si="0"/>
        <v>49.845290000000006</v>
      </c>
      <c r="P29" s="12">
        <f t="shared" si="0"/>
        <v>99.999999999999972</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I24" sqref="I24:J24"/>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61</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20" t="s">
        <v>40</v>
      </c>
      <c r="D9" s="20" t="s">
        <v>42</v>
      </c>
      <c r="E9" s="20" t="s">
        <v>37</v>
      </c>
      <c r="F9" s="20" t="s">
        <v>42</v>
      </c>
      <c r="G9" s="20" t="s">
        <v>39</v>
      </c>
      <c r="H9" s="20" t="s">
        <v>42</v>
      </c>
      <c r="I9" s="20" t="s">
        <v>49</v>
      </c>
      <c r="J9" s="20" t="s">
        <v>42</v>
      </c>
      <c r="K9" s="20" t="s">
        <v>50</v>
      </c>
      <c r="L9" s="20" t="s">
        <v>42</v>
      </c>
      <c r="M9" s="20" t="s">
        <v>51</v>
      </c>
      <c r="N9" s="20" t="s">
        <v>42</v>
      </c>
      <c r="O9" s="20" t="s">
        <v>52</v>
      </c>
      <c r="P9" s="20" t="s">
        <v>42</v>
      </c>
    </row>
    <row r="10" spans="1:16" s="4" customFormat="1" ht="12" customHeight="1" x14ac:dyDescent="0.25">
      <c r="A10" s="9" t="s">
        <v>1</v>
      </c>
      <c r="B10" s="6" t="s">
        <v>55</v>
      </c>
      <c r="C10" s="10">
        <v>64</v>
      </c>
      <c r="D10" s="13">
        <v>1.3967699694456568</v>
      </c>
      <c r="E10" s="10">
        <v>2620</v>
      </c>
      <c r="F10" s="13">
        <v>1.5309729859232293</v>
      </c>
      <c r="G10" s="14">
        <v>698.54535999999996</v>
      </c>
      <c r="H10" s="13">
        <v>0.75580941406375635</v>
      </c>
      <c r="I10" s="14">
        <v>195.43422999999996</v>
      </c>
      <c r="J10" s="13">
        <v>0.39702831403355965</v>
      </c>
      <c r="K10" s="14">
        <v>489.55319999999995</v>
      </c>
      <c r="L10" s="13">
        <v>1.1411655192005161</v>
      </c>
      <c r="M10" s="10">
        <v>13.55791</v>
      </c>
      <c r="N10" s="13">
        <v>6.2873735549216718</v>
      </c>
      <c r="O10" s="18" t="s">
        <v>45</v>
      </c>
      <c r="P10" s="18" t="s">
        <v>45</v>
      </c>
    </row>
    <row r="11" spans="1:16" s="5" customFormat="1" ht="12" customHeight="1" x14ac:dyDescent="0.2">
      <c r="A11" s="9" t="s">
        <v>2</v>
      </c>
      <c r="B11" s="7" t="s">
        <v>20</v>
      </c>
      <c r="C11" s="10">
        <v>1</v>
      </c>
      <c r="D11" s="13">
        <v>2.1824530772588387E-2</v>
      </c>
      <c r="E11" s="10">
        <v>49</v>
      </c>
      <c r="F11" s="13">
        <v>2.863270088177032E-2</v>
      </c>
      <c r="G11" s="14">
        <v>756.40791999999999</v>
      </c>
      <c r="H11" s="13">
        <v>0.81841532353515989</v>
      </c>
      <c r="I11" s="14">
        <v>64.645970000000005</v>
      </c>
      <c r="J11" s="13">
        <v>0.13132950393676726</v>
      </c>
      <c r="K11" s="14">
        <v>691.76194999999996</v>
      </c>
      <c r="L11" s="13">
        <v>1.6125211413895599</v>
      </c>
      <c r="M11" s="18" t="s">
        <v>45</v>
      </c>
      <c r="N11" s="18" t="s">
        <v>45</v>
      </c>
      <c r="O11" s="18" t="s">
        <v>45</v>
      </c>
      <c r="P11" s="18" t="s">
        <v>45</v>
      </c>
    </row>
    <row r="12" spans="1:16" s="5" customFormat="1" ht="12" customHeight="1" x14ac:dyDescent="0.2">
      <c r="A12" s="9" t="s">
        <v>3</v>
      </c>
      <c r="B12" s="6" t="s">
        <v>38</v>
      </c>
      <c r="C12" s="10">
        <v>531</v>
      </c>
      <c r="D12" s="13">
        <v>11.588825840244436</v>
      </c>
      <c r="E12" s="10">
        <v>25500</v>
      </c>
      <c r="F12" s="13">
        <v>14.900691275207004</v>
      </c>
      <c r="G12" s="14">
        <v>9883.3085599999904</v>
      </c>
      <c r="H12" s="13">
        <v>10.693504072154886</v>
      </c>
      <c r="I12" s="14">
        <v>4169.1820099999995</v>
      </c>
      <c r="J12" s="13">
        <v>8.4697716686035367</v>
      </c>
      <c r="K12" s="14">
        <v>5683.4473300000045</v>
      </c>
      <c r="L12" s="13">
        <v>13.248313203117135</v>
      </c>
      <c r="M12" s="10">
        <v>14.17191</v>
      </c>
      <c r="N12" s="13">
        <v>6.572111199788905</v>
      </c>
      <c r="O12" s="10">
        <v>16.50732</v>
      </c>
      <c r="P12" s="13">
        <v>19.608595922507931</v>
      </c>
    </row>
    <row r="13" spans="1:16" s="5" customFormat="1" ht="12" customHeight="1" x14ac:dyDescent="0.2">
      <c r="A13" s="9" t="s">
        <v>4</v>
      </c>
      <c r="B13" s="6" t="s">
        <v>21</v>
      </c>
      <c r="C13" s="10">
        <v>8</v>
      </c>
      <c r="D13" s="13">
        <v>0.1745962461807071</v>
      </c>
      <c r="E13" s="10">
        <v>45</v>
      </c>
      <c r="F13" s="13">
        <v>2.6295337544482947E-2</v>
      </c>
      <c r="G13" s="14">
        <v>812.10645999999997</v>
      </c>
      <c r="H13" s="13">
        <v>0.87867981499439274</v>
      </c>
      <c r="I13" s="14">
        <v>675.05029999999988</v>
      </c>
      <c r="J13" s="13">
        <v>1.3713773810086833</v>
      </c>
      <c r="K13" s="14">
        <v>137.05616000000001</v>
      </c>
      <c r="L13" s="13">
        <v>0.31948267110914408</v>
      </c>
      <c r="M13" s="18" t="s">
        <v>45</v>
      </c>
      <c r="N13" s="18" t="s">
        <v>45</v>
      </c>
      <c r="O13" s="18" t="s">
        <v>45</v>
      </c>
      <c r="P13" s="18" t="s">
        <v>45</v>
      </c>
    </row>
    <row r="14" spans="1:16" s="5" customFormat="1" ht="12" customHeight="1" x14ac:dyDescent="0.2">
      <c r="A14" s="9" t="s">
        <v>5</v>
      </c>
      <c r="B14" s="6" t="s">
        <v>22</v>
      </c>
      <c r="C14" s="10">
        <v>8</v>
      </c>
      <c r="D14" s="13">
        <v>0.1745962461807071</v>
      </c>
      <c r="E14" s="10">
        <v>1012</v>
      </c>
      <c r="F14" s="13">
        <v>0.59135292433370534</v>
      </c>
      <c r="G14" s="14">
        <v>122.18453</v>
      </c>
      <c r="H14" s="13">
        <v>0.13220074645826216</v>
      </c>
      <c r="I14" s="14">
        <v>18.567499999999999</v>
      </c>
      <c r="J14" s="13">
        <v>3.7720225473388769E-2</v>
      </c>
      <c r="K14" s="14">
        <v>103.61703</v>
      </c>
      <c r="L14" s="13">
        <v>0.24153489720415569</v>
      </c>
      <c r="M14" s="18" t="s">
        <v>45</v>
      </c>
      <c r="N14" s="18" t="s">
        <v>45</v>
      </c>
      <c r="O14" s="18" t="s">
        <v>45</v>
      </c>
      <c r="P14" s="18" t="s">
        <v>45</v>
      </c>
    </row>
    <row r="15" spans="1:16" s="5" customFormat="1" ht="12" customHeight="1" x14ac:dyDescent="0.2">
      <c r="A15" s="9" t="s">
        <v>6</v>
      </c>
      <c r="B15" s="7" t="s">
        <v>23</v>
      </c>
      <c r="C15" s="10">
        <v>888</v>
      </c>
      <c r="D15" s="13">
        <v>19.380183326058489</v>
      </c>
      <c r="E15" s="10">
        <v>32685</v>
      </c>
      <c r="F15" s="13">
        <v>19.099180169809447</v>
      </c>
      <c r="G15" s="14">
        <v>13170.690030000005</v>
      </c>
      <c r="H15" s="13">
        <v>14.250372394413532</v>
      </c>
      <c r="I15" s="10">
        <v>6318.5566699999945</v>
      </c>
      <c r="J15" s="13">
        <v>12.836266716509186</v>
      </c>
      <c r="K15" s="10">
        <v>6786.3568400000013</v>
      </c>
      <c r="L15" s="13">
        <v>15.819233592587235</v>
      </c>
      <c r="M15" s="10">
        <v>45.922470000000004</v>
      </c>
      <c r="N15" s="13">
        <v>21.296182335970943</v>
      </c>
      <c r="O15" s="10">
        <v>19.854089999999999</v>
      </c>
      <c r="P15" s="13">
        <v>23.584132870696482</v>
      </c>
    </row>
    <row r="16" spans="1:16" s="5" customFormat="1" ht="12" customHeight="1" x14ac:dyDescent="0.2">
      <c r="A16" s="9" t="s">
        <v>7</v>
      </c>
      <c r="B16" s="6" t="s">
        <v>24</v>
      </c>
      <c r="C16" s="10">
        <v>643</v>
      </c>
      <c r="D16" s="13">
        <v>14.033173286774334</v>
      </c>
      <c r="E16" s="10">
        <v>24193</v>
      </c>
      <c r="F16" s="13">
        <v>14.136957804748354</v>
      </c>
      <c r="G16" s="14">
        <v>10491.762829999994</v>
      </c>
      <c r="H16" s="13">
        <v>11.35183707617526</v>
      </c>
      <c r="I16" s="10">
        <v>4108.494670000001</v>
      </c>
      <c r="J16" s="13">
        <v>8.3464841959669336</v>
      </c>
      <c r="K16" s="10">
        <v>6349.1491899999946</v>
      </c>
      <c r="L16" s="13">
        <v>14.80008736923358</v>
      </c>
      <c r="M16" s="10">
        <v>18.547439999999998</v>
      </c>
      <c r="N16" s="13">
        <v>8.6012286383001797</v>
      </c>
      <c r="O16" s="10">
        <v>15.57155</v>
      </c>
      <c r="P16" s="13">
        <v>18.497020221158152</v>
      </c>
    </row>
    <row r="17" spans="1:16" s="5" customFormat="1" ht="12" customHeight="1" x14ac:dyDescent="0.2">
      <c r="A17" s="9" t="s">
        <v>8</v>
      </c>
      <c r="B17" s="7" t="s">
        <v>25</v>
      </c>
      <c r="C17" s="10">
        <v>295</v>
      </c>
      <c r="D17" s="13">
        <v>6.4382365779135755</v>
      </c>
      <c r="E17" s="10">
        <v>10867</v>
      </c>
      <c r="F17" s="13">
        <v>6.3500318465754697</v>
      </c>
      <c r="G17" s="14">
        <v>7330.1688900000017</v>
      </c>
      <c r="H17" s="13">
        <v>7.9310678604167908</v>
      </c>
      <c r="I17" s="14">
        <v>3603.7704799999988</v>
      </c>
      <c r="J17" s="13">
        <v>7.3211275109703742</v>
      </c>
      <c r="K17" s="14">
        <v>3710.492909999999</v>
      </c>
      <c r="L17" s="13">
        <v>8.6492878978831786</v>
      </c>
      <c r="M17" s="10">
        <v>9.3640799999999995</v>
      </c>
      <c r="N17" s="13">
        <v>4.3425180546390205</v>
      </c>
      <c r="O17" s="10">
        <v>6.5413800000000002</v>
      </c>
      <c r="P17" s="13">
        <v>7.7703271757968553</v>
      </c>
    </row>
    <row r="18" spans="1:16" s="5" customFormat="1" ht="12" customHeight="1" x14ac:dyDescent="0.2">
      <c r="A18" s="9" t="s">
        <v>9</v>
      </c>
      <c r="B18" s="7" t="s">
        <v>26</v>
      </c>
      <c r="C18" s="10">
        <v>634</v>
      </c>
      <c r="D18" s="13">
        <v>13.836752509821038</v>
      </c>
      <c r="E18" s="10">
        <v>26650</v>
      </c>
      <c r="F18" s="13">
        <v>15.572683234677124</v>
      </c>
      <c r="G18" s="14">
        <v>12025.631429999992</v>
      </c>
      <c r="H18" s="13">
        <v>13.011446307302057</v>
      </c>
      <c r="I18" s="14">
        <v>3835.2867799999999</v>
      </c>
      <c r="J18" s="13">
        <v>7.7914572288518755</v>
      </c>
      <c r="K18" s="14">
        <v>8173.1307699999879</v>
      </c>
      <c r="L18" s="13">
        <v>19.051851808221766</v>
      </c>
      <c r="M18" s="10">
        <v>17.213819999999998</v>
      </c>
      <c r="N18" s="13">
        <v>7.9827729087434394</v>
      </c>
      <c r="O18" s="18" t="s">
        <v>45</v>
      </c>
      <c r="P18" s="18" t="s">
        <v>45</v>
      </c>
    </row>
    <row r="19" spans="1:16" s="5" customFormat="1" ht="12" customHeight="1" x14ac:dyDescent="0.2">
      <c r="A19" s="9" t="s">
        <v>10</v>
      </c>
      <c r="B19" s="6" t="s">
        <v>27</v>
      </c>
      <c r="C19" s="10">
        <v>128</v>
      </c>
      <c r="D19" s="13">
        <v>2.7935399388913136</v>
      </c>
      <c r="E19" s="10">
        <v>2413</v>
      </c>
      <c r="F19" s="13">
        <v>1.4100144332186078</v>
      </c>
      <c r="G19" s="14">
        <v>705.84202999999957</v>
      </c>
      <c r="H19" s="13">
        <v>0.76370423692438827</v>
      </c>
      <c r="I19" s="14">
        <v>351.00869000000012</v>
      </c>
      <c r="J19" s="13">
        <v>0.71308075561700968</v>
      </c>
      <c r="K19" s="14">
        <v>354.8333600000002</v>
      </c>
      <c r="L19" s="13">
        <v>0.82712889118907595</v>
      </c>
      <c r="M19" s="18" t="s">
        <v>45</v>
      </c>
      <c r="N19" s="18" t="s">
        <v>45</v>
      </c>
      <c r="O19" s="18" t="s">
        <v>45</v>
      </c>
      <c r="P19" s="18" t="s">
        <v>45</v>
      </c>
    </row>
    <row r="20" spans="1:16" s="5" customFormat="1" ht="12" customHeight="1" x14ac:dyDescent="0.2">
      <c r="A20" s="9" t="s">
        <v>11</v>
      </c>
      <c r="B20" s="6" t="s">
        <v>28</v>
      </c>
      <c r="C20" s="10">
        <v>62</v>
      </c>
      <c r="D20" s="13">
        <v>1.3531209079004802</v>
      </c>
      <c r="E20" s="10">
        <v>1657</v>
      </c>
      <c r="F20" s="13">
        <v>0.96825276247129421</v>
      </c>
      <c r="G20" s="14">
        <v>516.53986000000009</v>
      </c>
      <c r="H20" s="13">
        <v>0.55888380523660597</v>
      </c>
      <c r="I20" s="14">
        <v>217.99672999999996</v>
      </c>
      <c r="J20" s="13">
        <v>0.44286445714616679</v>
      </c>
      <c r="K20" s="14">
        <v>293.26127000000002</v>
      </c>
      <c r="L20" s="13">
        <v>0.68360221001711929</v>
      </c>
      <c r="M20" s="10">
        <v>5.2818800000000001</v>
      </c>
      <c r="N20" s="13">
        <v>2.4494300841552774</v>
      </c>
      <c r="O20" s="18" t="s">
        <v>45</v>
      </c>
      <c r="P20" s="18" t="s">
        <v>45</v>
      </c>
    </row>
    <row r="21" spans="1:16" s="5" customFormat="1" ht="12" customHeight="1" x14ac:dyDescent="0.2">
      <c r="A21" s="9" t="s">
        <v>12</v>
      </c>
      <c r="B21" s="6" t="s">
        <v>29</v>
      </c>
      <c r="C21" s="10">
        <v>19</v>
      </c>
      <c r="D21" s="13">
        <v>0.41466608467917937</v>
      </c>
      <c r="E21" s="10">
        <v>831</v>
      </c>
      <c r="F21" s="13">
        <v>0.48558723332145176</v>
      </c>
      <c r="G21" s="14">
        <v>2777.8087199999991</v>
      </c>
      <c r="H21" s="13">
        <v>3.0055227638250899</v>
      </c>
      <c r="I21" s="14">
        <v>2590.4264800000001</v>
      </c>
      <c r="J21" s="13">
        <v>5.2625001156772209</v>
      </c>
      <c r="K21" s="14">
        <v>187.38225000000003</v>
      </c>
      <c r="L21" s="13">
        <v>0.43679453552792824</v>
      </c>
      <c r="M21" s="18" t="s">
        <v>45</v>
      </c>
      <c r="N21" s="18" t="s">
        <v>45</v>
      </c>
      <c r="O21" s="18" t="s">
        <v>45</v>
      </c>
      <c r="P21" s="18" t="s">
        <v>45</v>
      </c>
    </row>
    <row r="22" spans="1:16" s="5" customFormat="1" ht="12" customHeight="1" x14ac:dyDescent="0.2">
      <c r="A22" s="9" t="s">
        <v>13</v>
      </c>
      <c r="B22" s="6" t="s">
        <v>30</v>
      </c>
      <c r="C22" s="10">
        <v>523</v>
      </c>
      <c r="D22" s="13">
        <v>11.414229594063729</v>
      </c>
      <c r="E22" s="10">
        <v>21383</v>
      </c>
      <c r="F22" s="13">
        <v>12.494960060303974</v>
      </c>
      <c r="G22" s="14">
        <v>25117.493359999986</v>
      </c>
      <c r="H22" s="13">
        <v>27.176528578146851</v>
      </c>
      <c r="I22" s="14">
        <v>19287.89169</v>
      </c>
      <c r="J22" s="13">
        <v>39.183714740977599</v>
      </c>
      <c r="K22" s="14">
        <v>5799.5652700000028</v>
      </c>
      <c r="L22" s="13">
        <v>13.518988155887524</v>
      </c>
      <c r="M22" s="10">
        <v>12.919229999999999</v>
      </c>
      <c r="N22" s="13">
        <v>5.9911907552086348</v>
      </c>
      <c r="O22" s="10">
        <v>17.117180000000001</v>
      </c>
      <c r="P22" s="13">
        <v>20.333032009607514</v>
      </c>
    </row>
    <row r="23" spans="1:16" s="5" customFormat="1" ht="12" customHeight="1" x14ac:dyDescent="0.2">
      <c r="A23" s="9" t="s">
        <v>14</v>
      </c>
      <c r="B23" s="6" t="s">
        <v>31</v>
      </c>
      <c r="C23" s="10">
        <v>224</v>
      </c>
      <c r="D23" s="13">
        <v>4.8886948930597995</v>
      </c>
      <c r="E23" s="10">
        <v>5082</v>
      </c>
      <c r="F23" s="13">
        <v>2.9696201200236074</v>
      </c>
      <c r="G23" s="14">
        <v>1644.4081200000007</v>
      </c>
      <c r="H23" s="13">
        <v>1.7792103545843949</v>
      </c>
      <c r="I23" s="14">
        <v>645.12388999999996</v>
      </c>
      <c r="J23" s="13">
        <v>1.3105813162283373</v>
      </c>
      <c r="K23" s="14">
        <v>941.22789999999964</v>
      </c>
      <c r="L23" s="13">
        <v>2.1940349387758293</v>
      </c>
      <c r="M23" s="10">
        <v>49.46378</v>
      </c>
      <c r="N23" s="13">
        <v>22.938436845978728</v>
      </c>
      <c r="O23" s="23">
        <v>8.5925799999999999</v>
      </c>
      <c r="P23" s="24">
        <v>10.206891800233061</v>
      </c>
    </row>
    <row r="24" spans="1:16" s="5" customFormat="1" ht="12" customHeight="1" x14ac:dyDescent="0.2">
      <c r="A24" s="9" t="s">
        <v>15</v>
      </c>
      <c r="B24" s="6" t="s">
        <v>32</v>
      </c>
      <c r="C24" s="10">
        <v>2</v>
      </c>
      <c r="D24" s="13">
        <v>4.3649061545176775E-2</v>
      </c>
      <c r="E24" s="10">
        <v>5</v>
      </c>
      <c r="F24" s="13">
        <v>2.9217041716092162E-3</v>
      </c>
      <c r="G24" s="14">
        <v>1.12297</v>
      </c>
      <c r="H24" s="13">
        <v>1.2150267488873973E-3</v>
      </c>
      <c r="I24" s="18" t="s">
        <v>45</v>
      </c>
      <c r="J24" s="18" t="s">
        <v>45</v>
      </c>
      <c r="K24" s="14">
        <v>1.12297</v>
      </c>
      <c r="L24" s="13">
        <v>2.6176820886812785E-3</v>
      </c>
      <c r="M24" s="18" t="s">
        <v>45</v>
      </c>
      <c r="N24" s="18" t="s">
        <v>45</v>
      </c>
      <c r="O24" s="18" t="s">
        <v>45</v>
      </c>
      <c r="P24" s="18" t="s">
        <v>45</v>
      </c>
    </row>
    <row r="25" spans="1:16" s="5" customFormat="1" ht="12" customHeight="1" x14ac:dyDescent="0.2">
      <c r="A25" s="9" t="s">
        <v>16</v>
      </c>
      <c r="B25" s="7" t="s">
        <v>33</v>
      </c>
      <c r="C25" s="10">
        <v>90</v>
      </c>
      <c r="D25" s="13">
        <v>1.9642077695329552</v>
      </c>
      <c r="E25" s="10">
        <v>1571</v>
      </c>
      <c r="F25" s="13">
        <v>0.91799945071961564</v>
      </c>
      <c r="G25" s="14">
        <v>578.02179000000001</v>
      </c>
      <c r="H25" s="13">
        <v>0.62540578669935432</v>
      </c>
      <c r="I25" s="14">
        <v>251.44329000000005</v>
      </c>
      <c r="J25" s="13">
        <v>0.51081177285960311</v>
      </c>
      <c r="K25" s="14">
        <v>319.53328999999985</v>
      </c>
      <c r="L25" s="13">
        <v>0.74484320148392236</v>
      </c>
      <c r="M25" s="10">
        <v>7.04521</v>
      </c>
      <c r="N25" s="13">
        <v>3.267160428330746</v>
      </c>
      <c r="O25" s="18" t="s">
        <v>45</v>
      </c>
      <c r="P25" s="18" t="s">
        <v>45</v>
      </c>
    </row>
    <row r="26" spans="1:16" s="5" customFormat="1" ht="12" customHeight="1" x14ac:dyDescent="0.2">
      <c r="A26" s="9" t="s">
        <v>17</v>
      </c>
      <c r="B26" s="6" t="s">
        <v>34</v>
      </c>
      <c r="C26" s="10">
        <v>29</v>
      </c>
      <c r="D26" s="13">
        <v>0.63291139240506333</v>
      </c>
      <c r="E26" s="10">
        <v>954</v>
      </c>
      <c r="F26" s="13">
        <v>0.55746115594303847</v>
      </c>
      <c r="G26" s="14">
        <v>1911.9858500000003</v>
      </c>
      <c r="H26" s="13">
        <v>2.0687230747430538</v>
      </c>
      <c r="I26" s="14">
        <v>1397.1755599999997</v>
      </c>
      <c r="J26" s="13">
        <v>2.838388428658043</v>
      </c>
      <c r="K26" s="14">
        <v>497.69342</v>
      </c>
      <c r="L26" s="13">
        <v>1.1601406548603515</v>
      </c>
      <c r="M26" s="10">
        <v>17.116869999999999</v>
      </c>
      <c r="N26" s="13">
        <v>7.9378131128641591</v>
      </c>
      <c r="O26" s="18" t="s">
        <v>45</v>
      </c>
      <c r="P26" s="18" t="s">
        <v>45</v>
      </c>
    </row>
    <row r="27" spans="1:16" s="5" customFormat="1" ht="12" customHeight="1" x14ac:dyDescent="0.2">
      <c r="A27" s="9" t="s">
        <v>18</v>
      </c>
      <c r="B27" s="6" t="s">
        <v>35</v>
      </c>
      <c r="C27" s="10">
        <v>143</v>
      </c>
      <c r="D27" s="13">
        <v>3.1209079004801397</v>
      </c>
      <c r="E27" s="10">
        <v>3136</v>
      </c>
      <c r="F27" s="13">
        <v>1.8324928564333005</v>
      </c>
      <c r="G27" s="14">
        <v>1078.6045499999998</v>
      </c>
      <c r="H27" s="13">
        <v>1.1670243904304247</v>
      </c>
      <c r="I27" s="14">
        <v>633.71302000000003</v>
      </c>
      <c r="J27" s="13">
        <v>1.2873999192040999</v>
      </c>
      <c r="K27" s="14">
        <v>444.89151999999996</v>
      </c>
      <c r="L27" s="13">
        <v>1.0370575913071487</v>
      </c>
      <c r="M27" s="18" t="s">
        <v>45</v>
      </c>
      <c r="N27" s="18" t="s">
        <v>45</v>
      </c>
      <c r="O27" s="18" t="s">
        <v>45</v>
      </c>
      <c r="P27" s="18" t="s">
        <v>45</v>
      </c>
    </row>
    <row r="28" spans="1:16" s="5" customFormat="1" ht="12" customHeight="1" x14ac:dyDescent="0.2">
      <c r="A28" s="9" t="s">
        <v>19</v>
      </c>
      <c r="B28" s="7" t="s">
        <v>36</v>
      </c>
      <c r="C28" s="10">
        <v>290</v>
      </c>
      <c r="D28" s="13">
        <v>6.3291139240506329</v>
      </c>
      <c r="E28" s="10">
        <v>10480</v>
      </c>
      <c r="F28" s="13">
        <v>6.1238919436929171</v>
      </c>
      <c r="G28" s="14">
        <v>2800.8463900000006</v>
      </c>
      <c r="H28" s="13">
        <v>3.0304489731468371</v>
      </c>
      <c r="I28" s="14">
        <v>860.4871099999998</v>
      </c>
      <c r="J28" s="13">
        <v>1.7480957482776183</v>
      </c>
      <c r="K28" s="14">
        <v>1935.3268099999987</v>
      </c>
      <c r="L28" s="13">
        <v>4.5113140389161535</v>
      </c>
      <c r="M28" s="10">
        <v>5.0324999999999998</v>
      </c>
      <c r="N28" s="13">
        <v>2.3337820810982892</v>
      </c>
      <c r="O28" s="18" t="s">
        <v>45</v>
      </c>
      <c r="P28" s="18" t="s">
        <v>45</v>
      </c>
    </row>
    <row r="29" spans="1:16" s="5" customFormat="1" ht="12" customHeight="1" x14ac:dyDescent="0.2">
      <c r="A29" s="38" t="s">
        <v>43</v>
      </c>
      <c r="B29" s="39"/>
      <c r="C29" s="11">
        <f>SUM(C10:C28)</f>
        <v>4582</v>
      </c>
      <c r="D29" s="12">
        <f t="shared" ref="D29:P29" si="0">SUM(D10:D28)</f>
        <v>100.00000000000001</v>
      </c>
      <c r="E29" s="11">
        <f t="shared" si="0"/>
        <v>171133</v>
      </c>
      <c r="F29" s="12">
        <f t="shared" si="0"/>
        <v>100.00000000000003</v>
      </c>
      <c r="G29" s="11">
        <f t="shared" si="0"/>
        <v>92423.479649999979</v>
      </c>
      <c r="H29" s="12">
        <f t="shared" si="0"/>
        <v>99.999999999999972</v>
      </c>
      <c r="I29" s="11">
        <f t="shared" si="0"/>
        <v>49224.255069999992</v>
      </c>
      <c r="J29" s="12">
        <f t="shared" si="0"/>
        <v>100.00000000000001</v>
      </c>
      <c r="K29" s="11">
        <f t="shared" si="0"/>
        <v>42899.403439999987</v>
      </c>
      <c r="L29" s="12">
        <f t="shared" si="0"/>
        <v>99.999999999999986</v>
      </c>
      <c r="M29" s="11">
        <f t="shared" si="0"/>
        <v>215.6371</v>
      </c>
      <c r="N29" s="12">
        <f t="shared" si="0"/>
        <v>100</v>
      </c>
      <c r="O29" s="11">
        <f t="shared" si="0"/>
        <v>84.184100000000001</v>
      </c>
      <c r="P29" s="12">
        <f t="shared" si="0"/>
        <v>99.999999999999986</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A10" sqref="A10"/>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62</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22" t="s">
        <v>40</v>
      </c>
      <c r="D9" s="22" t="s">
        <v>42</v>
      </c>
      <c r="E9" s="22" t="s">
        <v>37</v>
      </c>
      <c r="F9" s="22" t="s">
        <v>42</v>
      </c>
      <c r="G9" s="22" t="s">
        <v>39</v>
      </c>
      <c r="H9" s="22" t="s">
        <v>42</v>
      </c>
      <c r="I9" s="22" t="s">
        <v>49</v>
      </c>
      <c r="J9" s="22" t="s">
        <v>42</v>
      </c>
      <c r="K9" s="22" t="s">
        <v>50</v>
      </c>
      <c r="L9" s="22" t="s">
        <v>42</v>
      </c>
      <c r="M9" s="22" t="s">
        <v>51</v>
      </c>
      <c r="N9" s="22" t="s">
        <v>42</v>
      </c>
      <c r="O9" s="22" t="s">
        <v>52</v>
      </c>
      <c r="P9" s="22" t="s">
        <v>42</v>
      </c>
    </row>
    <row r="10" spans="1:16" s="4" customFormat="1" ht="12" customHeight="1" x14ac:dyDescent="0.25">
      <c r="A10" s="9" t="s">
        <v>1</v>
      </c>
      <c r="B10" s="6" t="s">
        <v>55</v>
      </c>
      <c r="C10" s="10">
        <v>69</v>
      </c>
      <c r="D10" s="13">
        <v>1.581480632592253</v>
      </c>
      <c r="E10" s="10">
        <v>2627</v>
      </c>
      <c r="F10" s="13">
        <v>1.4808426203078935</v>
      </c>
      <c r="G10" s="14">
        <v>625.61450000000002</v>
      </c>
      <c r="H10" s="13">
        <v>0.69200423999576721</v>
      </c>
      <c r="I10" s="14">
        <v>156.85702999999998</v>
      </c>
      <c r="J10" s="13">
        <v>0.32487564287724818</v>
      </c>
      <c r="K10" s="14">
        <v>456.79522999999995</v>
      </c>
      <c r="L10" s="13">
        <v>1.0917229909778197</v>
      </c>
      <c r="M10" s="10">
        <v>11.96224</v>
      </c>
      <c r="N10" s="13">
        <v>5.8001000378390497</v>
      </c>
      <c r="O10" s="18" t="s">
        <v>45</v>
      </c>
      <c r="P10" s="18" t="s">
        <v>45</v>
      </c>
    </row>
    <row r="11" spans="1:16" s="5" customFormat="1" ht="12" customHeight="1" x14ac:dyDescent="0.2">
      <c r="A11" s="9" t="s">
        <v>2</v>
      </c>
      <c r="B11" s="7" t="s">
        <v>20</v>
      </c>
      <c r="C11" s="10">
        <v>1</v>
      </c>
      <c r="D11" s="13">
        <v>2.2920009168003668E-2</v>
      </c>
      <c r="E11" s="10">
        <v>52</v>
      </c>
      <c r="F11" s="13">
        <v>2.9312453846977716E-2</v>
      </c>
      <c r="G11" s="14">
        <v>775.03228999999999</v>
      </c>
      <c r="H11" s="13">
        <v>0.85727813344100745</v>
      </c>
      <c r="I11" s="14">
        <v>64.645970000000005</v>
      </c>
      <c r="J11" s="13">
        <v>0.13389199746529246</v>
      </c>
      <c r="K11" s="14">
        <v>710.38631999999996</v>
      </c>
      <c r="L11" s="13">
        <v>1.6977959205487472</v>
      </c>
      <c r="M11" s="18" t="s">
        <v>45</v>
      </c>
      <c r="N11" s="18" t="s">
        <v>45</v>
      </c>
      <c r="O11" s="18" t="s">
        <v>45</v>
      </c>
      <c r="P11" s="18" t="s">
        <v>45</v>
      </c>
    </row>
    <row r="12" spans="1:16" s="5" customFormat="1" ht="12" customHeight="1" x14ac:dyDescent="0.2">
      <c r="A12" s="9" t="s">
        <v>3</v>
      </c>
      <c r="B12" s="6" t="s">
        <v>38</v>
      </c>
      <c r="C12" s="10">
        <v>498</v>
      </c>
      <c r="D12" s="13">
        <v>11.414164565665827</v>
      </c>
      <c r="E12" s="10">
        <v>25290</v>
      </c>
      <c r="F12" s="13">
        <v>14.255999188270509</v>
      </c>
      <c r="G12" s="14">
        <v>9516.0128799999984</v>
      </c>
      <c r="H12" s="13">
        <v>10.525845006492547</v>
      </c>
      <c r="I12" s="14">
        <v>4157.8428300000014</v>
      </c>
      <c r="J12" s="13">
        <v>8.6115481236563465</v>
      </c>
      <c r="K12" s="14">
        <v>5311.359550000001</v>
      </c>
      <c r="L12" s="13">
        <v>12.693944580123151</v>
      </c>
      <c r="M12" s="10">
        <v>11.371</v>
      </c>
      <c r="N12" s="13">
        <v>5.5134270446227323</v>
      </c>
      <c r="O12" s="10">
        <v>35.439520000000002</v>
      </c>
      <c r="P12" s="13">
        <v>46.588778393872175</v>
      </c>
    </row>
    <row r="13" spans="1:16" s="5" customFormat="1" ht="12" customHeight="1" x14ac:dyDescent="0.2">
      <c r="A13" s="9" t="s">
        <v>4</v>
      </c>
      <c r="B13" s="6" t="s">
        <v>21</v>
      </c>
      <c r="C13" s="10">
        <v>5</v>
      </c>
      <c r="D13" s="13">
        <v>0.11460004584001833</v>
      </c>
      <c r="E13" s="10">
        <v>13</v>
      </c>
      <c r="F13" s="13">
        <v>7.328113461744429E-3</v>
      </c>
      <c r="G13" s="14">
        <v>17.909749999999999</v>
      </c>
      <c r="H13" s="13">
        <v>1.9810319193791372E-2</v>
      </c>
      <c r="I13" s="14">
        <v>5.1141399999999999</v>
      </c>
      <c r="J13" s="13">
        <v>1.0592190354899937E-2</v>
      </c>
      <c r="K13" s="14">
        <v>12.79561</v>
      </c>
      <c r="L13" s="13">
        <v>3.0581014649793303E-2</v>
      </c>
      <c r="M13" s="18" t="s">
        <v>45</v>
      </c>
      <c r="N13" s="18" t="s">
        <v>45</v>
      </c>
      <c r="O13" s="18" t="s">
        <v>45</v>
      </c>
      <c r="P13" s="18" t="s">
        <v>45</v>
      </c>
    </row>
    <row r="14" spans="1:16" s="5" customFormat="1" ht="12" customHeight="1" x14ac:dyDescent="0.2">
      <c r="A14" s="9" t="s">
        <v>5</v>
      </c>
      <c r="B14" s="6" t="s">
        <v>22</v>
      </c>
      <c r="C14" s="10">
        <v>9</v>
      </c>
      <c r="D14" s="13">
        <v>0.20628008251203303</v>
      </c>
      <c r="E14" s="10">
        <v>1033</v>
      </c>
      <c r="F14" s="13">
        <v>0.58230316969092277</v>
      </c>
      <c r="G14" s="14">
        <v>125.98984000000002</v>
      </c>
      <c r="H14" s="13">
        <v>0.13935978701962365</v>
      </c>
      <c r="I14" s="14">
        <v>12.504970000000002</v>
      </c>
      <c r="J14" s="13">
        <v>2.5899764695982725E-2</v>
      </c>
      <c r="K14" s="14">
        <v>113.48488</v>
      </c>
      <c r="L14" s="13">
        <v>0.27122448854021303</v>
      </c>
      <c r="M14" s="18" t="s">
        <v>45</v>
      </c>
      <c r="N14" s="18" t="s">
        <v>45</v>
      </c>
      <c r="O14" s="18" t="s">
        <v>45</v>
      </c>
      <c r="P14" s="18" t="s">
        <v>45</v>
      </c>
    </row>
    <row r="15" spans="1:16" s="5" customFormat="1" ht="12" customHeight="1" x14ac:dyDescent="0.2">
      <c r="A15" s="9" t="s">
        <v>6</v>
      </c>
      <c r="B15" s="7" t="s">
        <v>23</v>
      </c>
      <c r="C15" s="10">
        <v>850</v>
      </c>
      <c r="D15" s="13">
        <v>19.482007792803117</v>
      </c>
      <c r="E15" s="10">
        <v>33106</v>
      </c>
      <c r="F15" s="13">
        <v>18.661886481885468</v>
      </c>
      <c r="G15" s="14">
        <v>11893.324530000005</v>
      </c>
      <c r="H15" s="13">
        <v>13.155435179980115</v>
      </c>
      <c r="I15" s="10">
        <v>5319.0338799999963</v>
      </c>
      <c r="J15" s="13">
        <v>11.016557888740227</v>
      </c>
      <c r="K15" s="10">
        <v>6527.8737400000009</v>
      </c>
      <c r="L15" s="13">
        <v>15.60136659955571</v>
      </c>
      <c r="M15" s="10">
        <v>46.416870000000003</v>
      </c>
      <c r="N15" s="13">
        <v>22.506026416738862</v>
      </c>
      <c r="O15" s="18" t="s">
        <v>45</v>
      </c>
      <c r="P15" s="18" t="s">
        <v>45</v>
      </c>
    </row>
    <row r="16" spans="1:16" s="5" customFormat="1" ht="12" customHeight="1" x14ac:dyDescent="0.2">
      <c r="A16" s="9" t="s">
        <v>7</v>
      </c>
      <c r="B16" s="6" t="s">
        <v>24</v>
      </c>
      <c r="C16" s="10">
        <v>606</v>
      </c>
      <c r="D16" s="13">
        <v>13.889525555810224</v>
      </c>
      <c r="E16" s="10">
        <v>25692</v>
      </c>
      <c r="F16" s="13">
        <v>14.482607004549067</v>
      </c>
      <c r="G16" s="14">
        <v>9994.7771399999983</v>
      </c>
      <c r="H16" s="13">
        <v>11.055415369517119</v>
      </c>
      <c r="I16" s="10">
        <v>3930.5856099999978</v>
      </c>
      <c r="J16" s="13">
        <v>8.1408625863489199</v>
      </c>
      <c r="K16" s="10">
        <v>6028.8858900000059</v>
      </c>
      <c r="L16" s="13">
        <v>14.408804873235612</v>
      </c>
      <c r="M16" s="10">
        <v>19.734209999999997</v>
      </c>
      <c r="N16" s="13">
        <v>9.5684748147273204</v>
      </c>
      <c r="O16" s="10">
        <v>15.57155</v>
      </c>
      <c r="P16" s="13">
        <v>20.470353215819522</v>
      </c>
    </row>
    <row r="17" spans="1:16" s="5" customFormat="1" ht="12" customHeight="1" x14ac:dyDescent="0.2">
      <c r="A17" s="9" t="s">
        <v>8</v>
      </c>
      <c r="B17" s="7" t="s">
        <v>25</v>
      </c>
      <c r="C17" s="10">
        <v>274</v>
      </c>
      <c r="D17" s="13">
        <v>6.2800825120330046</v>
      </c>
      <c r="E17" s="10">
        <v>11284</v>
      </c>
      <c r="F17" s="13">
        <v>6.3608024847941644</v>
      </c>
      <c r="G17" s="14">
        <v>7610.2699599999924</v>
      </c>
      <c r="H17" s="13">
        <v>8.4178660818002342</v>
      </c>
      <c r="I17" s="14">
        <v>3814.444849999998</v>
      </c>
      <c r="J17" s="13">
        <v>7.9003167589208969</v>
      </c>
      <c r="K17" s="14">
        <v>3788.2451299999993</v>
      </c>
      <c r="L17" s="13">
        <v>9.0537598299368387</v>
      </c>
      <c r="M17" s="10">
        <v>7.5799799999999999</v>
      </c>
      <c r="N17" s="13">
        <v>3.6752850874768637</v>
      </c>
      <c r="O17" s="18" t="s">
        <v>45</v>
      </c>
      <c r="P17" s="18" t="s">
        <v>45</v>
      </c>
    </row>
    <row r="18" spans="1:16" s="5" customFormat="1" ht="12" customHeight="1" x14ac:dyDescent="0.2">
      <c r="A18" s="9" t="s">
        <v>9</v>
      </c>
      <c r="B18" s="7" t="s">
        <v>26</v>
      </c>
      <c r="C18" s="10">
        <v>613</v>
      </c>
      <c r="D18" s="13">
        <v>14.049965619986249</v>
      </c>
      <c r="E18" s="10">
        <v>28259</v>
      </c>
      <c r="F18" s="13">
        <v>15.929627562725832</v>
      </c>
      <c r="G18" s="14">
        <v>12042.523100000011</v>
      </c>
      <c r="H18" s="13">
        <v>13.320466589963914</v>
      </c>
      <c r="I18" s="14">
        <v>4007.4221699999975</v>
      </c>
      <c r="J18" s="13">
        <v>8.300003217957693</v>
      </c>
      <c r="K18" s="14">
        <v>8023.2380399999965</v>
      </c>
      <c r="L18" s="13">
        <v>19.175229632664546</v>
      </c>
      <c r="M18" s="10">
        <v>11.862900000000002</v>
      </c>
      <c r="N18" s="13">
        <v>5.7519333117276421</v>
      </c>
      <c r="O18" s="18" t="s">
        <v>45</v>
      </c>
      <c r="P18" s="18" t="s">
        <v>45</v>
      </c>
    </row>
    <row r="19" spans="1:16" s="5" customFormat="1" ht="12" customHeight="1" x14ac:dyDescent="0.2">
      <c r="A19" s="9" t="s">
        <v>10</v>
      </c>
      <c r="B19" s="6" t="s">
        <v>27</v>
      </c>
      <c r="C19" s="10">
        <v>125</v>
      </c>
      <c r="D19" s="13">
        <v>2.8650011460004583</v>
      </c>
      <c r="E19" s="10">
        <v>2351</v>
      </c>
      <c r="F19" s="13">
        <v>1.3252611345047041</v>
      </c>
      <c r="G19" s="14">
        <v>753.08609999999999</v>
      </c>
      <c r="H19" s="13">
        <v>0.83300303027163902</v>
      </c>
      <c r="I19" s="14">
        <v>401.91455000000002</v>
      </c>
      <c r="J19" s="13">
        <v>0.8324284082962039</v>
      </c>
      <c r="K19" s="14">
        <v>351.17156</v>
      </c>
      <c r="L19" s="13">
        <v>0.83928649130059207</v>
      </c>
      <c r="M19" s="18" t="s">
        <v>45</v>
      </c>
      <c r="N19" s="18" t="s">
        <v>45</v>
      </c>
      <c r="O19" s="18" t="s">
        <v>45</v>
      </c>
      <c r="P19" s="18" t="s">
        <v>45</v>
      </c>
    </row>
    <row r="20" spans="1:16" s="5" customFormat="1" ht="12" customHeight="1" x14ac:dyDescent="0.2">
      <c r="A20" s="9" t="s">
        <v>11</v>
      </c>
      <c r="B20" s="6" t="s">
        <v>28</v>
      </c>
      <c r="C20" s="10">
        <v>59</v>
      </c>
      <c r="D20" s="13">
        <v>1.3522805409122163</v>
      </c>
      <c r="E20" s="10">
        <v>3137</v>
      </c>
      <c r="F20" s="13">
        <v>1.7683301484224825</v>
      </c>
      <c r="G20" s="14">
        <v>558.76097000000004</v>
      </c>
      <c r="H20" s="13">
        <v>0.61805626369617028</v>
      </c>
      <c r="I20" s="14">
        <v>239.54650999999998</v>
      </c>
      <c r="J20" s="13">
        <v>0.49613859471425131</v>
      </c>
      <c r="K20" s="14">
        <v>313.93259</v>
      </c>
      <c r="L20" s="13">
        <v>0.75028678850305341</v>
      </c>
      <c r="M20" s="10">
        <v>5.2818800000000001</v>
      </c>
      <c r="N20" s="13">
        <v>2.5610113480302452</v>
      </c>
      <c r="O20" s="18" t="s">
        <v>45</v>
      </c>
      <c r="P20" s="18" t="s">
        <v>45</v>
      </c>
    </row>
    <row r="21" spans="1:16" s="5" customFormat="1" ht="12" customHeight="1" x14ac:dyDescent="0.2">
      <c r="A21" s="9" t="s">
        <v>12</v>
      </c>
      <c r="B21" s="6" t="s">
        <v>29</v>
      </c>
      <c r="C21" s="10">
        <v>17</v>
      </c>
      <c r="D21" s="13">
        <v>0.38964015585606232</v>
      </c>
      <c r="E21" s="10">
        <v>832</v>
      </c>
      <c r="F21" s="13">
        <v>0.46899926155164345</v>
      </c>
      <c r="G21" s="14">
        <v>2714.9822600000002</v>
      </c>
      <c r="H21" s="13">
        <v>3.0030941345401851</v>
      </c>
      <c r="I21" s="14">
        <v>2544.64545</v>
      </c>
      <c r="J21" s="13">
        <v>5.2703619752548834</v>
      </c>
      <c r="K21" s="14">
        <v>170.33680999999999</v>
      </c>
      <c r="L21" s="13">
        <v>0.40709840968965588</v>
      </c>
      <c r="M21" s="18" t="s">
        <v>45</v>
      </c>
      <c r="N21" s="18" t="s">
        <v>45</v>
      </c>
      <c r="O21" s="18" t="s">
        <v>45</v>
      </c>
      <c r="P21" s="18" t="s">
        <v>45</v>
      </c>
    </row>
    <row r="22" spans="1:16" s="5" customFormat="1" ht="12" customHeight="1" x14ac:dyDescent="0.2">
      <c r="A22" s="9" t="s">
        <v>13</v>
      </c>
      <c r="B22" s="6" t="s">
        <v>30</v>
      </c>
      <c r="C22" s="10">
        <v>489</v>
      </c>
      <c r="D22" s="13">
        <v>11.207884483153792</v>
      </c>
      <c r="E22" s="10">
        <v>21898</v>
      </c>
      <c r="F22" s="13">
        <v>12.343925275790731</v>
      </c>
      <c r="G22" s="14">
        <v>25219.173750000013</v>
      </c>
      <c r="H22" s="13">
        <v>27.89541349215845</v>
      </c>
      <c r="I22" s="14">
        <v>19245.08677999998</v>
      </c>
      <c r="J22" s="13">
        <v>39.859609351783106</v>
      </c>
      <c r="K22" s="14">
        <v>5942.2899400000069</v>
      </c>
      <c r="L22" s="13">
        <v>14.201843890870352</v>
      </c>
      <c r="M22" s="10">
        <v>15.028960000000001</v>
      </c>
      <c r="N22" s="13">
        <v>7.2870525474059686</v>
      </c>
      <c r="O22" s="10">
        <v>16.768080000000001</v>
      </c>
      <c r="P22" s="13">
        <v>22.043311060948913</v>
      </c>
    </row>
    <row r="23" spans="1:16" s="5" customFormat="1" ht="12" customHeight="1" x14ac:dyDescent="0.2">
      <c r="A23" s="9" t="s">
        <v>14</v>
      </c>
      <c r="B23" s="6" t="s">
        <v>31</v>
      </c>
      <c r="C23" s="10">
        <v>210</v>
      </c>
      <c r="D23" s="13">
        <v>4.8132019252807705</v>
      </c>
      <c r="E23" s="10">
        <v>4539</v>
      </c>
      <c r="F23" s="13">
        <v>2.5586390002198431</v>
      </c>
      <c r="G23" s="14">
        <v>1588.5440700000004</v>
      </c>
      <c r="H23" s="13">
        <v>1.7571191714068859</v>
      </c>
      <c r="I23" s="14">
        <v>654.11645000000033</v>
      </c>
      <c r="J23" s="13">
        <v>1.3547783112451732</v>
      </c>
      <c r="K23" s="14">
        <v>876.53382000000033</v>
      </c>
      <c r="L23" s="13">
        <v>2.0948820408295732</v>
      </c>
      <c r="M23" s="10">
        <v>49.604169999999996</v>
      </c>
      <c r="N23" s="13">
        <v>24.051444235692866</v>
      </c>
      <c r="O23" s="23">
        <v>8.2896399999999986</v>
      </c>
      <c r="P23" s="24">
        <v>10.897557329359383</v>
      </c>
    </row>
    <row r="24" spans="1:16" s="5" customFormat="1" ht="12" customHeight="1" x14ac:dyDescent="0.2">
      <c r="A24" s="9" t="s">
        <v>15</v>
      </c>
      <c r="B24" s="6" t="s">
        <v>32</v>
      </c>
      <c r="C24" s="10">
        <v>3</v>
      </c>
      <c r="D24" s="13">
        <v>6.8760027504011001E-2</v>
      </c>
      <c r="E24" s="10">
        <v>8</v>
      </c>
      <c r="F24" s="13">
        <v>4.5096082841504185E-3</v>
      </c>
      <c r="G24" s="14">
        <v>1.3738299999999999</v>
      </c>
      <c r="H24" s="13">
        <v>1.5196198058602939E-3</v>
      </c>
      <c r="I24" s="23">
        <v>0.28888999999999998</v>
      </c>
      <c r="J24" s="24">
        <v>5.9833674315271828E-4</v>
      </c>
      <c r="K24" s="14">
        <v>1.08494</v>
      </c>
      <c r="L24" s="13">
        <v>2.5929647773061818E-3</v>
      </c>
      <c r="M24" s="18" t="s">
        <v>45</v>
      </c>
      <c r="N24" s="18" t="s">
        <v>45</v>
      </c>
      <c r="O24" s="18" t="s">
        <v>45</v>
      </c>
      <c r="P24" s="18" t="s">
        <v>45</v>
      </c>
    </row>
    <row r="25" spans="1:16" s="5" customFormat="1" ht="12" customHeight="1" x14ac:dyDescent="0.2">
      <c r="A25" s="9" t="s">
        <v>16</v>
      </c>
      <c r="B25" s="7" t="s">
        <v>33</v>
      </c>
      <c r="C25" s="10">
        <v>91</v>
      </c>
      <c r="D25" s="13">
        <v>2.0857208342883338</v>
      </c>
      <c r="E25" s="10">
        <v>1617</v>
      </c>
      <c r="F25" s="13">
        <v>0.9115045744339032</v>
      </c>
      <c r="G25" s="14">
        <v>575.36365000000012</v>
      </c>
      <c r="H25" s="13">
        <v>0.63642080760506781</v>
      </c>
      <c r="I25" s="14">
        <v>249.51854000000003</v>
      </c>
      <c r="J25" s="13">
        <v>0.51679224126768419</v>
      </c>
      <c r="K25" s="14">
        <v>319.34390999999994</v>
      </c>
      <c r="L25" s="13">
        <v>0.76321963470536169</v>
      </c>
      <c r="M25" s="10">
        <v>6.5012000000000008</v>
      </c>
      <c r="N25" s="13">
        <v>3.1522198489579907</v>
      </c>
      <c r="O25" s="18" t="s">
        <v>45</v>
      </c>
      <c r="P25" s="18" t="s">
        <v>45</v>
      </c>
    </row>
    <row r="26" spans="1:16" s="5" customFormat="1" ht="12" customHeight="1" x14ac:dyDescent="0.2">
      <c r="A26" s="9" t="s">
        <v>17</v>
      </c>
      <c r="B26" s="6" t="s">
        <v>34</v>
      </c>
      <c r="C26" s="10">
        <v>27</v>
      </c>
      <c r="D26" s="13">
        <v>0.61884024753609901</v>
      </c>
      <c r="E26" s="10">
        <v>1070</v>
      </c>
      <c r="F26" s="13">
        <v>0.60316010800511832</v>
      </c>
      <c r="G26" s="14">
        <v>1897.83637</v>
      </c>
      <c r="H26" s="13">
        <v>2.0992333375555967</v>
      </c>
      <c r="I26" s="14">
        <v>1369.2561099999996</v>
      </c>
      <c r="J26" s="13">
        <v>2.8359453127465817</v>
      </c>
      <c r="K26" s="14">
        <v>512.71420999999998</v>
      </c>
      <c r="L26" s="13">
        <v>1.2253671975909863</v>
      </c>
      <c r="M26" s="10">
        <v>15.86605</v>
      </c>
      <c r="N26" s="13">
        <v>7.6929301874361533</v>
      </c>
      <c r="O26" s="18" t="s">
        <v>45</v>
      </c>
      <c r="P26" s="18" t="s">
        <v>45</v>
      </c>
    </row>
    <row r="27" spans="1:16" s="5" customFormat="1" ht="12" customHeight="1" x14ac:dyDescent="0.2">
      <c r="A27" s="9" t="s">
        <v>18</v>
      </c>
      <c r="B27" s="6" t="s">
        <v>35</v>
      </c>
      <c r="C27" s="10">
        <v>145</v>
      </c>
      <c r="D27" s="13">
        <v>3.3234013293605322</v>
      </c>
      <c r="E27" s="10">
        <v>3224</v>
      </c>
      <c r="F27" s="13">
        <v>1.8173721385126185</v>
      </c>
      <c r="G27" s="14">
        <v>1747.3863999999996</v>
      </c>
      <c r="H27" s="13">
        <v>1.932817729945421</v>
      </c>
      <c r="I27" s="14">
        <v>1269.1965700000001</v>
      </c>
      <c r="J27" s="13">
        <v>2.6287062276797437</v>
      </c>
      <c r="K27" s="14">
        <v>478.18983000000037</v>
      </c>
      <c r="L27" s="13">
        <v>1.1428552602503657</v>
      </c>
      <c r="M27" s="18" t="s">
        <v>45</v>
      </c>
      <c r="N27" s="18" t="s">
        <v>45</v>
      </c>
      <c r="O27" s="18" t="s">
        <v>45</v>
      </c>
      <c r="P27" s="18" t="s">
        <v>45</v>
      </c>
    </row>
    <row r="28" spans="1:16" s="5" customFormat="1" ht="12" customHeight="1" x14ac:dyDescent="0.2">
      <c r="A28" s="9" t="s">
        <v>19</v>
      </c>
      <c r="B28" s="7" t="s">
        <v>36</v>
      </c>
      <c r="C28" s="10">
        <v>272</v>
      </c>
      <c r="D28" s="13">
        <v>6.2342424936969971</v>
      </c>
      <c r="E28" s="10">
        <v>11367</v>
      </c>
      <c r="F28" s="13">
        <v>6.4075896707422251</v>
      </c>
      <c r="G28" s="14">
        <v>2748.2043299999996</v>
      </c>
      <c r="H28" s="13">
        <v>3.039841705610606</v>
      </c>
      <c r="I28" s="14">
        <v>840.15479999999991</v>
      </c>
      <c r="J28" s="13">
        <v>1.7400930692516989</v>
      </c>
      <c r="K28" s="14">
        <v>1903.0170500000008</v>
      </c>
      <c r="L28" s="13">
        <v>4.5481373912503171</v>
      </c>
      <c r="M28" s="10">
        <v>5.0324999999999998</v>
      </c>
      <c r="N28" s="13">
        <v>2.4400951193442881</v>
      </c>
      <c r="O28" s="18" t="s">
        <v>45</v>
      </c>
      <c r="P28" s="18" t="s">
        <v>45</v>
      </c>
    </row>
    <row r="29" spans="1:16" s="5" customFormat="1" ht="12" customHeight="1" x14ac:dyDescent="0.2">
      <c r="A29" s="38" t="s">
        <v>43</v>
      </c>
      <c r="B29" s="39"/>
      <c r="C29" s="11">
        <f>SUM(C10:C28)</f>
        <v>4363</v>
      </c>
      <c r="D29" s="12">
        <f t="shared" ref="D29:P29" si="0">SUM(D10:D28)</f>
        <v>100</v>
      </c>
      <c r="E29" s="11">
        <f t="shared" si="0"/>
        <v>177399</v>
      </c>
      <c r="F29" s="12">
        <f t="shared" si="0"/>
        <v>100</v>
      </c>
      <c r="G29" s="11">
        <f t="shared" si="0"/>
        <v>90406.165720000019</v>
      </c>
      <c r="H29" s="12">
        <f t="shared" si="0"/>
        <v>100.00000000000001</v>
      </c>
      <c r="I29" s="11">
        <f t="shared" si="0"/>
        <v>48282.176099999975</v>
      </c>
      <c r="J29" s="12">
        <f t="shared" si="0"/>
        <v>99.999999999999986</v>
      </c>
      <c r="K29" s="11">
        <f t="shared" si="0"/>
        <v>41841.679050000013</v>
      </c>
      <c r="L29" s="12">
        <f t="shared" si="0"/>
        <v>100</v>
      </c>
      <c r="M29" s="11">
        <f t="shared" si="0"/>
        <v>206.24196000000003</v>
      </c>
      <c r="N29" s="12">
        <f t="shared" si="0"/>
        <v>99.999999999999972</v>
      </c>
      <c r="O29" s="11">
        <f t="shared" si="0"/>
        <v>76.068790000000007</v>
      </c>
      <c r="P29" s="12">
        <f t="shared" si="0"/>
        <v>99.999999999999986</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7" workbookViewId="0">
      <selection activeCell="C29" sqref="C29"/>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63</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25" t="s">
        <v>40</v>
      </c>
      <c r="D9" s="25" t="s">
        <v>42</v>
      </c>
      <c r="E9" s="25" t="s">
        <v>37</v>
      </c>
      <c r="F9" s="25" t="s">
        <v>42</v>
      </c>
      <c r="G9" s="25" t="s">
        <v>39</v>
      </c>
      <c r="H9" s="25" t="s">
        <v>42</v>
      </c>
      <c r="I9" s="25" t="s">
        <v>49</v>
      </c>
      <c r="J9" s="25" t="s">
        <v>42</v>
      </c>
      <c r="K9" s="25" t="s">
        <v>50</v>
      </c>
      <c r="L9" s="25" t="s">
        <v>42</v>
      </c>
      <c r="M9" s="25" t="s">
        <v>51</v>
      </c>
      <c r="N9" s="25" t="s">
        <v>42</v>
      </c>
      <c r="O9" s="25" t="s">
        <v>52</v>
      </c>
      <c r="P9" s="25" t="s">
        <v>42</v>
      </c>
    </row>
    <row r="10" spans="1:16" s="4" customFormat="1" ht="12" customHeight="1" x14ac:dyDescent="0.25">
      <c r="A10" s="9" t="s">
        <v>1</v>
      </c>
      <c r="B10" s="6" t="s">
        <v>55</v>
      </c>
      <c r="C10" s="10">
        <v>62</v>
      </c>
      <c r="D10" s="13">
        <v>1.3920071845532105</v>
      </c>
      <c r="E10" s="10">
        <v>2625</v>
      </c>
      <c r="F10" s="13">
        <v>1.4182136451062175</v>
      </c>
      <c r="G10" s="14">
        <v>600.73550999999986</v>
      </c>
      <c r="H10" s="13">
        <v>0.67393697087493931</v>
      </c>
      <c r="I10" s="14">
        <v>146.89180000000002</v>
      </c>
      <c r="J10" s="13">
        <v>0.30971963027697824</v>
      </c>
      <c r="K10" s="14">
        <v>442.63678999999985</v>
      </c>
      <c r="L10" s="13">
        <v>1.0681819923672726</v>
      </c>
      <c r="M10" s="10">
        <v>11.206899999999999</v>
      </c>
      <c r="N10" s="13">
        <v>5.8672749518472882</v>
      </c>
      <c r="O10" s="18" t="s">
        <v>45</v>
      </c>
      <c r="P10" s="18" t="s">
        <v>45</v>
      </c>
    </row>
    <row r="11" spans="1:16" s="5" customFormat="1" ht="12" customHeight="1" x14ac:dyDescent="0.2">
      <c r="A11" s="9" t="s">
        <v>2</v>
      </c>
      <c r="B11" s="7" t="s">
        <v>20</v>
      </c>
      <c r="C11" s="10">
        <v>1</v>
      </c>
      <c r="D11" s="13">
        <v>2.2451728783116298E-2</v>
      </c>
      <c r="E11" s="10">
        <v>55</v>
      </c>
      <c r="F11" s="13">
        <v>2.971495256413027E-2</v>
      </c>
      <c r="G11" s="14">
        <v>789.80300999999997</v>
      </c>
      <c r="H11" s="13">
        <v>0.88604292452648514</v>
      </c>
      <c r="I11" s="14">
        <v>64.377489999999995</v>
      </c>
      <c r="J11" s="13">
        <v>0.1357391794569871</v>
      </c>
      <c r="K11" s="14">
        <v>725.42552999999998</v>
      </c>
      <c r="L11" s="13">
        <v>1.7506147375356778</v>
      </c>
      <c r="M11" s="18" t="s">
        <v>45</v>
      </c>
      <c r="N11" s="18" t="s">
        <v>45</v>
      </c>
      <c r="O11" s="18" t="s">
        <v>45</v>
      </c>
      <c r="P11" s="18" t="s">
        <v>45</v>
      </c>
    </row>
    <row r="12" spans="1:16" s="5" customFormat="1" ht="12" customHeight="1" x14ac:dyDescent="0.2">
      <c r="A12" s="9" t="s">
        <v>3</v>
      </c>
      <c r="B12" s="6" t="s">
        <v>38</v>
      </c>
      <c r="C12" s="10">
        <v>502</v>
      </c>
      <c r="D12" s="13">
        <v>11.270767849124383</v>
      </c>
      <c r="E12" s="10">
        <v>26487</v>
      </c>
      <c r="F12" s="13">
        <v>14.310180883020335</v>
      </c>
      <c r="G12" s="14">
        <v>9296.5763499999975</v>
      </c>
      <c r="H12" s="13">
        <v>10.429392637080168</v>
      </c>
      <c r="I12" s="14">
        <v>3963.5072000000014</v>
      </c>
      <c r="J12" s="13">
        <v>8.3570082508631636</v>
      </c>
      <c r="K12" s="14">
        <v>5280.337770000001</v>
      </c>
      <c r="L12" s="13">
        <v>12.742641025231464</v>
      </c>
      <c r="M12" s="10">
        <v>11.33173</v>
      </c>
      <c r="N12" s="13">
        <v>5.9326286118459599</v>
      </c>
      <c r="O12" s="10">
        <v>41.39967</v>
      </c>
      <c r="P12" s="13">
        <v>50.766183076087344</v>
      </c>
    </row>
    <row r="13" spans="1:16" s="5" customFormat="1" ht="12" customHeight="1" x14ac:dyDescent="0.2">
      <c r="A13" s="9" t="s">
        <v>4</v>
      </c>
      <c r="B13" s="6" t="s">
        <v>21</v>
      </c>
      <c r="C13" s="10">
        <v>6</v>
      </c>
      <c r="D13" s="13">
        <v>0.13471037269869782</v>
      </c>
      <c r="E13" s="10">
        <v>11</v>
      </c>
      <c r="F13" s="13">
        <v>5.9429905128260537E-3</v>
      </c>
      <c r="G13" s="14">
        <v>8.9593800000000012</v>
      </c>
      <c r="H13" s="13">
        <v>1.0051107879601652E-2</v>
      </c>
      <c r="I13" s="14">
        <v>4.8992200000000006</v>
      </c>
      <c r="J13" s="13">
        <v>1.032994766927478E-2</v>
      </c>
      <c r="K13" s="14">
        <v>4.0601599999999998</v>
      </c>
      <c r="L13" s="13">
        <v>9.7980780091277697E-3</v>
      </c>
      <c r="M13" s="18" t="s">
        <v>45</v>
      </c>
      <c r="N13" s="18" t="s">
        <v>45</v>
      </c>
      <c r="O13" s="18" t="s">
        <v>45</v>
      </c>
      <c r="P13" s="18" t="s">
        <v>45</v>
      </c>
    </row>
    <row r="14" spans="1:16" s="5" customFormat="1" ht="12" customHeight="1" x14ac:dyDescent="0.2">
      <c r="A14" s="9" t="s">
        <v>5</v>
      </c>
      <c r="B14" s="6" t="s">
        <v>22</v>
      </c>
      <c r="C14" s="10">
        <v>7</v>
      </c>
      <c r="D14" s="13">
        <v>0.15716210148181409</v>
      </c>
      <c r="E14" s="10">
        <v>1053</v>
      </c>
      <c r="F14" s="13">
        <v>0.56890627363689406</v>
      </c>
      <c r="G14" s="14">
        <v>127.30457000000003</v>
      </c>
      <c r="H14" s="13">
        <v>0.1428170215613469</v>
      </c>
      <c r="I14" s="14">
        <v>12.232250000000001</v>
      </c>
      <c r="J14" s="13">
        <v>2.579155505927197E-2</v>
      </c>
      <c r="K14" s="14">
        <v>115.07231</v>
      </c>
      <c r="L14" s="13">
        <v>0.27769532975807198</v>
      </c>
      <c r="M14" s="18" t="s">
        <v>45</v>
      </c>
      <c r="N14" s="18" t="s">
        <v>45</v>
      </c>
      <c r="O14" s="18" t="s">
        <v>45</v>
      </c>
      <c r="P14" s="18" t="s">
        <v>45</v>
      </c>
    </row>
    <row r="15" spans="1:16" s="5" customFormat="1" ht="12" customHeight="1" x14ac:dyDescent="0.2">
      <c r="A15" s="9" t="s">
        <v>6</v>
      </c>
      <c r="B15" s="7" t="s">
        <v>23</v>
      </c>
      <c r="C15" s="10">
        <v>862</v>
      </c>
      <c r="D15" s="13">
        <v>19.35339021104625</v>
      </c>
      <c r="E15" s="10">
        <v>35124</v>
      </c>
      <c r="F15" s="13">
        <v>18.976508979318393</v>
      </c>
      <c r="G15" s="14">
        <v>11926.748030000001</v>
      </c>
      <c r="H15" s="13">
        <v>13.380058787813049</v>
      </c>
      <c r="I15" s="10">
        <v>5261.5539299999982</v>
      </c>
      <c r="J15" s="13">
        <v>11.093924493279959</v>
      </c>
      <c r="K15" s="10">
        <v>6621.8993199999995</v>
      </c>
      <c r="L15" s="13">
        <v>15.98013036578611</v>
      </c>
      <c r="M15" s="10">
        <v>43.294709999999995</v>
      </c>
      <c r="N15" s="13">
        <v>22.66656858993052</v>
      </c>
      <c r="O15" s="18" t="s">
        <v>45</v>
      </c>
      <c r="P15" s="18" t="s">
        <v>45</v>
      </c>
    </row>
    <row r="16" spans="1:16" s="5" customFormat="1" ht="12" customHeight="1" x14ac:dyDescent="0.2">
      <c r="A16" s="9" t="s">
        <v>7</v>
      </c>
      <c r="B16" s="6" t="s">
        <v>24</v>
      </c>
      <c r="C16" s="10">
        <v>616</v>
      </c>
      <c r="D16" s="13">
        <v>13.830264930399641</v>
      </c>
      <c r="E16" s="10">
        <v>25992</v>
      </c>
      <c r="F16" s="13">
        <v>14.042746309943164</v>
      </c>
      <c r="G16" s="14">
        <v>9326.1587199999667</v>
      </c>
      <c r="H16" s="13">
        <v>10.462579709422673</v>
      </c>
      <c r="I16" s="10">
        <v>3815.5001700000012</v>
      </c>
      <c r="J16" s="13">
        <v>8.0449371712658415</v>
      </c>
      <c r="K16" s="10">
        <v>5476.5569299999934</v>
      </c>
      <c r="L16" s="13">
        <v>13.216161929965626</v>
      </c>
      <c r="M16" s="10">
        <v>18.53013</v>
      </c>
      <c r="N16" s="13">
        <v>9.701288278067441</v>
      </c>
      <c r="O16" s="10">
        <v>15.57155</v>
      </c>
      <c r="P16" s="13">
        <v>19.09455215653767</v>
      </c>
    </row>
    <row r="17" spans="1:16" s="5" customFormat="1" ht="12" customHeight="1" x14ac:dyDescent="0.2">
      <c r="A17" s="9" t="s">
        <v>8</v>
      </c>
      <c r="B17" s="7" t="s">
        <v>25</v>
      </c>
      <c r="C17" s="10">
        <v>271</v>
      </c>
      <c r="D17" s="13">
        <v>6.0844185002245172</v>
      </c>
      <c r="E17" s="10">
        <v>10782</v>
      </c>
      <c r="F17" s="13">
        <v>5.8252112462991379</v>
      </c>
      <c r="G17" s="14">
        <v>7257.678789999999</v>
      </c>
      <c r="H17" s="13">
        <v>8.1420491678873717</v>
      </c>
      <c r="I17" s="14">
        <v>3467.9263399999991</v>
      </c>
      <c r="J17" s="13">
        <v>7.3120818442730897</v>
      </c>
      <c r="K17" s="14">
        <v>3786.5808899999997</v>
      </c>
      <c r="L17" s="13">
        <v>9.1378701696712579</v>
      </c>
      <c r="M17" s="10">
        <v>3.1715299999999997</v>
      </c>
      <c r="N17" s="13">
        <v>1.66042692698536</v>
      </c>
      <c r="O17" s="18" t="s">
        <v>45</v>
      </c>
      <c r="P17" s="18" t="s">
        <v>45</v>
      </c>
    </row>
    <row r="18" spans="1:16" s="5" customFormat="1" ht="12" customHeight="1" x14ac:dyDescent="0.2">
      <c r="A18" s="9" t="s">
        <v>9</v>
      </c>
      <c r="B18" s="7" t="s">
        <v>26</v>
      </c>
      <c r="C18" s="10">
        <v>621</v>
      </c>
      <c r="D18" s="13">
        <v>13.942523574315221</v>
      </c>
      <c r="E18" s="10">
        <v>29975</v>
      </c>
      <c r="F18" s="13">
        <v>16.194649147450999</v>
      </c>
      <c r="G18" s="14">
        <v>12078.491009999989</v>
      </c>
      <c r="H18" s="13">
        <v>13.550292114444145</v>
      </c>
      <c r="I18" s="14">
        <v>4088.9132399999976</v>
      </c>
      <c r="J18" s="13">
        <v>8.6214254092293796</v>
      </c>
      <c r="K18" s="14">
        <v>7980.7396600000093</v>
      </c>
      <c r="L18" s="13">
        <v>19.259317307500179</v>
      </c>
      <c r="M18" s="10">
        <v>8.8381499999999988</v>
      </c>
      <c r="N18" s="13">
        <v>4.6271365065869343</v>
      </c>
      <c r="O18" s="18" t="s">
        <v>45</v>
      </c>
      <c r="P18" s="18" t="s">
        <v>45</v>
      </c>
    </row>
    <row r="19" spans="1:16" s="5" customFormat="1" ht="12" customHeight="1" x14ac:dyDescent="0.2">
      <c r="A19" s="9" t="s">
        <v>10</v>
      </c>
      <c r="B19" s="6" t="s">
        <v>27</v>
      </c>
      <c r="C19" s="10">
        <v>130</v>
      </c>
      <c r="D19" s="13">
        <v>2.9187247418051192</v>
      </c>
      <c r="E19" s="10">
        <v>2350</v>
      </c>
      <c r="F19" s="13">
        <v>1.2696388822855662</v>
      </c>
      <c r="G19" s="14">
        <v>703.40382999999986</v>
      </c>
      <c r="H19" s="13">
        <v>0.78911573995689188</v>
      </c>
      <c r="I19" s="14">
        <v>340.1188600000001</v>
      </c>
      <c r="J19" s="13">
        <v>0.71713661054890288</v>
      </c>
      <c r="K19" s="14">
        <v>363.28495000000004</v>
      </c>
      <c r="L19" s="13">
        <v>0.87668817968801283</v>
      </c>
      <c r="M19" s="18" t="s">
        <v>45</v>
      </c>
      <c r="N19" s="18" t="s">
        <v>45</v>
      </c>
      <c r="O19" s="18" t="s">
        <v>45</v>
      </c>
      <c r="P19" s="18" t="s">
        <v>45</v>
      </c>
    </row>
    <row r="20" spans="1:16" s="5" customFormat="1" ht="12" customHeight="1" x14ac:dyDescent="0.2">
      <c r="A20" s="9" t="s">
        <v>11</v>
      </c>
      <c r="B20" s="6" t="s">
        <v>28</v>
      </c>
      <c r="C20" s="10">
        <v>59</v>
      </c>
      <c r="D20" s="13">
        <v>1.3246519982038618</v>
      </c>
      <c r="E20" s="10">
        <v>3171</v>
      </c>
      <c r="F20" s="13">
        <v>1.7132020832883108</v>
      </c>
      <c r="G20" s="14">
        <v>539.64219000000003</v>
      </c>
      <c r="H20" s="13">
        <v>0.60539924281306201</v>
      </c>
      <c r="I20" s="14">
        <v>225.17232000000001</v>
      </c>
      <c r="J20" s="13">
        <v>0.47477318474557068</v>
      </c>
      <c r="K20" s="14">
        <v>309.18800000000005</v>
      </c>
      <c r="L20" s="13">
        <v>0.74614008893398232</v>
      </c>
      <c r="M20" s="10">
        <v>5.2818800000000001</v>
      </c>
      <c r="N20" s="13">
        <v>2.765282301320005</v>
      </c>
      <c r="O20" s="18" t="s">
        <v>45</v>
      </c>
      <c r="P20" s="18" t="s">
        <v>45</v>
      </c>
    </row>
    <row r="21" spans="1:16" s="5" customFormat="1" ht="12" customHeight="1" x14ac:dyDescent="0.2">
      <c r="A21" s="9" t="s">
        <v>12</v>
      </c>
      <c r="B21" s="6" t="s">
        <v>29</v>
      </c>
      <c r="C21" s="10">
        <v>23</v>
      </c>
      <c r="D21" s="13">
        <v>0.51638976201167497</v>
      </c>
      <c r="E21" s="10">
        <v>856</v>
      </c>
      <c r="F21" s="13">
        <v>0.46247271627082753</v>
      </c>
      <c r="G21" s="14">
        <v>2720.326770000001</v>
      </c>
      <c r="H21" s="13">
        <v>3.0518069144336231</v>
      </c>
      <c r="I21" s="14">
        <v>2546.0712700000004</v>
      </c>
      <c r="J21" s="13">
        <v>5.3683612863565999</v>
      </c>
      <c r="K21" s="14">
        <v>174.25548999999998</v>
      </c>
      <c r="L21" s="13">
        <v>0.42051763589089691</v>
      </c>
      <c r="M21" s="18" t="s">
        <v>45</v>
      </c>
      <c r="N21" s="18" t="s">
        <v>45</v>
      </c>
      <c r="O21" s="18" t="s">
        <v>45</v>
      </c>
      <c r="P21" s="18" t="s">
        <v>45</v>
      </c>
    </row>
    <row r="22" spans="1:16" s="5" customFormat="1" ht="12" customHeight="1" x14ac:dyDescent="0.2">
      <c r="A22" s="9" t="s">
        <v>13</v>
      </c>
      <c r="B22" s="6" t="s">
        <v>30</v>
      </c>
      <c r="C22" s="10">
        <v>517</v>
      </c>
      <c r="D22" s="13">
        <v>11.607543780871127</v>
      </c>
      <c r="E22" s="10">
        <v>23291</v>
      </c>
      <c r="F22" s="13">
        <v>12.583472003111964</v>
      </c>
      <c r="G22" s="14">
        <v>25259.979090000033</v>
      </c>
      <c r="H22" s="13">
        <v>28.337984868380655</v>
      </c>
      <c r="I22" s="14">
        <v>19265.557999999994</v>
      </c>
      <c r="J22" s="13">
        <v>40.621202142254894</v>
      </c>
      <c r="K22" s="14">
        <v>5962.0719400000007</v>
      </c>
      <c r="L22" s="13">
        <v>14.387818697822684</v>
      </c>
      <c r="M22" s="10">
        <v>15.58108</v>
      </c>
      <c r="N22" s="13">
        <v>8.1573388186500058</v>
      </c>
      <c r="O22" s="10">
        <v>16.768080000000001</v>
      </c>
      <c r="P22" s="13">
        <v>20.561792379371109</v>
      </c>
    </row>
    <row r="23" spans="1:16" s="5" customFormat="1" ht="12" customHeight="1" x14ac:dyDescent="0.2">
      <c r="A23" s="9" t="s">
        <v>14</v>
      </c>
      <c r="B23" s="6" t="s">
        <v>31</v>
      </c>
      <c r="C23" s="10">
        <v>211</v>
      </c>
      <c r="D23" s="13">
        <v>4.7373147732375394</v>
      </c>
      <c r="E23" s="10">
        <v>5093</v>
      </c>
      <c r="F23" s="13">
        <v>2.751604607438463</v>
      </c>
      <c r="G23" s="14">
        <v>1697.2109699999992</v>
      </c>
      <c r="H23" s="13">
        <v>1.9040213222246798</v>
      </c>
      <c r="I23" s="14">
        <v>671.6403200000002</v>
      </c>
      <c r="J23" s="13">
        <v>1.416145704453968</v>
      </c>
      <c r="K23" s="14">
        <v>971.65476999999942</v>
      </c>
      <c r="L23" s="13">
        <v>2.3448211977855791</v>
      </c>
      <c r="M23" s="10">
        <v>46.105499999999999</v>
      </c>
      <c r="N23" s="13">
        <v>24.13813322974196</v>
      </c>
      <c r="O23" s="23">
        <v>7.8103999999999996</v>
      </c>
      <c r="P23" s="24">
        <v>9.5774723880038799</v>
      </c>
    </row>
    <row r="24" spans="1:16" s="5" customFormat="1" ht="12" customHeight="1" x14ac:dyDescent="0.2">
      <c r="A24" s="9" t="s">
        <v>15</v>
      </c>
      <c r="B24" s="6" t="s">
        <v>32</v>
      </c>
      <c r="C24" s="10">
        <v>3</v>
      </c>
      <c r="D24" s="13">
        <v>6.7355186349348908E-2</v>
      </c>
      <c r="E24" s="10">
        <v>8</v>
      </c>
      <c r="F24" s="13">
        <v>4.3221749184189483E-3</v>
      </c>
      <c r="G24" s="14">
        <v>1.71652</v>
      </c>
      <c r="H24" s="13">
        <v>1.9256832166393014E-3</v>
      </c>
      <c r="I24" s="23">
        <v>1.17517</v>
      </c>
      <c r="J24" s="24">
        <v>2.4778321043965454E-3</v>
      </c>
      <c r="K24" s="14">
        <v>0.54135</v>
      </c>
      <c r="L24" s="13">
        <v>1.3063991395022162E-3</v>
      </c>
      <c r="M24" s="18" t="s">
        <v>45</v>
      </c>
      <c r="N24" s="18" t="s">
        <v>45</v>
      </c>
      <c r="O24" s="18" t="s">
        <v>45</v>
      </c>
      <c r="P24" s="18" t="s">
        <v>45</v>
      </c>
    </row>
    <row r="25" spans="1:16" s="5" customFormat="1" ht="12" customHeight="1" x14ac:dyDescent="0.2">
      <c r="A25" s="9" t="s">
        <v>16</v>
      </c>
      <c r="B25" s="7" t="s">
        <v>33</v>
      </c>
      <c r="C25" s="10">
        <v>95</v>
      </c>
      <c r="D25" s="13">
        <v>2.1329142343960483</v>
      </c>
      <c r="E25" s="10">
        <v>1663</v>
      </c>
      <c r="F25" s="13">
        <v>0.89847211116633896</v>
      </c>
      <c r="G25" s="14">
        <v>582.4343200000003</v>
      </c>
      <c r="H25" s="13">
        <v>0.65340572484953552</v>
      </c>
      <c r="I25" s="14">
        <v>249.06278999999998</v>
      </c>
      <c r="J25" s="13">
        <v>0.52514595936977182</v>
      </c>
      <c r="K25" s="14">
        <v>327.22796</v>
      </c>
      <c r="L25" s="13">
        <v>0.78967456426538396</v>
      </c>
      <c r="M25" s="10">
        <v>6.1435699999999995</v>
      </c>
      <c r="N25" s="13">
        <v>3.2164126008013318</v>
      </c>
      <c r="O25" s="18" t="s">
        <v>45</v>
      </c>
      <c r="P25" s="18" t="s">
        <v>45</v>
      </c>
    </row>
    <row r="26" spans="1:16" s="5" customFormat="1" ht="12" customHeight="1" x14ac:dyDescent="0.2">
      <c r="A26" s="9" t="s">
        <v>17</v>
      </c>
      <c r="B26" s="6" t="s">
        <v>34</v>
      </c>
      <c r="C26" s="10">
        <v>26</v>
      </c>
      <c r="D26" s="13">
        <v>0.58374494836102375</v>
      </c>
      <c r="E26" s="10">
        <v>988</v>
      </c>
      <c r="F26" s="13">
        <v>0.53378860242474013</v>
      </c>
      <c r="G26" s="14">
        <v>1948.4249700000003</v>
      </c>
      <c r="H26" s="13">
        <v>2.1858465171451162</v>
      </c>
      <c r="I26" s="14">
        <v>1384.9829799999998</v>
      </c>
      <c r="J26" s="13">
        <v>2.9202203016472494</v>
      </c>
      <c r="K26" s="14">
        <v>547.67186000000004</v>
      </c>
      <c r="L26" s="13">
        <v>1.3216552075987409</v>
      </c>
      <c r="M26" s="10">
        <v>15.77014</v>
      </c>
      <c r="N26" s="13">
        <v>8.2563195361005288</v>
      </c>
      <c r="O26" s="18" t="s">
        <v>45</v>
      </c>
      <c r="P26" s="18" t="s">
        <v>45</v>
      </c>
    </row>
    <row r="27" spans="1:16" s="5" customFormat="1" ht="12" customHeight="1" x14ac:dyDescent="0.2">
      <c r="A27" s="9" t="s">
        <v>18</v>
      </c>
      <c r="B27" s="6" t="s">
        <v>35</v>
      </c>
      <c r="C27" s="10">
        <v>164</v>
      </c>
      <c r="D27" s="13">
        <v>3.6820835204310729</v>
      </c>
      <c r="E27" s="10">
        <v>3395</v>
      </c>
      <c r="F27" s="13">
        <v>1.8342229810040411</v>
      </c>
      <c r="G27" s="14">
        <v>1564.9561199999998</v>
      </c>
      <c r="H27" s="13">
        <v>1.7556508138914548</v>
      </c>
      <c r="I27" s="14">
        <v>1110.4868800000004</v>
      </c>
      <c r="J27" s="13">
        <v>2.3414485076841265</v>
      </c>
      <c r="K27" s="14">
        <v>454.46924999999987</v>
      </c>
      <c r="L27" s="13">
        <v>1.0967363759678903</v>
      </c>
      <c r="M27" s="18" t="s">
        <v>45</v>
      </c>
      <c r="N27" s="18" t="s">
        <v>45</v>
      </c>
      <c r="O27" s="18" t="s">
        <v>45</v>
      </c>
      <c r="P27" s="18" t="s">
        <v>45</v>
      </c>
    </row>
    <row r="28" spans="1:16" s="5" customFormat="1" ht="12" customHeight="1" x14ac:dyDescent="0.2">
      <c r="A28" s="9" t="s">
        <v>19</v>
      </c>
      <c r="B28" s="7" t="s">
        <v>36</v>
      </c>
      <c r="C28" s="10">
        <v>278</v>
      </c>
      <c r="D28" s="13">
        <v>6.2415806017063318</v>
      </c>
      <c r="E28" s="10">
        <v>12173</v>
      </c>
      <c r="F28" s="13">
        <v>6.5767294102392322</v>
      </c>
      <c r="G28" s="14">
        <v>2707.6832400000008</v>
      </c>
      <c r="H28" s="13">
        <v>3.0376227315985407</v>
      </c>
      <c r="I28" s="14">
        <v>807.27554999999961</v>
      </c>
      <c r="J28" s="13">
        <v>1.7021309894605696</v>
      </c>
      <c r="K28" s="14">
        <v>1894.6560999999995</v>
      </c>
      <c r="L28" s="13">
        <v>4.5722307170825243</v>
      </c>
      <c r="M28" s="10">
        <v>5.7515799999999997</v>
      </c>
      <c r="N28" s="13">
        <v>3.0111896481226594</v>
      </c>
      <c r="O28" s="18" t="s">
        <v>45</v>
      </c>
      <c r="P28" s="18" t="s">
        <v>45</v>
      </c>
    </row>
    <row r="29" spans="1:16" s="5" customFormat="1" ht="12" customHeight="1" x14ac:dyDescent="0.2">
      <c r="A29" s="38" t="s">
        <v>43</v>
      </c>
      <c r="B29" s="39"/>
      <c r="C29" s="11">
        <f>SUM(C10:C28)</f>
        <v>4454</v>
      </c>
      <c r="D29" s="12">
        <f t="shared" ref="D29:P29" si="0">SUM(D10:D28)</f>
        <v>100.00000000000001</v>
      </c>
      <c r="E29" s="11">
        <f t="shared" si="0"/>
        <v>185092</v>
      </c>
      <c r="F29" s="12">
        <f t="shared" si="0"/>
        <v>100</v>
      </c>
      <c r="G29" s="11">
        <f t="shared" si="0"/>
        <v>89138.233390000009</v>
      </c>
      <c r="H29" s="12">
        <f t="shared" si="0"/>
        <v>100</v>
      </c>
      <c r="I29" s="11">
        <f t="shared" si="0"/>
        <v>47427.345779999996</v>
      </c>
      <c r="J29" s="12">
        <f t="shared" si="0"/>
        <v>99.999999999999986</v>
      </c>
      <c r="K29" s="11">
        <f t="shared" si="0"/>
        <v>41438.331030000008</v>
      </c>
      <c r="L29" s="12">
        <f t="shared" si="0"/>
        <v>100</v>
      </c>
      <c r="M29" s="11">
        <f t="shared" si="0"/>
        <v>191.0069</v>
      </c>
      <c r="N29" s="12">
        <f t="shared" si="0"/>
        <v>100</v>
      </c>
      <c r="O29" s="11">
        <f t="shared" si="0"/>
        <v>81.549700000000001</v>
      </c>
      <c r="P29" s="12">
        <f t="shared" si="0"/>
        <v>100.00000000000001</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C29" sqref="C29"/>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64</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26" t="s">
        <v>40</v>
      </c>
      <c r="D9" s="26" t="s">
        <v>42</v>
      </c>
      <c r="E9" s="26" t="s">
        <v>37</v>
      </c>
      <c r="F9" s="26" t="s">
        <v>42</v>
      </c>
      <c r="G9" s="26" t="s">
        <v>39</v>
      </c>
      <c r="H9" s="26" t="s">
        <v>42</v>
      </c>
      <c r="I9" s="26" t="s">
        <v>49</v>
      </c>
      <c r="J9" s="26" t="s">
        <v>42</v>
      </c>
      <c r="K9" s="26" t="s">
        <v>50</v>
      </c>
      <c r="L9" s="26" t="s">
        <v>42</v>
      </c>
      <c r="M9" s="26" t="s">
        <v>51</v>
      </c>
      <c r="N9" s="26" t="s">
        <v>42</v>
      </c>
      <c r="O9" s="26" t="s">
        <v>52</v>
      </c>
      <c r="P9" s="26" t="s">
        <v>42</v>
      </c>
    </row>
    <row r="10" spans="1:16" s="4" customFormat="1" ht="12" customHeight="1" x14ac:dyDescent="0.25">
      <c r="A10" s="9" t="s">
        <v>1</v>
      </c>
      <c r="B10" s="6" t="s">
        <v>55</v>
      </c>
      <c r="C10" s="10">
        <v>56</v>
      </c>
      <c r="D10" s="13">
        <v>1.3065795613625757</v>
      </c>
      <c r="E10" s="10">
        <v>2627</v>
      </c>
      <c r="F10" s="13">
        <v>1.424373210722651</v>
      </c>
      <c r="G10" s="14">
        <v>521.24594999999999</v>
      </c>
      <c r="H10" s="13">
        <v>0.59695110620387037</v>
      </c>
      <c r="I10" s="14">
        <v>108.13714999999998</v>
      </c>
      <c r="J10" s="13">
        <v>0.22886090259496483</v>
      </c>
      <c r="K10" s="14">
        <v>402.67745999999988</v>
      </c>
      <c r="L10" s="13">
        <v>1.0112962818639442</v>
      </c>
      <c r="M10" s="10">
        <v>10.431340000000001</v>
      </c>
      <c r="N10" s="13">
        <v>6.2508325632653712</v>
      </c>
      <c r="O10" s="18" t="s">
        <v>45</v>
      </c>
      <c r="P10" s="18" t="s">
        <v>45</v>
      </c>
    </row>
    <row r="11" spans="1:16" s="5" customFormat="1" ht="12" customHeight="1" x14ac:dyDescent="0.2">
      <c r="A11" s="9" t="s">
        <v>2</v>
      </c>
      <c r="B11" s="7" t="s">
        <v>20</v>
      </c>
      <c r="C11" s="10">
        <v>1</v>
      </c>
      <c r="D11" s="13">
        <v>2.3331777881474568E-2</v>
      </c>
      <c r="E11" s="10">
        <v>60</v>
      </c>
      <c r="F11" s="13">
        <v>3.253231543333044E-2</v>
      </c>
      <c r="G11" s="14">
        <v>826.57368000000008</v>
      </c>
      <c r="H11" s="13">
        <v>0.94662428098482876</v>
      </c>
      <c r="I11" s="14">
        <v>73.176559999999995</v>
      </c>
      <c r="J11" s="13">
        <v>0.15487049150448856</v>
      </c>
      <c r="K11" s="14">
        <v>753.39711999999997</v>
      </c>
      <c r="L11" s="13">
        <v>1.8921041823970079</v>
      </c>
      <c r="M11" s="18" t="s">
        <v>45</v>
      </c>
      <c r="N11" s="18" t="s">
        <v>45</v>
      </c>
      <c r="O11" s="18" t="s">
        <v>45</v>
      </c>
      <c r="P11" s="18" t="s">
        <v>45</v>
      </c>
    </row>
    <row r="12" spans="1:16" s="5" customFormat="1" ht="12" customHeight="1" x14ac:dyDescent="0.2">
      <c r="A12" s="9" t="s">
        <v>3</v>
      </c>
      <c r="B12" s="6" t="s">
        <v>38</v>
      </c>
      <c r="C12" s="10">
        <v>466</v>
      </c>
      <c r="D12" s="13">
        <v>10.872608492767148</v>
      </c>
      <c r="E12" s="10">
        <v>26523</v>
      </c>
      <c r="F12" s="13">
        <v>14.380910037303721</v>
      </c>
      <c r="G12" s="14">
        <v>8939.6565200000077</v>
      </c>
      <c r="H12" s="13">
        <v>10.238041847033337</v>
      </c>
      <c r="I12" s="14">
        <v>3964.7830200000003</v>
      </c>
      <c r="J12" s="13">
        <v>8.3910461904201359</v>
      </c>
      <c r="K12" s="14">
        <v>4922.7230799999998</v>
      </c>
      <c r="L12" s="13">
        <v>12.363074773169137</v>
      </c>
      <c r="M12" s="10">
        <v>11.26782</v>
      </c>
      <c r="N12" s="13">
        <v>6.7520813407493971</v>
      </c>
      <c r="O12" s="10">
        <v>40.882599999999996</v>
      </c>
      <c r="P12" s="13">
        <v>49.234066362048253</v>
      </c>
    </row>
    <row r="13" spans="1:16" s="5" customFormat="1" ht="12" customHeight="1" x14ac:dyDescent="0.2">
      <c r="A13" s="9" t="s">
        <v>4</v>
      </c>
      <c r="B13" s="6" t="s">
        <v>21</v>
      </c>
      <c r="C13" s="10">
        <v>9</v>
      </c>
      <c r="D13" s="13">
        <v>0.20998600093327111</v>
      </c>
      <c r="E13" s="10">
        <v>17</v>
      </c>
      <c r="F13" s="13">
        <v>9.2174893727769575E-3</v>
      </c>
      <c r="G13" s="14">
        <v>10.50268</v>
      </c>
      <c r="H13" s="13">
        <v>1.2028077041376081E-2</v>
      </c>
      <c r="I13" s="14">
        <v>6.5797999999999996</v>
      </c>
      <c r="J13" s="13">
        <v>1.3925454544477545E-2</v>
      </c>
      <c r="K13" s="14">
        <v>3.9228899999999993</v>
      </c>
      <c r="L13" s="13">
        <v>9.8520639103098738E-3</v>
      </c>
      <c r="M13" s="18" t="s">
        <v>45</v>
      </c>
      <c r="N13" s="18" t="s">
        <v>45</v>
      </c>
      <c r="O13" s="18" t="s">
        <v>45</v>
      </c>
      <c r="P13" s="18" t="s">
        <v>45</v>
      </c>
    </row>
    <row r="14" spans="1:16" s="5" customFormat="1" ht="12" customHeight="1" x14ac:dyDescent="0.2">
      <c r="A14" s="9" t="s">
        <v>5</v>
      </c>
      <c r="B14" s="6" t="s">
        <v>22</v>
      </c>
      <c r="C14" s="10">
        <v>8</v>
      </c>
      <c r="D14" s="13">
        <v>0.18665422305179655</v>
      </c>
      <c r="E14" s="10">
        <v>1042</v>
      </c>
      <c r="F14" s="13">
        <v>0.56497787802550536</v>
      </c>
      <c r="G14" s="14">
        <v>124.11077000000002</v>
      </c>
      <c r="H14" s="13">
        <v>0.1421364740451492</v>
      </c>
      <c r="I14" s="14">
        <v>11.91517</v>
      </c>
      <c r="J14" s="13">
        <v>2.5217203900532312E-2</v>
      </c>
      <c r="K14" s="14">
        <v>112.19561000000002</v>
      </c>
      <c r="L14" s="13">
        <v>0.28177142876201017</v>
      </c>
      <c r="M14" s="18" t="s">
        <v>45</v>
      </c>
      <c r="N14" s="18" t="s">
        <v>45</v>
      </c>
      <c r="O14" s="18" t="s">
        <v>45</v>
      </c>
      <c r="P14" s="18" t="s">
        <v>45</v>
      </c>
    </row>
    <row r="15" spans="1:16" s="5" customFormat="1" ht="12" customHeight="1" x14ac:dyDescent="0.2">
      <c r="A15" s="9" t="s">
        <v>6</v>
      </c>
      <c r="B15" s="7" t="s">
        <v>23</v>
      </c>
      <c r="C15" s="10">
        <v>817</v>
      </c>
      <c r="D15" s="13">
        <v>19.062062529164724</v>
      </c>
      <c r="E15" s="10">
        <v>35588</v>
      </c>
      <c r="F15" s="13">
        <v>19.29600069402273</v>
      </c>
      <c r="G15" s="14">
        <v>11691.935579999999</v>
      </c>
      <c r="H15" s="13">
        <v>13.390058720159628</v>
      </c>
      <c r="I15" s="10">
        <v>5066.9300899999998</v>
      </c>
      <c r="J15" s="13">
        <v>10.723624524809344</v>
      </c>
      <c r="K15" s="10">
        <v>6604.3832599999987</v>
      </c>
      <c r="L15" s="13">
        <v>16.586446718032029</v>
      </c>
      <c r="M15" s="10">
        <v>19.332270000000001</v>
      </c>
      <c r="N15" s="13">
        <v>11.58458863749415</v>
      </c>
      <c r="O15" s="23">
        <v>1.29</v>
      </c>
      <c r="P15" s="24">
        <v>1.5535202165968467</v>
      </c>
    </row>
    <row r="16" spans="1:16" s="5" customFormat="1" ht="12" customHeight="1" x14ac:dyDescent="0.2">
      <c r="A16" s="9" t="s">
        <v>7</v>
      </c>
      <c r="B16" s="6" t="s">
        <v>24</v>
      </c>
      <c r="C16" s="10">
        <v>612</v>
      </c>
      <c r="D16" s="13">
        <v>14.279048063462435</v>
      </c>
      <c r="E16" s="10">
        <v>27126</v>
      </c>
      <c r="F16" s="13">
        <v>14.707859807408694</v>
      </c>
      <c r="G16" s="14">
        <v>9003.205550000006</v>
      </c>
      <c r="H16" s="13">
        <v>10.310820664320421</v>
      </c>
      <c r="I16" s="10">
        <v>4081.0378299999998</v>
      </c>
      <c r="J16" s="13">
        <v>8.6370872664759215</v>
      </c>
      <c r="K16" s="10">
        <v>4887.5514800000037</v>
      </c>
      <c r="L16" s="13">
        <v>12.27474375929217</v>
      </c>
      <c r="M16" s="10">
        <v>21.743359999999996</v>
      </c>
      <c r="N16" s="13">
        <v>13.02940012719379</v>
      </c>
      <c r="O16" s="10">
        <v>12.87288</v>
      </c>
      <c r="P16" s="13">
        <v>15.502542113042802</v>
      </c>
    </row>
    <row r="17" spans="1:16" s="5" customFormat="1" ht="12" customHeight="1" x14ac:dyDescent="0.2">
      <c r="A17" s="9" t="s">
        <v>8</v>
      </c>
      <c r="B17" s="7" t="s">
        <v>25</v>
      </c>
      <c r="C17" s="10">
        <v>259</v>
      </c>
      <c r="D17" s="13">
        <v>6.0429304713019132</v>
      </c>
      <c r="E17" s="10">
        <v>10975</v>
      </c>
      <c r="F17" s="13">
        <v>5.9507026980133597</v>
      </c>
      <c r="G17" s="14">
        <v>7088.2239199999967</v>
      </c>
      <c r="H17" s="13">
        <v>8.117709327170278</v>
      </c>
      <c r="I17" s="14">
        <v>3329.0464699999998</v>
      </c>
      <c r="J17" s="13">
        <v>7.0455766580197619</v>
      </c>
      <c r="K17" s="14">
        <v>3756.5366699999981</v>
      </c>
      <c r="L17" s="13">
        <v>9.4342791549756999</v>
      </c>
      <c r="M17" s="10">
        <v>2.6407599999999998</v>
      </c>
      <c r="N17" s="13">
        <v>1.5824379801414448</v>
      </c>
      <c r="O17" s="18" t="s">
        <v>45</v>
      </c>
      <c r="P17" s="18" t="s">
        <v>45</v>
      </c>
    </row>
    <row r="18" spans="1:16" s="5" customFormat="1" ht="12" customHeight="1" x14ac:dyDescent="0.2">
      <c r="A18" s="9" t="s">
        <v>9</v>
      </c>
      <c r="B18" s="7" t="s">
        <v>26</v>
      </c>
      <c r="C18" s="10">
        <v>594</v>
      </c>
      <c r="D18" s="13">
        <v>13.859076061595893</v>
      </c>
      <c r="E18" s="10">
        <v>29590</v>
      </c>
      <c r="F18" s="13">
        <v>16.043853561204131</v>
      </c>
      <c r="G18" s="14">
        <v>11672.678380000001</v>
      </c>
      <c r="H18" s="13">
        <v>13.368004626804296</v>
      </c>
      <c r="I18" s="14">
        <v>3887.0614699999987</v>
      </c>
      <c r="J18" s="13">
        <v>8.2265567056863507</v>
      </c>
      <c r="K18" s="14">
        <v>7778.535050000004</v>
      </c>
      <c r="L18" s="13">
        <v>19.53524683108256</v>
      </c>
      <c r="M18" s="10">
        <v>7.0818899999999996</v>
      </c>
      <c r="N18" s="13">
        <v>4.2437221508898562</v>
      </c>
      <c r="O18" s="18" t="s">
        <v>45</v>
      </c>
      <c r="P18" s="18" t="s">
        <v>45</v>
      </c>
    </row>
    <row r="19" spans="1:16" s="5" customFormat="1" ht="12" customHeight="1" x14ac:dyDescent="0.2">
      <c r="A19" s="9" t="s">
        <v>10</v>
      </c>
      <c r="B19" s="6" t="s">
        <v>27</v>
      </c>
      <c r="C19" s="10">
        <v>130</v>
      </c>
      <c r="D19" s="13">
        <v>3.0331311245916939</v>
      </c>
      <c r="E19" s="10">
        <v>2288</v>
      </c>
      <c r="F19" s="13">
        <v>1.2405656285243343</v>
      </c>
      <c r="G19" s="14">
        <v>723.5412199999995</v>
      </c>
      <c r="H19" s="13">
        <v>0.82862750619567915</v>
      </c>
      <c r="I19" s="14">
        <v>336.89796000000013</v>
      </c>
      <c r="J19" s="13">
        <v>0.71300909269388368</v>
      </c>
      <c r="K19" s="14">
        <v>386.64328</v>
      </c>
      <c r="L19" s="13">
        <v>0.97102756005185886</v>
      </c>
      <c r="M19" s="18" t="s">
        <v>45</v>
      </c>
      <c r="N19" s="18" t="s">
        <v>45</v>
      </c>
      <c r="O19" s="18" t="s">
        <v>45</v>
      </c>
      <c r="P19" s="18" t="s">
        <v>45</v>
      </c>
    </row>
    <row r="20" spans="1:16" s="5" customFormat="1" ht="12" customHeight="1" x14ac:dyDescent="0.2">
      <c r="A20" s="9" t="s">
        <v>11</v>
      </c>
      <c r="B20" s="6" t="s">
        <v>28</v>
      </c>
      <c r="C20" s="10">
        <v>68</v>
      </c>
      <c r="D20" s="13">
        <v>1.5865608959402706</v>
      </c>
      <c r="E20" s="10">
        <v>3277</v>
      </c>
      <c r="F20" s="13">
        <v>1.7768066279170645</v>
      </c>
      <c r="G20" s="14">
        <v>554.25570000000005</v>
      </c>
      <c r="H20" s="13">
        <v>0.63475515394373916</v>
      </c>
      <c r="I20" s="14">
        <v>230.32728000000003</v>
      </c>
      <c r="J20" s="13">
        <v>0.48746345907066363</v>
      </c>
      <c r="K20" s="14">
        <v>318.64653999999996</v>
      </c>
      <c r="L20" s="13">
        <v>0.80025850250175556</v>
      </c>
      <c r="M20" s="10">
        <v>5.2818800000000001</v>
      </c>
      <c r="N20" s="13">
        <v>3.1650916851775603</v>
      </c>
      <c r="O20" s="18" t="s">
        <v>45</v>
      </c>
      <c r="P20" s="18" t="s">
        <v>45</v>
      </c>
    </row>
    <row r="21" spans="1:16" s="5" customFormat="1" ht="12" customHeight="1" x14ac:dyDescent="0.2">
      <c r="A21" s="9" t="s">
        <v>12</v>
      </c>
      <c r="B21" s="6" t="s">
        <v>29</v>
      </c>
      <c r="C21" s="10">
        <v>18</v>
      </c>
      <c r="D21" s="13">
        <v>0.41997200186654221</v>
      </c>
      <c r="E21" s="10">
        <v>898</v>
      </c>
      <c r="F21" s="13">
        <v>0.48690032098551228</v>
      </c>
      <c r="G21" s="14">
        <v>2712.1119300000005</v>
      </c>
      <c r="H21" s="13">
        <v>3.106015915830548</v>
      </c>
      <c r="I21" s="14">
        <v>2544.8518800000002</v>
      </c>
      <c r="J21" s="13">
        <v>5.3859113008553798</v>
      </c>
      <c r="K21" s="14">
        <v>167.26004999999998</v>
      </c>
      <c r="L21" s="13">
        <v>0.42006191920793734</v>
      </c>
      <c r="M21" s="18" t="s">
        <v>45</v>
      </c>
      <c r="N21" s="18" t="s">
        <v>45</v>
      </c>
      <c r="O21" s="18" t="s">
        <v>45</v>
      </c>
      <c r="P21" s="18" t="s">
        <v>45</v>
      </c>
    </row>
    <row r="22" spans="1:16" s="5" customFormat="1" ht="12" customHeight="1" x14ac:dyDescent="0.2">
      <c r="A22" s="9" t="s">
        <v>13</v>
      </c>
      <c r="B22" s="6" t="s">
        <v>30</v>
      </c>
      <c r="C22" s="10">
        <v>496</v>
      </c>
      <c r="D22" s="13">
        <v>11.572561829211386</v>
      </c>
      <c r="E22" s="10">
        <v>21942</v>
      </c>
      <c r="F22" s="13">
        <v>11.897067753968942</v>
      </c>
      <c r="G22" s="14">
        <v>25116.997179999995</v>
      </c>
      <c r="H22" s="13">
        <v>28.764960669949545</v>
      </c>
      <c r="I22" s="14">
        <v>19453.200489999981</v>
      </c>
      <c r="J22" s="13">
        <v>41.170652476990647</v>
      </c>
      <c r="K22" s="14">
        <v>5631.144100000005</v>
      </c>
      <c r="L22" s="13">
        <v>14.142224625560349</v>
      </c>
      <c r="M22" s="10">
        <v>12.945979999999999</v>
      </c>
      <c r="N22" s="13">
        <v>7.7576949219738029</v>
      </c>
      <c r="O22" s="10">
        <v>19.706610000000001</v>
      </c>
      <c r="P22" s="13">
        <v>23.732261267898906</v>
      </c>
    </row>
    <row r="23" spans="1:16" s="5" customFormat="1" ht="12" customHeight="1" x14ac:dyDescent="0.2">
      <c r="A23" s="9" t="s">
        <v>14</v>
      </c>
      <c r="B23" s="6" t="s">
        <v>31</v>
      </c>
      <c r="C23" s="10">
        <v>211</v>
      </c>
      <c r="D23" s="13">
        <v>4.9230051329911335</v>
      </c>
      <c r="E23" s="10">
        <v>5418</v>
      </c>
      <c r="F23" s="13">
        <v>2.9376680836297386</v>
      </c>
      <c r="G23" s="14">
        <v>1754.3268600000006</v>
      </c>
      <c r="H23" s="13">
        <v>2.0091232550011426</v>
      </c>
      <c r="I23" s="14">
        <v>694.82668000000001</v>
      </c>
      <c r="J23" s="13">
        <v>1.4705275766178676</v>
      </c>
      <c r="K23" s="14">
        <v>1006.6990899999996</v>
      </c>
      <c r="L23" s="13">
        <v>2.528254366839445</v>
      </c>
      <c r="M23" s="10">
        <v>44.515970000000003</v>
      </c>
      <c r="N23" s="13">
        <v>26.675563720609656</v>
      </c>
      <c r="O23" s="23">
        <v>8.2851300000000005</v>
      </c>
      <c r="P23" s="24">
        <v>9.9776100404132038</v>
      </c>
    </row>
    <row r="24" spans="1:16" s="5" customFormat="1" ht="12" customHeight="1" x14ac:dyDescent="0.2">
      <c r="A24" s="9" t="s">
        <v>15</v>
      </c>
      <c r="B24" s="6" t="s">
        <v>32</v>
      </c>
      <c r="C24" s="10">
        <v>4</v>
      </c>
      <c r="D24" s="13">
        <v>9.3327111525898274E-2</v>
      </c>
      <c r="E24" s="10">
        <v>7</v>
      </c>
      <c r="F24" s="13">
        <v>3.7954368005552182E-3</v>
      </c>
      <c r="G24" s="14">
        <v>0.86585999999999996</v>
      </c>
      <c r="H24" s="13">
        <v>9.9161650045949162E-4</v>
      </c>
      <c r="I24" s="23">
        <v>0.79586000000000001</v>
      </c>
      <c r="J24" s="24">
        <v>1.6843539702981701E-3</v>
      </c>
      <c r="K24" s="14">
        <v>7.0000000000000007E-2</v>
      </c>
      <c r="L24" s="13">
        <v>1.7580010495366717E-4</v>
      </c>
      <c r="M24" s="18" t="s">
        <v>45</v>
      </c>
      <c r="N24" s="18" t="s">
        <v>45</v>
      </c>
      <c r="O24" s="18" t="s">
        <v>45</v>
      </c>
      <c r="P24" s="18" t="s">
        <v>45</v>
      </c>
    </row>
    <row r="25" spans="1:16" s="5" customFormat="1" ht="12" customHeight="1" x14ac:dyDescent="0.2">
      <c r="A25" s="9" t="s">
        <v>16</v>
      </c>
      <c r="B25" s="7" t="s">
        <v>33</v>
      </c>
      <c r="C25" s="10">
        <v>91</v>
      </c>
      <c r="D25" s="13">
        <v>2.1231917872141857</v>
      </c>
      <c r="E25" s="10">
        <v>1468</v>
      </c>
      <c r="F25" s="13">
        <v>0.79595731760215149</v>
      </c>
      <c r="G25" s="14">
        <v>595.44150999999988</v>
      </c>
      <c r="H25" s="13">
        <v>0.68192274313920875</v>
      </c>
      <c r="I25" s="14">
        <v>229.46289000000002</v>
      </c>
      <c r="J25" s="13">
        <v>0.48563406856431063</v>
      </c>
      <c r="K25" s="14">
        <v>355.76256000000001</v>
      </c>
      <c r="L25" s="13">
        <v>0.89347279123693291</v>
      </c>
      <c r="M25" s="10">
        <v>10.21608</v>
      </c>
      <c r="N25" s="13">
        <v>6.1218410609685892</v>
      </c>
      <c r="O25" s="18" t="s">
        <v>45</v>
      </c>
      <c r="P25" s="18" t="s">
        <v>45</v>
      </c>
    </row>
    <row r="26" spans="1:16" s="5" customFormat="1" ht="12" customHeight="1" x14ac:dyDescent="0.2">
      <c r="A26" s="9" t="s">
        <v>17</v>
      </c>
      <c r="B26" s="6" t="s">
        <v>34</v>
      </c>
      <c r="C26" s="10">
        <v>22</v>
      </c>
      <c r="D26" s="13">
        <v>0.5132991133924405</v>
      </c>
      <c r="E26" s="10">
        <v>962</v>
      </c>
      <c r="F26" s="13">
        <v>0.52160145744773145</v>
      </c>
      <c r="G26" s="14">
        <v>1942.4726799999996</v>
      </c>
      <c r="H26" s="13">
        <v>2.2245951553135259</v>
      </c>
      <c r="I26" s="14">
        <v>1380.07</v>
      </c>
      <c r="J26" s="13">
        <v>2.9207729799077669</v>
      </c>
      <c r="K26" s="14">
        <v>546.73241000000019</v>
      </c>
      <c r="L26" s="13">
        <v>1.3730802151367345</v>
      </c>
      <c r="M26" s="10">
        <v>15.67028</v>
      </c>
      <c r="N26" s="13">
        <v>9.3901930623952499</v>
      </c>
      <c r="O26" s="18" t="s">
        <v>45</v>
      </c>
      <c r="P26" s="18" t="s">
        <v>45</v>
      </c>
    </row>
    <row r="27" spans="1:16" s="5" customFormat="1" ht="12" customHeight="1" x14ac:dyDescent="0.2">
      <c r="A27" s="9" t="s">
        <v>18</v>
      </c>
      <c r="B27" s="6" t="s">
        <v>35</v>
      </c>
      <c r="C27" s="10">
        <v>158</v>
      </c>
      <c r="D27" s="13">
        <v>3.6864209052729815</v>
      </c>
      <c r="E27" s="10">
        <v>3552</v>
      </c>
      <c r="F27" s="13">
        <v>1.925913073653162</v>
      </c>
      <c r="G27" s="14">
        <v>1574.9018299999993</v>
      </c>
      <c r="H27" s="13">
        <v>1.8036387420966999</v>
      </c>
      <c r="I27" s="14">
        <v>1091.0364099999999</v>
      </c>
      <c r="J27" s="13">
        <v>2.3090637912740455</v>
      </c>
      <c r="K27" s="14">
        <v>483.86544000000026</v>
      </c>
      <c r="L27" s="13">
        <v>1.2151942162207483</v>
      </c>
      <c r="M27" s="18" t="s">
        <v>45</v>
      </c>
      <c r="N27" s="18" t="s">
        <v>45</v>
      </c>
      <c r="O27" s="18" t="s">
        <v>45</v>
      </c>
      <c r="P27" s="18" t="s">
        <v>45</v>
      </c>
    </row>
    <row r="28" spans="1:16" s="5" customFormat="1" ht="12" customHeight="1" x14ac:dyDescent="0.2">
      <c r="A28" s="9" t="s">
        <v>19</v>
      </c>
      <c r="B28" s="7" t="s">
        <v>36</v>
      </c>
      <c r="C28" s="10">
        <v>266</v>
      </c>
      <c r="D28" s="13">
        <v>6.2062529164722351</v>
      </c>
      <c r="E28" s="10">
        <v>11072</v>
      </c>
      <c r="F28" s="13">
        <v>6.003296607963911</v>
      </c>
      <c r="G28" s="14">
        <v>2464.9828700000007</v>
      </c>
      <c r="H28" s="13">
        <v>2.8229941182662266</v>
      </c>
      <c r="I28" s="14">
        <v>760.02619999999968</v>
      </c>
      <c r="J28" s="13">
        <v>1.6085155020991511</v>
      </c>
      <c r="K28" s="14">
        <v>1699.2051099999999</v>
      </c>
      <c r="L28" s="13">
        <v>4.267434809654393</v>
      </c>
      <c r="M28" s="10">
        <v>5.7515799999999997</v>
      </c>
      <c r="N28" s="13">
        <v>3.4465527491411305</v>
      </c>
      <c r="O28" s="18" t="s">
        <v>45</v>
      </c>
      <c r="P28" s="18" t="s">
        <v>45</v>
      </c>
    </row>
    <row r="29" spans="1:16" s="5" customFormat="1" ht="12" customHeight="1" x14ac:dyDescent="0.2">
      <c r="A29" s="38" t="s">
        <v>43</v>
      </c>
      <c r="B29" s="39"/>
      <c r="C29" s="11">
        <f>SUM(C10:C28)</f>
        <v>4286</v>
      </c>
      <c r="D29" s="12">
        <f t="shared" ref="D29:P29" si="0">SUM(D10:D28)</f>
        <v>99.999999999999986</v>
      </c>
      <c r="E29" s="11">
        <f t="shared" si="0"/>
        <v>184432</v>
      </c>
      <c r="F29" s="12">
        <f t="shared" si="0"/>
        <v>100</v>
      </c>
      <c r="G29" s="11">
        <f t="shared" si="0"/>
        <v>87318.030670000036</v>
      </c>
      <c r="H29" s="12">
        <f t="shared" si="0"/>
        <v>99.999999999999943</v>
      </c>
      <c r="I29" s="11">
        <f t="shared" si="0"/>
        <v>47250.163209999984</v>
      </c>
      <c r="J29" s="12">
        <f t="shared" si="0"/>
        <v>99.999999999999986</v>
      </c>
      <c r="K29" s="11">
        <f t="shared" si="0"/>
        <v>39817.951200000018</v>
      </c>
      <c r="L29" s="12">
        <f t="shared" si="0"/>
        <v>100</v>
      </c>
      <c r="M29" s="11">
        <f t="shared" si="0"/>
        <v>166.87921</v>
      </c>
      <c r="N29" s="12">
        <f t="shared" si="0"/>
        <v>100</v>
      </c>
      <c r="O29" s="11">
        <f t="shared" si="0"/>
        <v>83.037219999999991</v>
      </c>
      <c r="P29" s="12">
        <f t="shared" si="0"/>
        <v>100</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M19" sqref="M19:N19"/>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65</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27" t="s">
        <v>40</v>
      </c>
      <c r="D9" s="27" t="s">
        <v>42</v>
      </c>
      <c r="E9" s="27" t="s">
        <v>37</v>
      </c>
      <c r="F9" s="27" t="s">
        <v>42</v>
      </c>
      <c r="G9" s="27" t="s">
        <v>39</v>
      </c>
      <c r="H9" s="27" t="s">
        <v>42</v>
      </c>
      <c r="I9" s="27" t="s">
        <v>49</v>
      </c>
      <c r="J9" s="27" t="s">
        <v>42</v>
      </c>
      <c r="K9" s="27" t="s">
        <v>50</v>
      </c>
      <c r="L9" s="27" t="s">
        <v>42</v>
      </c>
      <c r="M9" s="27" t="s">
        <v>51</v>
      </c>
      <c r="N9" s="27" t="s">
        <v>42</v>
      </c>
      <c r="O9" s="27" t="s">
        <v>52</v>
      </c>
      <c r="P9" s="27" t="s">
        <v>42</v>
      </c>
    </row>
    <row r="10" spans="1:16" s="4" customFormat="1" ht="12" customHeight="1" x14ac:dyDescent="0.25">
      <c r="A10" s="9" t="s">
        <v>1</v>
      </c>
      <c r="B10" s="6" t="s">
        <v>55</v>
      </c>
      <c r="C10" s="10">
        <v>55</v>
      </c>
      <c r="D10" s="13">
        <v>1.3712291199202193</v>
      </c>
      <c r="E10" s="10">
        <v>2555</v>
      </c>
      <c r="F10" s="13">
        <v>1.4026053875417899</v>
      </c>
      <c r="G10" s="14">
        <v>539.58006999999998</v>
      </c>
      <c r="H10" s="13">
        <v>0.63164410779180724</v>
      </c>
      <c r="I10" s="14">
        <v>103.15495999999999</v>
      </c>
      <c r="J10" s="13">
        <v>0.21790240320094123</v>
      </c>
      <c r="K10" s="14">
        <v>426.0578099999999</v>
      </c>
      <c r="L10" s="13">
        <v>1.125737028426286</v>
      </c>
      <c r="M10" s="10">
        <v>10.36731</v>
      </c>
      <c r="N10" s="13">
        <v>6.3351084794544406</v>
      </c>
      <c r="O10" s="18" t="s">
        <v>45</v>
      </c>
      <c r="P10" s="18" t="s">
        <v>45</v>
      </c>
    </row>
    <row r="11" spans="1:16" s="5" customFormat="1" ht="12" customHeight="1" x14ac:dyDescent="0.2">
      <c r="A11" s="9" t="s">
        <v>2</v>
      </c>
      <c r="B11" s="7" t="s">
        <v>20</v>
      </c>
      <c r="C11" s="10">
        <v>1</v>
      </c>
      <c r="D11" s="13">
        <v>2.4931438544003991E-2</v>
      </c>
      <c r="E11" s="10">
        <v>61</v>
      </c>
      <c r="F11" s="13">
        <v>3.3486860524481091E-2</v>
      </c>
      <c r="G11" s="14">
        <v>841.15501000000006</v>
      </c>
      <c r="H11" s="13">
        <v>0.98467425938481878</v>
      </c>
      <c r="I11" s="14">
        <v>74.136759999999995</v>
      </c>
      <c r="J11" s="13">
        <v>0.15660495791507661</v>
      </c>
      <c r="K11" s="14">
        <v>767.01824999999997</v>
      </c>
      <c r="L11" s="13">
        <v>2.0266283711680591</v>
      </c>
      <c r="M11" s="18" t="s">
        <v>45</v>
      </c>
      <c r="N11" s="18" t="s">
        <v>45</v>
      </c>
      <c r="O11" s="18" t="s">
        <v>45</v>
      </c>
      <c r="P11" s="18" t="s">
        <v>45</v>
      </c>
    </row>
    <row r="12" spans="1:16" s="5" customFormat="1" ht="12" customHeight="1" x14ac:dyDescent="0.2">
      <c r="A12" s="9" t="s">
        <v>3</v>
      </c>
      <c r="B12" s="6" t="s">
        <v>38</v>
      </c>
      <c r="C12" s="10">
        <v>453</v>
      </c>
      <c r="D12" s="13">
        <v>11.293941660433807</v>
      </c>
      <c r="E12" s="10">
        <v>26742</v>
      </c>
      <c r="F12" s="13">
        <v>14.680420067961858</v>
      </c>
      <c r="G12" s="14">
        <v>8310.8902299999972</v>
      </c>
      <c r="H12" s="13">
        <v>9.7289079714971614</v>
      </c>
      <c r="I12" s="14">
        <v>3465.0350700000004</v>
      </c>
      <c r="J12" s="13">
        <v>7.3194683893875938</v>
      </c>
      <c r="K12" s="14">
        <v>4795.1195200000047</v>
      </c>
      <c r="L12" s="13">
        <v>12.669744510477779</v>
      </c>
      <c r="M12" s="10">
        <v>11.75409</v>
      </c>
      <c r="N12" s="13">
        <v>7.1825222962630271</v>
      </c>
      <c r="O12" s="10">
        <v>38.981540000000003</v>
      </c>
      <c r="P12" s="13">
        <v>52.637844466850879</v>
      </c>
    </row>
    <row r="13" spans="1:16" s="5" customFormat="1" ht="12" customHeight="1" x14ac:dyDescent="0.2">
      <c r="A13" s="9" t="s">
        <v>4</v>
      </c>
      <c r="B13" s="6" t="s">
        <v>21</v>
      </c>
      <c r="C13" s="10">
        <v>6</v>
      </c>
      <c r="D13" s="13">
        <v>0.14958863126402394</v>
      </c>
      <c r="E13" s="10">
        <v>17</v>
      </c>
      <c r="F13" s="13">
        <v>9.3324037527242384E-3</v>
      </c>
      <c r="G13" s="14">
        <v>20.59375</v>
      </c>
      <c r="H13" s="13">
        <v>2.4107489449781812E-2</v>
      </c>
      <c r="I13" s="14">
        <v>16.33398</v>
      </c>
      <c r="J13" s="13">
        <v>3.4503561397688585E-2</v>
      </c>
      <c r="K13" s="14">
        <v>4.2597800000000001</v>
      </c>
      <c r="L13" s="13">
        <v>1.1255261531175138E-2</v>
      </c>
      <c r="M13" s="18" t="s">
        <v>45</v>
      </c>
      <c r="N13" s="18" t="s">
        <v>45</v>
      </c>
      <c r="O13" s="18" t="s">
        <v>45</v>
      </c>
      <c r="P13" s="18" t="s">
        <v>45</v>
      </c>
    </row>
    <row r="14" spans="1:16" s="5" customFormat="1" ht="12" customHeight="1" x14ac:dyDescent="0.2">
      <c r="A14" s="9" t="s">
        <v>5</v>
      </c>
      <c r="B14" s="6" t="s">
        <v>22</v>
      </c>
      <c r="C14" s="10">
        <v>4</v>
      </c>
      <c r="D14" s="13">
        <v>9.9725754176015965E-2</v>
      </c>
      <c r="E14" s="10">
        <v>922</v>
      </c>
      <c r="F14" s="13">
        <v>0.50614566235363223</v>
      </c>
      <c r="G14" s="14">
        <v>90.803339999999992</v>
      </c>
      <c r="H14" s="13">
        <v>0.10629635501329046</v>
      </c>
      <c r="I14" s="14">
        <v>5.31907</v>
      </c>
      <c r="J14" s="13">
        <v>1.1235893415052758E-2</v>
      </c>
      <c r="K14" s="14">
        <v>85.484270000000009</v>
      </c>
      <c r="L14" s="13">
        <v>0.22586795929639297</v>
      </c>
      <c r="M14" s="18" t="s">
        <v>45</v>
      </c>
      <c r="N14" s="18" t="s">
        <v>45</v>
      </c>
      <c r="O14" s="18" t="s">
        <v>45</v>
      </c>
      <c r="P14" s="18" t="s">
        <v>45</v>
      </c>
    </row>
    <row r="15" spans="1:16" s="5" customFormat="1" ht="12" customHeight="1" x14ac:dyDescent="0.2">
      <c r="A15" s="9" t="s">
        <v>6</v>
      </c>
      <c r="B15" s="7" t="s">
        <v>23</v>
      </c>
      <c r="C15" s="10">
        <v>792</v>
      </c>
      <c r="D15" s="13">
        <v>19.74569932685116</v>
      </c>
      <c r="E15" s="10">
        <v>36200</v>
      </c>
      <c r="F15" s="13">
        <v>19.872530344036317</v>
      </c>
      <c r="G15" s="14">
        <v>11640.512029999996</v>
      </c>
      <c r="H15" s="13">
        <v>13.626635311843794</v>
      </c>
      <c r="I15" s="10">
        <v>5303.6269199999942</v>
      </c>
      <c r="J15" s="13">
        <v>11.203271772382102</v>
      </c>
      <c r="K15" s="10">
        <v>6317.7075299999997</v>
      </c>
      <c r="L15" s="13">
        <v>16.692751862214593</v>
      </c>
      <c r="M15" s="10">
        <v>17.298780000000001</v>
      </c>
      <c r="N15" s="13">
        <v>10.570692673626708</v>
      </c>
      <c r="O15" s="23">
        <v>1.8787799999999999</v>
      </c>
      <c r="P15" s="24">
        <v>2.536968252855841</v>
      </c>
    </row>
    <row r="16" spans="1:16" s="5" customFormat="1" ht="12" customHeight="1" x14ac:dyDescent="0.2">
      <c r="A16" s="9" t="s">
        <v>7</v>
      </c>
      <c r="B16" s="6" t="s">
        <v>24</v>
      </c>
      <c r="C16" s="10">
        <v>562</v>
      </c>
      <c r="D16" s="13">
        <v>14.011468461730242</v>
      </c>
      <c r="E16" s="10">
        <v>26864</v>
      </c>
      <c r="F16" s="13">
        <v>14.747393789010822</v>
      </c>
      <c r="G16" s="14">
        <v>8866.8323399999936</v>
      </c>
      <c r="H16" s="13">
        <v>10.379705837428055</v>
      </c>
      <c r="I16" s="10">
        <v>4121.056880000001</v>
      </c>
      <c r="J16" s="13">
        <v>8.7052352875690442</v>
      </c>
      <c r="K16" s="10">
        <v>4713.2753400000011</v>
      </c>
      <c r="L16" s="13">
        <v>12.45349445749274</v>
      </c>
      <c r="M16" s="10">
        <v>24.28858</v>
      </c>
      <c r="N16" s="13">
        <v>14.841920335352906</v>
      </c>
      <c r="O16" s="10">
        <v>8.211549999999999</v>
      </c>
      <c r="P16" s="13">
        <v>11.088281574606064</v>
      </c>
    </row>
    <row r="17" spans="1:16" s="5" customFormat="1" ht="12" customHeight="1" x14ac:dyDescent="0.2">
      <c r="A17" s="9" t="s">
        <v>8</v>
      </c>
      <c r="B17" s="7" t="s">
        <v>25</v>
      </c>
      <c r="C17" s="10">
        <v>238</v>
      </c>
      <c r="D17" s="13">
        <v>5.9336823734729496</v>
      </c>
      <c r="E17" s="10">
        <v>10623</v>
      </c>
      <c r="F17" s="13">
        <v>5.8316544155993872</v>
      </c>
      <c r="G17" s="14">
        <v>6857.0199800000028</v>
      </c>
      <c r="H17" s="13">
        <v>8.0269759914922307</v>
      </c>
      <c r="I17" s="14">
        <v>3280.9477399999996</v>
      </c>
      <c r="J17" s="13">
        <v>6.93060612231052</v>
      </c>
      <c r="K17" s="14">
        <v>3573.2976199999971</v>
      </c>
      <c r="L17" s="13">
        <v>9.4414263745605727</v>
      </c>
      <c r="M17" s="10">
        <v>2.7746</v>
      </c>
      <c r="N17" s="13">
        <v>1.6954631420391879</v>
      </c>
      <c r="O17" s="18" t="s">
        <v>45</v>
      </c>
      <c r="P17" s="18" t="s">
        <v>45</v>
      </c>
    </row>
    <row r="18" spans="1:16" s="5" customFormat="1" ht="12" customHeight="1" x14ac:dyDescent="0.2">
      <c r="A18" s="9" t="s">
        <v>9</v>
      </c>
      <c r="B18" s="7" t="s">
        <v>26</v>
      </c>
      <c r="C18" s="10">
        <v>566</v>
      </c>
      <c r="D18" s="13">
        <v>14.111194215906259</v>
      </c>
      <c r="E18" s="10">
        <v>29352</v>
      </c>
      <c r="F18" s="13">
        <v>16.113218526468344</v>
      </c>
      <c r="G18" s="14">
        <v>11467.008940000007</v>
      </c>
      <c r="H18" s="13">
        <v>13.423528839652995</v>
      </c>
      <c r="I18" s="14">
        <v>3842.364999999998</v>
      </c>
      <c r="J18" s="13">
        <v>8.1165323264648084</v>
      </c>
      <c r="K18" s="14">
        <v>7618.7248699999982</v>
      </c>
      <c r="L18" s="13">
        <v>20.130321506255786</v>
      </c>
      <c r="M18" s="10">
        <v>5.9190599999999991</v>
      </c>
      <c r="N18" s="13">
        <v>3.616935077315099</v>
      </c>
      <c r="O18" s="18" t="s">
        <v>45</v>
      </c>
      <c r="P18" s="18" t="s">
        <v>45</v>
      </c>
    </row>
    <row r="19" spans="1:16" s="5" customFormat="1" ht="12" customHeight="1" x14ac:dyDescent="0.2">
      <c r="A19" s="9" t="s">
        <v>10</v>
      </c>
      <c r="B19" s="6" t="s">
        <v>27</v>
      </c>
      <c r="C19" s="10">
        <v>112</v>
      </c>
      <c r="D19" s="13">
        <v>2.7923211169284468</v>
      </c>
      <c r="E19" s="10">
        <v>2561</v>
      </c>
      <c r="F19" s="13">
        <v>1.405899177101575</v>
      </c>
      <c r="G19" s="14">
        <v>720.89000999999985</v>
      </c>
      <c r="H19" s="13">
        <v>0.84388944755219908</v>
      </c>
      <c r="I19" s="14">
        <v>340.90304000000009</v>
      </c>
      <c r="J19" s="13">
        <v>0.72011652832308426</v>
      </c>
      <c r="K19" s="14">
        <v>379.98696000000007</v>
      </c>
      <c r="L19" s="13">
        <v>1.0040078626680686</v>
      </c>
      <c r="M19" s="18" t="s">
        <v>45</v>
      </c>
      <c r="N19" s="18" t="s">
        <v>45</v>
      </c>
      <c r="O19" s="18" t="s">
        <v>45</v>
      </c>
      <c r="P19" s="18" t="s">
        <v>45</v>
      </c>
    </row>
    <row r="20" spans="1:16" s="5" customFormat="1" ht="12" customHeight="1" x14ac:dyDescent="0.2">
      <c r="A20" s="9" t="s">
        <v>11</v>
      </c>
      <c r="B20" s="6" t="s">
        <v>28</v>
      </c>
      <c r="C20" s="10">
        <v>61</v>
      </c>
      <c r="D20" s="13">
        <v>1.5208177511842433</v>
      </c>
      <c r="E20" s="10">
        <v>3396</v>
      </c>
      <c r="F20" s="13">
        <v>1.8642848908383243</v>
      </c>
      <c r="G20" s="14">
        <v>543.15599999999984</v>
      </c>
      <c r="H20" s="13">
        <v>0.63583016884179344</v>
      </c>
      <c r="I20" s="14">
        <v>211.13326999999995</v>
      </c>
      <c r="J20" s="13">
        <v>0.44599355114551142</v>
      </c>
      <c r="K20" s="14">
        <v>326.74083000000013</v>
      </c>
      <c r="L20" s="13">
        <v>0.86332005281099888</v>
      </c>
      <c r="M20" s="10">
        <v>5.2818800000000001</v>
      </c>
      <c r="N20" s="13">
        <v>3.2275761769890958</v>
      </c>
      <c r="O20" s="18" t="s">
        <v>45</v>
      </c>
      <c r="P20" s="18" t="s">
        <v>45</v>
      </c>
    </row>
    <row r="21" spans="1:16" s="5" customFormat="1" ht="12" customHeight="1" x14ac:dyDescent="0.2">
      <c r="A21" s="9" t="s">
        <v>12</v>
      </c>
      <c r="B21" s="6" t="s">
        <v>29</v>
      </c>
      <c r="C21" s="10">
        <v>17</v>
      </c>
      <c r="D21" s="13">
        <v>0.42383445524806784</v>
      </c>
      <c r="E21" s="10">
        <v>847</v>
      </c>
      <c r="F21" s="13">
        <v>0.46497329285631944</v>
      </c>
      <c r="G21" s="14">
        <v>2712.3099300000003</v>
      </c>
      <c r="H21" s="13">
        <v>3.175088705166055</v>
      </c>
      <c r="I21" s="14">
        <v>2543.83914</v>
      </c>
      <c r="J21" s="13">
        <v>5.3735531666399332</v>
      </c>
      <c r="K21" s="14">
        <v>168.47079000000002</v>
      </c>
      <c r="L21" s="13">
        <v>0.4451363220198426</v>
      </c>
      <c r="M21" s="18" t="s">
        <v>45</v>
      </c>
      <c r="N21" s="18" t="s">
        <v>45</v>
      </c>
      <c r="O21" s="18" t="s">
        <v>45</v>
      </c>
      <c r="P21" s="18" t="s">
        <v>45</v>
      </c>
    </row>
    <row r="22" spans="1:16" s="5" customFormat="1" ht="12" customHeight="1" x14ac:dyDescent="0.2">
      <c r="A22" s="9" t="s">
        <v>13</v>
      </c>
      <c r="B22" s="6" t="s">
        <v>30</v>
      </c>
      <c r="C22" s="10">
        <v>464</v>
      </c>
      <c r="D22" s="13">
        <v>11.568187484417852</v>
      </c>
      <c r="E22" s="10">
        <v>20832</v>
      </c>
      <c r="F22" s="13">
        <v>11.436037351573608</v>
      </c>
      <c r="G22" s="14">
        <v>24552.2804</v>
      </c>
      <c r="H22" s="13">
        <v>28.741430808428998</v>
      </c>
      <c r="I22" s="14">
        <v>19893.260549999977</v>
      </c>
      <c r="J22" s="13">
        <v>42.022111989064541</v>
      </c>
      <c r="K22" s="14">
        <v>4628.7790400000004</v>
      </c>
      <c r="L22" s="13">
        <v>12.230236928954497</v>
      </c>
      <c r="M22" s="10">
        <v>12.617299999999998</v>
      </c>
      <c r="N22" s="13">
        <v>7.710000397192764</v>
      </c>
      <c r="O22" s="10">
        <v>17.623540000000002</v>
      </c>
      <c r="P22" s="13">
        <v>23.797550262902011</v>
      </c>
    </row>
    <row r="23" spans="1:16" s="5" customFormat="1" ht="12" customHeight="1" x14ac:dyDescent="0.2">
      <c r="A23" s="9" t="s">
        <v>14</v>
      </c>
      <c r="B23" s="6" t="s">
        <v>31</v>
      </c>
      <c r="C23" s="10">
        <v>180</v>
      </c>
      <c r="D23" s="13">
        <v>4.4876589379207177</v>
      </c>
      <c r="E23" s="10">
        <v>5266</v>
      </c>
      <c r="F23" s="13">
        <v>2.8908493036379905</v>
      </c>
      <c r="G23" s="14">
        <v>1664.7979000000009</v>
      </c>
      <c r="H23" s="13">
        <v>1.9488484520919664</v>
      </c>
      <c r="I23" s="14">
        <v>612.87098000000003</v>
      </c>
      <c r="J23" s="13">
        <v>1.2946159776913877</v>
      </c>
      <c r="K23" s="14">
        <v>999.68227000000002</v>
      </c>
      <c r="L23" s="13">
        <v>2.6413771126510843</v>
      </c>
      <c r="M23" s="10">
        <v>44.883940000000003</v>
      </c>
      <c r="N23" s="13">
        <v>27.42704027229092</v>
      </c>
      <c r="O23" s="23">
        <v>7.3606999999999996</v>
      </c>
      <c r="P23" s="24">
        <v>9.9393554427852049</v>
      </c>
    </row>
    <row r="24" spans="1:16" s="5" customFormat="1" ht="12" customHeight="1" x14ac:dyDescent="0.2">
      <c r="A24" s="9" t="s">
        <v>15</v>
      </c>
      <c r="B24" s="6" t="s">
        <v>32</v>
      </c>
      <c r="C24" s="10">
        <v>2</v>
      </c>
      <c r="D24" s="13">
        <v>4.9862877088007983E-2</v>
      </c>
      <c r="E24" s="10">
        <v>2</v>
      </c>
      <c r="F24" s="13">
        <v>1.0979298532616752E-3</v>
      </c>
      <c r="G24" s="14">
        <v>7.0000000000000007E-2</v>
      </c>
      <c r="H24" s="13">
        <v>8.1943514973461699E-5</v>
      </c>
      <c r="I24" s="18" t="s">
        <v>45</v>
      </c>
      <c r="J24" s="18" t="s">
        <v>45</v>
      </c>
      <c r="K24" s="14">
        <v>7.0000000000000007E-2</v>
      </c>
      <c r="L24" s="13">
        <v>1.8495516368973507E-4</v>
      </c>
      <c r="M24" s="18" t="s">
        <v>45</v>
      </c>
      <c r="N24" s="18" t="s">
        <v>45</v>
      </c>
      <c r="O24" s="18" t="s">
        <v>45</v>
      </c>
      <c r="P24" s="18" t="s">
        <v>45</v>
      </c>
    </row>
    <row r="25" spans="1:16" s="5" customFormat="1" ht="12" customHeight="1" x14ac:dyDescent="0.2">
      <c r="A25" s="9" t="s">
        <v>16</v>
      </c>
      <c r="B25" s="7" t="s">
        <v>33</v>
      </c>
      <c r="C25" s="10">
        <v>86</v>
      </c>
      <c r="D25" s="13">
        <v>2.1441037147843431</v>
      </c>
      <c r="E25" s="10">
        <v>1398</v>
      </c>
      <c r="F25" s="13">
        <v>0.76745296742991087</v>
      </c>
      <c r="G25" s="14">
        <v>597.83791000000019</v>
      </c>
      <c r="H25" s="13">
        <v>0.69984199613982945</v>
      </c>
      <c r="I25" s="14">
        <v>230.54221000000004</v>
      </c>
      <c r="J25" s="13">
        <v>0.48699259442547482</v>
      </c>
      <c r="K25" s="14">
        <v>360.25343000000004</v>
      </c>
      <c r="L25" s="13">
        <v>0.95186760164912165</v>
      </c>
      <c r="M25" s="10">
        <v>7.0422700000000003</v>
      </c>
      <c r="N25" s="13">
        <v>4.3032902837484004</v>
      </c>
      <c r="O25" s="18" t="s">
        <v>45</v>
      </c>
      <c r="P25" s="18" t="s">
        <v>45</v>
      </c>
    </row>
    <row r="26" spans="1:16" s="5" customFormat="1" ht="12" customHeight="1" x14ac:dyDescent="0.2">
      <c r="A26" s="9" t="s">
        <v>17</v>
      </c>
      <c r="B26" s="6" t="s">
        <v>34</v>
      </c>
      <c r="C26" s="10">
        <v>23</v>
      </c>
      <c r="D26" s="13">
        <v>0.57342308651209173</v>
      </c>
      <c r="E26" s="10">
        <v>959</v>
      </c>
      <c r="F26" s="13">
        <v>0.52645736463897319</v>
      </c>
      <c r="G26" s="14">
        <v>1953.38913</v>
      </c>
      <c r="H26" s="13">
        <v>2.2866795917593188</v>
      </c>
      <c r="I26" s="14">
        <v>1381.5368100000003</v>
      </c>
      <c r="J26" s="13">
        <v>2.9183297730866475</v>
      </c>
      <c r="K26" s="14">
        <v>556.18318999999997</v>
      </c>
      <c r="L26" s="13">
        <v>1.4695564706847</v>
      </c>
      <c r="M26" s="10">
        <v>15.66911</v>
      </c>
      <c r="N26" s="13">
        <v>9.5748570869882705</v>
      </c>
      <c r="O26" s="18" t="s">
        <v>45</v>
      </c>
      <c r="P26" s="18" t="s">
        <v>45</v>
      </c>
    </row>
    <row r="27" spans="1:16" s="5" customFormat="1" ht="12" customHeight="1" x14ac:dyDescent="0.2">
      <c r="A27" s="9" t="s">
        <v>18</v>
      </c>
      <c r="B27" s="6" t="s">
        <v>35</v>
      </c>
      <c r="C27" s="10">
        <v>143</v>
      </c>
      <c r="D27" s="13">
        <v>3.5651957117925703</v>
      </c>
      <c r="E27" s="10">
        <v>3390</v>
      </c>
      <c r="F27" s="13">
        <v>1.8609911012785394</v>
      </c>
      <c r="G27" s="14">
        <v>1585.5107999999993</v>
      </c>
      <c r="H27" s="13">
        <v>1.8560332568626454</v>
      </c>
      <c r="I27" s="14">
        <v>1097.8954500000002</v>
      </c>
      <c r="J27" s="13">
        <v>2.3191716328364516</v>
      </c>
      <c r="K27" s="14">
        <v>487.61536000000024</v>
      </c>
      <c r="L27" s="13">
        <v>1.2883854103775589</v>
      </c>
      <c r="M27" s="18" t="s">
        <v>45</v>
      </c>
      <c r="N27" s="18" t="s">
        <v>45</v>
      </c>
      <c r="O27" s="18" t="s">
        <v>45</v>
      </c>
      <c r="P27" s="18" t="s">
        <v>45</v>
      </c>
    </row>
    <row r="28" spans="1:16" s="5" customFormat="1" ht="12" customHeight="1" x14ac:dyDescent="0.2">
      <c r="A28" s="9" t="s">
        <v>19</v>
      </c>
      <c r="B28" s="7" t="s">
        <v>36</v>
      </c>
      <c r="C28" s="10">
        <v>246</v>
      </c>
      <c r="D28" s="13">
        <v>6.1331338818249819</v>
      </c>
      <c r="E28" s="10">
        <v>10174</v>
      </c>
      <c r="F28" s="13">
        <v>5.5851691635421412</v>
      </c>
      <c r="G28" s="14">
        <v>2460.0599900000011</v>
      </c>
      <c r="H28" s="13">
        <v>2.8797994660882726</v>
      </c>
      <c r="I28" s="14">
        <v>816.02487999999914</v>
      </c>
      <c r="J28" s="13">
        <v>1.7237540727441463</v>
      </c>
      <c r="K28" s="14">
        <v>1638.2835200000004</v>
      </c>
      <c r="L28" s="13">
        <v>4.328699951597077</v>
      </c>
      <c r="M28" s="10">
        <v>5.7515799999999997</v>
      </c>
      <c r="N28" s="13">
        <v>3.5145937787391883</v>
      </c>
      <c r="O28" s="18" t="s">
        <v>45</v>
      </c>
      <c r="P28" s="18" t="s">
        <v>45</v>
      </c>
    </row>
    <row r="29" spans="1:16" s="5" customFormat="1" ht="12" customHeight="1" x14ac:dyDescent="0.2">
      <c r="A29" s="38" t="s">
        <v>43</v>
      </c>
      <c r="B29" s="39"/>
      <c r="C29" s="11">
        <f>SUM(C10:C28)</f>
        <v>4011</v>
      </c>
      <c r="D29" s="12">
        <f t="shared" ref="D29:O29" si="0">SUM(D10:D28)</f>
        <v>100</v>
      </c>
      <c r="E29" s="11">
        <f t="shared" si="0"/>
        <v>182161</v>
      </c>
      <c r="F29" s="12">
        <f t="shared" si="0"/>
        <v>99.999999999999986</v>
      </c>
      <c r="G29" s="11">
        <f t="shared" si="0"/>
        <v>85424.69776000001</v>
      </c>
      <c r="H29" s="12">
        <f t="shared" si="0"/>
        <v>99.999999999999972</v>
      </c>
      <c r="I29" s="11">
        <f t="shared" si="0"/>
        <v>47339.982709999967</v>
      </c>
      <c r="J29" s="12">
        <f t="shared" si="0"/>
        <v>100.00000000000001</v>
      </c>
      <c r="K29" s="11">
        <f t="shared" si="0"/>
        <v>37847.010379999992</v>
      </c>
      <c r="L29" s="12">
        <f t="shared" si="0"/>
        <v>100.00000000000003</v>
      </c>
      <c r="M29" s="11">
        <f t="shared" si="0"/>
        <v>163.64849999999998</v>
      </c>
      <c r="N29" s="12">
        <f t="shared" si="0"/>
        <v>100</v>
      </c>
      <c r="O29" s="11">
        <f t="shared" si="0"/>
        <v>74.056110000000004</v>
      </c>
      <c r="P29" s="12">
        <v>100</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C29" sqref="C29"/>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66</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28" t="s">
        <v>40</v>
      </c>
      <c r="D9" s="28" t="s">
        <v>42</v>
      </c>
      <c r="E9" s="28" t="s">
        <v>37</v>
      </c>
      <c r="F9" s="28" t="s">
        <v>42</v>
      </c>
      <c r="G9" s="28" t="s">
        <v>39</v>
      </c>
      <c r="H9" s="28" t="s">
        <v>42</v>
      </c>
      <c r="I9" s="28" t="s">
        <v>49</v>
      </c>
      <c r="J9" s="28" t="s">
        <v>42</v>
      </c>
      <c r="K9" s="28" t="s">
        <v>50</v>
      </c>
      <c r="L9" s="28" t="s">
        <v>42</v>
      </c>
      <c r="M9" s="28" t="s">
        <v>51</v>
      </c>
      <c r="N9" s="28" t="s">
        <v>42</v>
      </c>
      <c r="O9" s="28" t="s">
        <v>52</v>
      </c>
      <c r="P9" s="28" t="s">
        <v>42</v>
      </c>
    </row>
    <row r="10" spans="1:16" s="4" customFormat="1" ht="12" customHeight="1" x14ac:dyDescent="0.25">
      <c r="A10" s="9" t="s">
        <v>1</v>
      </c>
      <c r="B10" s="6" t="s">
        <v>55</v>
      </c>
      <c r="C10" s="10">
        <v>56</v>
      </c>
      <c r="D10" s="13">
        <v>1.3549479796757804</v>
      </c>
      <c r="E10" s="10">
        <v>2654</v>
      </c>
      <c r="F10" s="13">
        <v>1.464930534473337</v>
      </c>
      <c r="G10" s="14">
        <v>566.20131999999978</v>
      </c>
      <c r="H10" s="13">
        <v>0.6617665845982017</v>
      </c>
      <c r="I10" s="14">
        <v>110.91868000000001</v>
      </c>
      <c r="J10" s="13">
        <v>0.23601918928127233</v>
      </c>
      <c r="K10" s="14">
        <v>444.91933000000012</v>
      </c>
      <c r="L10" s="13">
        <v>1.1605462256188102</v>
      </c>
      <c r="M10" s="10">
        <v>10.36331</v>
      </c>
      <c r="N10" s="13">
        <v>6.5087905611982313</v>
      </c>
      <c r="O10" s="18" t="s">
        <v>45</v>
      </c>
      <c r="P10" s="18" t="s">
        <v>45</v>
      </c>
    </row>
    <row r="11" spans="1:16" s="5" customFormat="1" ht="12" customHeight="1" x14ac:dyDescent="0.2">
      <c r="A11" s="9" t="s">
        <v>2</v>
      </c>
      <c r="B11" s="7" t="s">
        <v>20</v>
      </c>
      <c r="C11" s="10">
        <v>1</v>
      </c>
      <c r="D11" s="13">
        <v>2.4195499637067505E-2</v>
      </c>
      <c r="E11" s="10">
        <v>65</v>
      </c>
      <c r="F11" s="13">
        <v>3.5878102765925741E-2</v>
      </c>
      <c r="G11" s="14">
        <v>851.75572</v>
      </c>
      <c r="H11" s="13">
        <v>0.99551776696031447</v>
      </c>
      <c r="I11" s="14">
        <v>74.136759999999995</v>
      </c>
      <c r="J11" s="13">
        <v>0.15775249030316857</v>
      </c>
      <c r="K11" s="14">
        <v>777.61896000000002</v>
      </c>
      <c r="L11" s="13">
        <v>2.0283738829635118</v>
      </c>
      <c r="M11" s="18" t="s">
        <v>45</v>
      </c>
      <c r="N11" s="18" t="s">
        <v>45</v>
      </c>
      <c r="O11" s="18" t="s">
        <v>45</v>
      </c>
      <c r="P11" s="18" t="s">
        <v>45</v>
      </c>
    </row>
    <row r="12" spans="1:16" s="5" customFormat="1" ht="12" customHeight="1" x14ac:dyDescent="0.2">
      <c r="A12" s="9" t="s">
        <v>3</v>
      </c>
      <c r="B12" s="6" t="s">
        <v>38</v>
      </c>
      <c r="C12" s="10">
        <v>454</v>
      </c>
      <c r="D12" s="13">
        <v>10.984756835228646</v>
      </c>
      <c r="E12" s="10">
        <v>26842</v>
      </c>
      <c r="F12" s="13">
        <v>14.816000529891978</v>
      </c>
      <c r="G12" s="14">
        <v>8276.1380499999959</v>
      </c>
      <c r="H12" s="13">
        <v>9.6730110254983508</v>
      </c>
      <c r="I12" s="14">
        <v>3513.2767900000031</v>
      </c>
      <c r="J12" s="13">
        <v>7.475753765700345</v>
      </c>
      <c r="K12" s="14">
        <v>4712.5084500000003</v>
      </c>
      <c r="L12" s="13">
        <v>12.292304528203456</v>
      </c>
      <c r="M12" s="10">
        <v>12.061200000000001</v>
      </c>
      <c r="N12" s="13">
        <v>7.5751690064973554</v>
      </c>
      <c r="O12" s="10">
        <v>38.291589999999999</v>
      </c>
      <c r="P12" s="13">
        <v>57.010631914801749</v>
      </c>
    </row>
    <row r="13" spans="1:16" s="5" customFormat="1" ht="12" customHeight="1" x14ac:dyDescent="0.2">
      <c r="A13" s="9" t="s">
        <v>4</v>
      </c>
      <c r="B13" s="6" t="s">
        <v>21</v>
      </c>
      <c r="C13" s="10">
        <v>9</v>
      </c>
      <c r="D13" s="13">
        <v>0.21775949673360756</v>
      </c>
      <c r="E13" s="10">
        <v>19</v>
      </c>
      <c r="F13" s="13">
        <v>1.0487445423885985E-2</v>
      </c>
      <c r="G13" s="14">
        <v>31.528989999999997</v>
      </c>
      <c r="H13" s="13">
        <v>3.6850553488873644E-2</v>
      </c>
      <c r="I13" s="14">
        <v>24.229100000000003</v>
      </c>
      <c r="J13" s="13">
        <v>5.1556081798078336E-2</v>
      </c>
      <c r="K13" s="14">
        <v>7.2998899999999995</v>
      </c>
      <c r="L13" s="13">
        <v>1.9041338992694456E-2</v>
      </c>
      <c r="M13" s="18" t="s">
        <v>45</v>
      </c>
      <c r="N13" s="18" t="s">
        <v>45</v>
      </c>
      <c r="O13" s="18" t="s">
        <v>45</v>
      </c>
      <c r="P13" s="18" t="s">
        <v>45</v>
      </c>
    </row>
    <row r="14" spans="1:16" s="5" customFormat="1" ht="12" customHeight="1" x14ac:dyDescent="0.2">
      <c r="A14" s="9" t="s">
        <v>5</v>
      </c>
      <c r="B14" s="6" t="s">
        <v>22</v>
      </c>
      <c r="C14" s="10">
        <v>5</v>
      </c>
      <c r="D14" s="13">
        <v>0.12097749818533754</v>
      </c>
      <c r="E14" s="10">
        <v>947</v>
      </c>
      <c r="F14" s="13">
        <v>0.52271635875894884</v>
      </c>
      <c r="G14" s="14">
        <v>87.610299999999995</v>
      </c>
      <c r="H14" s="13">
        <v>0.10239744585304721</v>
      </c>
      <c r="I14" s="14">
        <v>5.1681000000000008</v>
      </c>
      <c r="J14" s="13">
        <v>1.0996982403005008E-2</v>
      </c>
      <c r="K14" s="14">
        <v>82.442199999999985</v>
      </c>
      <c r="L14" s="13">
        <v>0.21504568938758181</v>
      </c>
      <c r="M14" s="18" t="s">
        <v>45</v>
      </c>
      <c r="N14" s="18" t="s">
        <v>45</v>
      </c>
      <c r="O14" s="18" t="s">
        <v>45</v>
      </c>
      <c r="P14" s="18" t="s">
        <v>45</v>
      </c>
    </row>
    <row r="15" spans="1:16" s="5" customFormat="1" ht="12" customHeight="1" x14ac:dyDescent="0.2">
      <c r="A15" s="9" t="s">
        <v>6</v>
      </c>
      <c r="B15" s="7" t="s">
        <v>23</v>
      </c>
      <c r="C15" s="10">
        <v>803</v>
      </c>
      <c r="D15" s="13">
        <v>19.428986208565206</v>
      </c>
      <c r="E15" s="10">
        <v>35131</v>
      </c>
      <c r="F15" s="13">
        <v>19.391286588765187</v>
      </c>
      <c r="G15" s="14">
        <v>11683.083339999996</v>
      </c>
      <c r="H15" s="13">
        <v>13.654991407451947</v>
      </c>
      <c r="I15" s="10">
        <v>5322.026549999996</v>
      </c>
      <c r="J15" s="13">
        <v>11.324516228144851</v>
      </c>
      <c r="K15" s="10">
        <v>6343.6549500000056</v>
      </c>
      <c r="L15" s="13">
        <v>16.547055415305479</v>
      </c>
      <c r="M15" s="10">
        <v>16.056650000000001</v>
      </c>
      <c r="N15" s="13">
        <v>10.084555220722297</v>
      </c>
      <c r="O15" s="23">
        <v>1.34517</v>
      </c>
      <c r="P15" s="24">
        <v>2.0027633152040401</v>
      </c>
    </row>
    <row r="16" spans="1:16" s="5" customFormat="1" ht="12" customHeight="1" x14ac:dyDescent="0.2">
      <c r="A16" s="9" t="s">
        <v>7</v>
      </c>
      <c r="B16" s="6" t="s">
        <v>24</v>
      </c>
      <c r="C16" s="10">
        <v>559</v>
      </c>
      <c r="D16" s="13">
        <v>13.525284297120734</v>
      </c>
      <c r="E16" s="10">
        <v>26893</v>
      </c>
      <c r="F16" s="13">
        <v>14.844151041292935</v>
      </c>
      <c r="G16" s="14">
        <v>8723.5860299999913</v>
      </c>
      <c r="H16" s="13">
        <v>10.195980702626553</v>
      </c>
      <c r="I16" s="10">
        <v>3985.79441</v>
      </c>
      <c r="J16" s="13">
        <v>8.4812041153936111</v>
      </c>
      <c r="K16" s="10">
        <v>4705.7141800000018</v>
      </c>
      <c r="L16" s="13">
        <v>12.274582069607796</v>
      </c>
      <c r="M16" s="10">
        <v>23.865869999999997</v>
      </c>
      <c r="N16" s="13">
        <v>14.989221531613357</v>
      </c>
      <c r="O16" s="10">
        <v>8.211549999999999</v>
      </c>
      <c r="P16" s="13">
        <v>12.225808708909456</v>
      </c>
    </row>
    <row r="17" spans="1:16" s="5" customFormat="1" ht="12" customHeight="1" x14ac:dyDescent="0.2">
      <c r="A17" s="9" t="s">
        <v>8</v>
      </c>
      <c r="B17" s="7" t="s">
        <v>25</v>
      </c>
      <c r="C17" s="10">
        <v>248</v>
      </c>
      <c r="D17" s="13">
        <v>6.0004839099927407</v>
      </c>
      <c r="E17" s="10">
        <v>10482</v>
      </c>
      <c r="F17" s="13">
        <v>5.7857580491143628</v>
      </c>
      <c r="G17" s="14">
        <v>6656.8593800000008</v>
      </c>
      <c r="H17" s="13">
        <v>7.7804253371452834</v>
      </c>
      <c r="I17" s="14">
        <v>3275.2042699999997</v>
      </c>
      <c r="J17" s="13">
        <v>6.9691692737053961</v>
      </c>
      <c r="K17" s="14">
        <v>3378.5756399999991</v>
      </c>
      <c r="L17" s="13">
        <v>8.8128182854398656</v>
      </c>
      <c r="M17" s="10">
        <v>3.0795000000000003</v>
      </c>
      <c r="N17" s="13">
        <v>1.9341137660853485</v>
      </c>
      <c r="O17" s="18" t="s">
        <v>45</v>
      </c>
      <c r="P17" s="18" t="s">
        <v>45</v>
      </c>
    </row>
    <row r="18" spans="1:16" s="5" customFormat="1" ht="12" customHeight="1" x14ac:dyDescent="0.2">
      <c r="A18" s="9" t="s">
        <v>9</v>
      </c>
      <c r="B18" s="7" t="s">
        <v>26</v>
      </c>
      <c r="C18" s="10">
        <v>561</v>
      </c>
      <c r="D18" s="13">
        <v>13.573675296394871</v>
      </c>
      <c r="E18" s="10">
        <v>29029</v>
      </c>
      <c r="F18" s="13">
        <v>16.023160695262433</v>
      </c>
      <c r="G18" s="14">
        <v>11400.880970000006</v>
      </c>
      <c r="H18" s="13">
        <v>13.325158021404009</v>
      </c>
      <c r="I18" s="14">
        <v>3751.9137899999978</v>
      </c>
      <c r="J18" s="13">
        <v>7.9835393909215764</v>
      </c>
      <c r="K18" s="14">
        <v>7642.6302999999989</v>
      </c>
      <c r="L18" s="13">
        <v>19.935357154441796</v>
      </c>
      <c r="M18" s="10">
        <v>6.3369000000000009</v>
      </c>
      <c r="N18" s="13">
        <v>3.9799595792519065</v>
      </c>
      <c r="O18" s="18" t="s">
        <v>45</v>
      </c>
      <c r="P18" s="18" t="s">
        <v>45</v>
      </c>
    </row>
    <row r="19" spans="1:16" s="5" customFormat="1" ht="12" customHeight="1" x14ac:dyDescent="0.2">
      <c r="A19" s="9" t="s">
        <v>10</v>
      </c>
      <c r="B19" s="6" t="s">
        <v>27</v>
      </c>
      <c r="C19" s="10">
        <v>130</v>
      </c>
      <c r="D19" s="13">
        <v>3.1454149528187756</v>
      </c>
      <c r="E19" s="10">
        <v>2635</v>
      </c>
      <c r="F19" s="13">
        <v>1.4544430890494511</v>
      </c>
      <c r="G19" s="14">
        <v>730.23749000000021</v>
      </c>
      <c r="H19" s="13">
        <v>0.85348930253794486</v>
      </c>
      <c r="I19" s="14">
        <v>341.00518000000017</v>
      </c>
      <c r="J19" s="13">
        <v>0.72561056554508563</v>
      </c>
      <c r="K19" s="14">
        <v>389.23231000000004</v>
      </c>
      <c r="L19" s="13">
        <v>1.0152898689733048</v>
      </c>
      <c r="M19" s="18" t="s">
        <v>45</v>
      </c>
      <c r="N19" s="18" t="s">
        <v>45</v>
      </c>
      <c r="O19" s="18" t="s">
        <v>45</v>
      </c>
      <c r="P19" s="18" t="s">
        <v>45</v>
      </c>
    </row>
    <row r="20" spans="1:16" s="5" customFormat="1" ht="12" customHeight="1" x14ac:dyDescent="0.2">
      <c r="A20" s="9" t="s">
        <v>11</v>
      </c>
      <c r="B20" s="6" t="s">
        <v>28</v>
      </c>
      <c r="C20" s="10">
        <v>61</v>
      </c>
      <c r="D20" s="13">
        <v>1.4759254778611179</v>
      </c>
      <c r="E20" s="10">
        <v>2626</v>
      </c>
      <c r="F20" s="13">
        <v>1.4494753517433998</v>
      </c>
      <c r="G20" s="14">
        <v>476.26583000000016</v>
      </c>
      <c r="H20" s="13">
        <v>0.55665149576113315</v>
      </c>
      <c r="I20" s="14">
        <v>168.11743999999996</v>
      </c>
      <c r="J20" s="13">
        <v>0.35773002250696578</v>
      </c>
      <c r="K20" s="14">
        <v>308.14839999999998</v>
      </c>
      <c r="L20" s="13">
        <v>0.80378720014361982</v>
      </c>
      <c r="M20" s="18" t="s">
        <v>45</v>
      </c>
      <c r="N20" s="18" t="s">
        <v>45</v>
      </c>
      <c r="O20" s="18" t="s">
        <v>45</v>
      </c>
      <c r="P20" s="18" t="s">
        <v>45</v>
      </c>
    </row>
    <row r="21" spans="1:16" s="5" customFormat="1" ht="12" customHeight="1" x14ac:dyDescent="0.2">
      <c r="A21" s="9" t="s">
        <v>12</v>
      </c>
      <c r="B21" s="6" t="s">
        <v>29</v>
      </c>
      <c r="C21" s="10">
        <v>16</v>
      </c>
      <c r="D21" s="13">
        <v>0.38712799419308008</v>
      </c>
      <c r="E21" s="10">
        <v>873</v>
      </c>
      <c r="F21" s="13">
        <v>0.48187051868697178</v>
      </c>
      <c r="G21" s="14">
        <v>2658.4104699999998</v>
      </c>
      <c r="H21" s="13">
        <v>3.1071054677018424</v>
      </c>
      <c r="I21" s="14">
        <v>2543.519060000001</v>
      </c>
      <c r="J21" s="13">
        <v>5.4122471207073879</v>
      </c>
      <c r="K21" s="14">
        <v>114.89140999999999</v>
      </c>
      <c r="L21" s="13">
        <v>0.29968756860153312</v>
      </c>
      <c r="M21" s="18" t="s">
        <v>45</v>
      </c>
      <c r="N21" s="18" t="s">
        <v>45</v>
      </c>
      <c r="O21" s="18" t="s">
        <v>45</v>
      </c>
      <c r="P21" s="18" t="s">
        <v>45</v>
      </c>
    </row>
    <row r="22" spans="1:16" s="5" customFormat="1" ht="12" customHeight="1" x14ac:dyDescent="0.2">
      <c r="A22" s="9" t="s">
        <v>13</v>
      </c>
      <c r="B22" s="6" t="s">
        <v>30</v>
      </c>
      <c r="C22" s="10">
        <v>489</v>
      </c>
      <c r="D22" s="13">
        <v>11.83159932252601</v>
      </c>
      <c r="E22" s="10">
        <v>21460</v>
      </c>
      <c r="F22" s="13">
        <v>11.845293620873328</v>
      </c>
      <c r="G22" s="14">
        <v>25115.07228</v>
      </c>
      <c r="H22" s="13">
        <v>29.354074279926749</v>
      </c>
      <c r="I22" s="14">
        <v>19799.708089999993</v>
      </c>
      <c r="J22" s="13">
        <v>42.130965238746505</v>
      </c>
      <c r="K22" s="14">
        <v>5290.6303699999889</v>
      </c>
      <c r="L22" s="13">
        <v>13.800301971702902</v>
      </c>
      <c r="M22" s="10">
        <v>17.387509999999999</v>
      </c>
      <c r="N22" s="13">
        <v>10.920416447133189</v>
      </c>
      <c r="O22" s="10">
        <v>7.34633</v>
      </c>
      <c r="P22" s="13">
        <v>10.937621434750177</v>
      </c>
    </row>
    <row r="23" spans="1:16" s="5" customFormat="1" ht="12" customHeight="1" x14ac:dyDescent="0.2">
      <c r="A23" s="9" t="s">
        <v>14</v>
      </c>
      <c r="B23" s="6" t="s">
        <v>31</v>
      </c>
      <c r="C23" s="10">
        <v>196</v>
      </c>
      <c r="D23" s="13">
        <v>4.7423179288652317</v>
      </c>
      <c r="E23" s="10">
        <v>5283</v>
      </c>
      <c r="F23" s="13">
        <v>2.9160617986520871</v>
      </c>
      <c r="G23" s="14">
        <v>1712.6057299999995</v>
      </c>
      <c r="H23" s="13">
        <v>2.0016647871916127</v>
      </c>
      <c r="I23" s="14">
        <v>602.74677000000008</v>
      </c>
      <c r="J23" s="13">
        <v>1.2825594750794505</v>
      </c>
      <c r="K23" s="14">
        <v>1052.9555799999998</v>
      </c>
      <c r="L23" s="13">
        <v>2.7465734611109487</v>
      </c>
      <c r="M23" s="10">
        <v>44.932319999999997</v>
      </c>
      <c r="N23" s="13">
        <v>28.220236614434814</v>
      </c>
      <c r="O23" s="23">
        <v>11.97106</v>
      </c>
      <c r="P23" s="24">
        <v>17.82317462633457</v>
      </c>
    </row>
    <row r="24" spans="1:16" s="5" customFormat="1" ht="12" customHeight="1" x14ac:dyDescent="0.2">
      <c r="A24" s="9" t="s">
        <v>15</v>
      </c>
      <c r="B24" s="6" t="s">
        <v>32</v>
      </c>
      <c r="C24" s="10">
        <v>2</v>
      </c>
      <c r="D24" s="13">
        <v>4.839099927413501E-2</v>
      </c>
      <c r="E24" s="10">
        <v>2</v>
      </c>
      <c r="F24" s="13">
        <v>1.1039416235669457E-3</v>
      </c>
      <c r="G24" s="14">
        <v>7.0000000000000007E-2</v>
      </c>
      <c r="H24" s="13">
        <v>8.1814823253810391E-5</v>
      </c>
      <c r="I24" s="18" t="s">
        <v>45</v>
      </c>
      <c r="J24" s="18" t="s">
        <v>45</v>
      </c>
      <c r="K24" s="14">
        <v>7.0000000000000007E-2</v>
      </c>
      <c r="L24" s="13">
        <v>1.8259093349195837E-4</v>
      </c>
      <c r="M24" s="18" t="s">
        <v>45</v>
      </c>
      <c r="N24" s="18" t="s">
        <v>45</v>
      </c>
      <c r="O24" s="18" t="s">
        <v>45</v>
      </c>
      <c r="P24" s="18" t="s">
        <v>45</v>
      </c>
    </row>
    <row r="25" spans="1:16" s="5" customFormat="1" ht="12" customHeight="1" x14ac:dyDescent="0.2">
      <c r="A25" s="9" t="s">
        <v>16</v>
      </c>
      <c r="B25" s="7" t="s">
        <v>33</v>
      </c>
      <c r="C25" s="10">
        <v>99</v>
      </c>
      <c r="D25" s="13">
        <v>2.3953544640696829</v>
      </c>
      <c r="E25" s="10">
        <v>1519</v>
      </c>
      <c r="F25" s="13">
        <v>0.83844366309909524</v>
      </c>
      <c r="G25" s="14">
        <v>608.22998000000007</v>
      </c>
      <c r="H25" s="13">
        <v>0.71088897587669475</v>
      </c>
      <c r="I25" s="14">
        <v>232.43802000000002</v>
      </c>
      <c r="J25" s="13">
        <v>0.49459507666827773</v>
      </c>
      <c r="K25" s="14">
        <v>371.50594999999993</v>
      </c>
      <c r="L25" s="13">
        <v>0.96905168869024005</v>
      </c>
      <c r="M25" s="10">
        <v>4.2860100000000001</v>
      </c>
      <c r="N25" s="13">
        <v>2.6918756105145198</v>
      </c>
      <c r="O25" s="18" t="s">
        <v>45</v>
      </c>
      <c r="P25" s="18" t="s">
        <v>45</v>
      </c>
    </row>
    <row r="26" spans="1:16" s="5" customFormat="1" ht="12" customHeight="1" x14ac:dyDescent="0.2">
      <c r="A26" s="9" t="s">
        <v>17</v>
      </c>
      <c r="B26" s="6" t="s">
        <v>34</v>
      </c>
      <c r="C26" s="10">
        <v>28</v>
      </c>
      <c r="D26" s="13">
        <v>0.6774739898378902</v>
      </c>
      <c r="E26" s="10">
        <v>1127</v>
      </c>
      <c r="F26" s="13">
        <v>0.62207110487997397</v>
      </c>
      <c r="G26" s="14">
        <v>1964.2634599999999</v>
      </c>
      <c r="H26" s="13">
        <v>2.2957981114831147</v>
      </c>
      <c r="I26" s="14">
        <v>1376.8198400000003</v>
      </c>
      <c r="J26" s="13">
        <v>2.9296769707606614</v>
      </c>
      <c r="K26" s="14">
        <v>571.77450999999996</v>
      </c>
      <c r="L26" s="13">
        <v>1.4914405932543868</v>
      </c>
      <c r="M26" s="10">
        <v>15.66911</v>
      </c>
      <c r="N26" s="13">
        <v>9.8411564712796196</v>
      </c>
      <c r="O26" s="18" t="s">
        <v>45</v>
      </c>
      <c r="P26" s="18" t="s">
        <v>45</v>
      </c>
    </row>
    <row r="27" spans="1:16" s="5" customFormat="1" ht="12" customHeight="1" x14ac:dyDescent="0.2">
      <c r="A27" s="9" t="s">
        <v>18</v>
      </c>
      <c r="B27" s="6" t="s">
        <v>35</v>
      </c>
      <c r="C27" s="10">
        <v>165</v>
      </c>
      <c r="D27" s="13">
        <v>3.9922574401161386</v>
      </c>
      <c r="E27" s="10">
        <v>3500</v>
      </c>
      <c r="F27" s="13">
        <v>1.9318978412421552</v>
      </c>
      <c r="G27" s="14">
        <v>1611.4955299999992</v>
      </c>
      <c r="H27" s="13">
        <v>1.8834888851607916</v>
      </c>
      <c r="I27" s="14">
        <v>1093.8856000000001</v>
      </c>
      <c r="J27" s="13">
        <v>2.3276331135428059</v>
      </c>
      <c r="K27" s="14">
        <v>517.6099300000003</v>
      </c>
      <c r="L27" s="13">
        <v>1.3501554329058183</v>
      </c>
      <c r="M27" s="18" t="s">
        <v>45</v>
      </c>
      <c r="N27" s="18" t="s">
        <v>45</v>
      </c>
      <c r="O27" s="18" t="s">
        <v>45</v>
      </c>
      <c r="P27" s="18" t="s">
        <v>45</v>
      </c>
    </row>
    <row r="28" spans="1:16" s="5" customFormat="1" ht="12" customHeight="1" x14ac:dyDescent="0.2">
      <c r="A28" s="9" t="s">
        <v>19</v>
      </c>
      <c r="B28" s="7" t="s">
        <v>36</v>
      </c>
      <c r="C28" s="10">
        <v>251</v>
      </c>
      <c r="D28" s="13">
        <v>6.073070408903944</v>
      </c>
      <c r="E28" s="10">
        <v>10082</v>
      </c>
      <c r="F28" s="13">
        <v>5.5649697244009735</v>
      </c>
      <c r="G28" s="14">
        <v>2404.7728099999999</v>
      </c>
      <c r="H28" s="13">
        <v>2.8106580345102707</v>
      </c>
      <c r="I28" s="14">
        <v>774.71098999999981</v>
      </c>
      <c r="J28" s="13">
        <v>1.6484748987915454</v>
      </c>
      <c r="K28" s="14">
        <v>1624.8799799999995</v>
      </c>
      <c r="L28" s="13">
        <v>4.2384050337227794</v>
      </c>
      <c r="M28" s="10">
        <v>5.1818299999999997</v>
      </c>
      <c r="N28" s="13">
        <v>3.2545051912693745</v>
      </c>
      <c r="O28" s="18" t="s">
        <v>45</v>
      </c>
      <c r="P28" s="18" t="s">
        <v>45</v>
      </c>
    </row>
    <row r="29" spans="1:16" s="5" customFormat="1" ht="12" customHeight="1" x14ac:dyDescent="0.2">
      <c r="A29" s="38" t="s">
        <v>43</v>
      </c>
      <c r="B29" s="39"/>
      <c r="C29" s="11">
        <f>SUM(C10:C28)</f>
        <v>4133</v>
      </c>
      <c r="D29" s="12">
        <f t="shared" ref="D29:P29" si="0">SUM(D10:D28)</f>
        <v>100</v>
      </c>
      <c r="E29" s="11">
        <f t="shared" si="0"/>
        <v>181169</v>
      </c>
      <c r="F29" s="12">
        <f t="shared" si="0"/>
        <v>100.00000000000001</v>
      </c>
      <c r="G29" s="11">
        <f t="shared" si="0"/>
        <v>85559.067679999993</v>
      </c>
      <c r="H29" s="12">
        <f t="shared" si="0"/>
        <v>99.999999999999972</v>
      </c>
      <c r="I29" s="11">
        <f t="shared" si="0"/>
        <v>46995.619439999995</v>
      </c>
      <c r="J29" s="12">
        <f t="shared" si="0"/>
        <v>100</v>
      </c>
      <c r="K29" s="11">
        <f t="shared" si="0"/>
        <v>38337.062339999989</v>
      </c>
      <c r="L29" s="12">
        <f t="shared" si="0"/>
        <v>100.00000000000001</v>
      </c>
      <c r="M29" s="11">
        <f t="shared" si="0"/>
        <v>159.22020999999998</v>
      </c>
      <c r="N29" s="12">
        <f t="shared" si="0"/>
        <v>100</v>
      </c>
      <c r="O29" s="11">
        <f t="shared" si="0"/>
        <v>67.165700000000001</v>
      </c>
      <c r="P29" s="12">
        <f t="shared" si="0"/>
        <v>100</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I24" sqref="I24:J24"/>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67</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29" t="s">
        <v>40</v>
      </c>
      <c r="D9" s="29" t="s">
        <v>42</v>
      </c>
      <c r="E9" s="29" t="s">
        <v>37</v>
      </c>
      <c r="F9" s="29" t="s">
        <v>42</v>
      </c>
      <c r="G9" s="29" t="s">
        <v>39</v>
      </c>
      <c r="H9" s="29" t="s">
        <v>42</v>
      </c>
      <c r="I9" s="29" t="s">
        <v>49</v>
      </c>
      <c r="J9" s="29" t="s">
        <v>42</v>
      </c>
      <c r="K9" s="29" t="s">
        <v>50</v>
      </c>
      <c r="L9" s="29" t="s">
        <v>42</v>
      </c>
      <c r="M9" s="29" t="s">
        <v>51</v>
      </c>
      <c r="N9" s="29" t="s">
        <v>42</v>
      </c>
      <c r="O9" s="29" t="s">
        <v>52</v>
      </c>
      <c r="P9" s="29" t="s">
        <v>42</v>
      </c>
    </row>
    <row r="10" spans="1:16" s="4" customFormat="1" ht="12" customHeight="1" x14ac:dyDescent="0.25">
      <c r="A10" s="9" t="s">
        <v>1</v>
      </c>
      <c r="B10" s="6" t="s">
        <v>55</v>
      </c>
      <c r="C10" s="10">
        <v>63</v>
      </c>
      <c r="D10" s="13">
        <v>1.4816556914393226</v>
      </c>
      <c r="E10" s="10">
        <v>2629</v>
      </c>
      <c r="F10" s="13">
        <v>1.444235692233319</v>
      </c>
      <c r="G10" s="14">
        <v>585.80989999999997</v>
      </c>
      <c r="H10" s="13">
        <v>0.6650843852197984</v>
      </c>
      <c r="I10" s="14">
        <v>119.06230999999998</v>
      </c>
      <c r="J10" s="13">
        <v>0.2449696737419414</v>
      </c>
      <c r="K10" s="14">
        <v>456.39130999999998</v>
      </c>
      <c r="L10" s="13">
        <v>1.1631241652120388</v>
      </c>
      <c r="M10" s="10">
        <v>10.356260000000001</v>
      </c>
      <c r="N10" s="13">
        <v>6.0963428747690962</v>
      </c>
      <c r="O10" s="18" t="s">
        <v>45</v>
      </c>
      <c r="P10" s="18" t="s">
        <v>45</v>
      </c>
    </row>
    <row r="11" spans="1:16" s="5" customFormat="1" ht="12" customHeight="1" x14ac:dyDescent="0.2">
      <c r="A11" s="9" t="s">
        <v>2</v>
      </c>
      <c r="B11" s="7" t="s">
        <v>20</v>
      </c>
      <c r="C11" s="10">
        <v>1</v>
      </c>
      <c r="D11" s="13">
        <v>2.3518344308560677E-2</v>
      </c>
      <c r="E11" s="10">
        <v>72</v>
      </c>
      <c r="F11" s="13">
        <v>3.9553050529022055E-2</v>
      </c>
      <c r="G11" s="14">
        <v>858.85229000000004</v>
      </c>
      <c r="H11" s="13">
        <v>0.97507612501814334</v>
      </c>
      <c r="I11" s="14">
        <v>74.202210000000008</v>
      </c>
      <c r="J11" s="13">
        <v>0.15267040572815216</v>
      </c>
      <c r="K11" s="14">
        <v>784.65008</v>
      </c>
      <c r="L11" s="13">
        <v>1.9996994887644979</v>
      </c>
      <c r="M11" s="18" t="s">
        <v>45</v>
      </c>
      <c r="N11" s="18" t="s">
        <v>45</v>
      </c>
      <c r="O11" s="18" t="s">
        <v>45</v>
      </c>
      <c r="P11" s="18" t="s">
        <v>45</v>
      </c>
    </row>
    <row r="12" spans="1:16" s="5" customFormat="1" ht="12" customHeight="1" x14ac:dyDescent="0.2">
      <c r="A12" s="9" t="s">
        <v>3</v>
      </c>
      <c r="B12" s="6" t="s">
        <v>38</v>
      </c>
      <c r="C12" s="10">
        <v>463</v>
      </c>
      <c r="D12" s="13">
        <v>10.888993414863593</v>
      </c>
      <c r="E12" s="10">
        <v>27234</v>
      </c>
      <c r="F12" s="13">
        <v>14.96094136260259</v>
      </c>
      <c r="G12" s="14">
        <v>8531.9445599999981</v>
      </c>
      <c r="H12" s="13">
        <v>9.6865264694519535</v>
      </c>
      <c r="I12" s="14">
        <v>3501.4894500000005</v>
      </c>
      <c r="J12" s="13">
        <v>7.2042842791925521</v>
      </c>
      <c r="K12" s="14">
        <v>4979.9812000000029</v>
      </c>
      <c r="L12" s="13">
        <v>12.691601152575958</v>
      </c>
      <c r="M12" s="10">
        <v>12.236360000000001</v>
      </c>
      <c r="N12" s="13">
        <v>7.2030874175725197</v>
      </c>
      <c r="O12" s="10">
        <v>38.237569999999998</v>
      </c>
      <c r="P12" s="13">
        <v>55.110219516627865</v>
      </c>
    </row>
    <row r="13" spans="1:16" s="5" customFormat="1" ht="12" customHeight="1" x14ac:dyDescent="0.2">
      <c r="A13" s="9" t="s">
        <v>4</v>
      </c>
      <c r="B13" s="6" t="s">
        <v>21</v>
      </c>
      <c r="C13" s="10">
        <v>8</v>
      </c>
      <c r="D13" s="13">
        <v>0.18814675446848542</v>
      </c>
      <c r="E13" s="10">
        <v>22</v>
      </c>
      <c r="F13" s="13">
        <v>1.2085654328312294E-2</v>
      </c>
      <c r="G13" s="14">
        <v>118.23042000000001</v>
      </c>
      <c r="H13" s="13">
        <v>0.13422990325014747</v>
      </c>
      <c r="I13" s="14">
        <v>109.29548</v>
      </c>
      <c r="J13" s="13">
        <v>0.22487450543391008</v>
      </c>
      <c r="K13" s="14">
        <v>8.934940000000001</v>
      </c>
      <c r="L13" s="13">
        <v>2.2770908211901877E-2</v>
      </c>
      <c r="M13" s="18" t="s">
        <v>45</v>
      </c>
      <c r="N13" s="18" t="s">
        <v>45</v>
      </c>
      <c r="O13" s="18" t="s">
        <v>45</v>
      </c>
      <c r="P13" s="18" t="s">
        <v>45</v>
      </c>
    </row>
    <row r="14" spans="1:16" s="5" customFormat="1" ht="12" customHeight="1" x14ac:dyDescent="0.2">
      <c r="A14" s="9" t="s">
        <v>5</v>
      </c>
      <c r="B14" s="6" t="s">
        <v>22</v>
      </c>
      <c r="C14" s="10">
        <v>7</v>
      </c>
      <c r="D14" s="13">
        <v>0.16462841015992474</v>
      </c>
      <c r="E14" s="10">
        <v>976</v>
      </c>
      <c r="F14" s="13">
        <v>0.53616357383785451</v>
      </c>
      <c r="G14" s="14">
        <v>91.204300000000003</v>
      </c>
      <c r="H14" s="13">
        <v>0.10354648461028408</v>
      </c>
      <c r="I14" s="14">
        <v>5.6071100000000005</v>
      </c>
      <c r="J14" s="13">
        <v>1.1536580361452565E-2</v>
      </c>
      <c r="K14" s="14">
        <v>85.597189999999998</v>
      </c>
      <c r="L14" s="13">
        <v>0.21814648522393265</v>
      </c>
      <c r="M14" s="18" t="s">
        <v>45</v>
      </c>
      <c r="N14" s="18" t="s">
        <v>45</v>
      </c>
      <c r="O14" s="18" t="s">
        <v>45</v>
      </c>
      <c r="P14" s="18" t="s">
        <v>45</v>
      </c>
    </row>
    <row r="15" spans="1:16" s="5" customFormat="1" ht="12" customHeight="1" x14ac:dyDescent="0.2">
      <c r="A15" s="9" t="s">
        <v>6</v>
      </c>
      <c r="B15" s="7" t="s">
        <v>23</v>
      </c>
      <c r="C15" s="10">
        <v>813</v>
      </c>
      <c r="D15" s="13">
        <v>19.120413922859829</v>
      </c>
      <c r="E15" s="10">
        <v>35336</v>
      </c>
      <c r="F15" s="13">
        <v>19.4117582429656</v>
      </c>
      <c r="G15" s="14">
        <v>11868.933569999999</v>
      </c>
      <c r="H15" s="13">
        <v>13.475092152963065</v>
      </c>
      <c r="I15" s="10">
        <v>5424.2829699999966</v>
      </c>
      <c r="J15" s="13">
        <v>11.160415327443825</v>
      </c>
      <c r="K15" s="10">
        <v>6422.8341500000042</v>
      </c>
      <c r="L15" s="13">
        <v>16.368746392244255</v>
      </c>
      <c r="M15" s="10">
        <v>21.816480000000002</v>
      </c>
      <c r="N15" s="13">
        <v>12.842545706707103</v>
      </c>
      <c r="O15" s="18" t="s">
        <v>45</v>
      </c>
      <c r="P15" s="18" t="s">
        <v>45</v>
      </c>
    </row>
    <row r="16" spans="1:16" s="5" customFormat="1" ht="12" customHeight="1" x14ac:dyDescent="0.2">
      <c r="A16" s="9" t="s">
        <v>7</v>
      </c>
      <c r="B16" s="6" t="s">
        <v>24</v>
      </c>
      <c r="C16" s="10">
        <v>594</v>
      </c>
      <c r="D16" s="13">
        <v>13.96989651928504</v>
      </c>
      <c r="E16" s="10">
        <v>26563</v>
      </c>
      <c r="F16" s="13">
        <v>14.592328905589067</v>
      </c>
      <c r="G16" s="14">
        <v>8811.6626999999971</v>
      </c>
      <c r="H16" s="13">
        <v>10.004097352389788</v>
      </c>
      <c r="I16" s="10">
        <v>3989.7352100000012</v>
      </c>
      <c r="J16" s="13">
        <v>8.2088457103716248</v>
      </c>
      <c r="K16" s="10">
        <v>4790.7416900000107</v>
      </c>
      <c r="L16" s="13">
        <v>12.209319736889325</v>
      </c>
      <c r="M16" s="10">
        <v>22.97428</v>
      </c>
      <c r="N16" s="13">
        <v>13.524099257931931</v>
      </c>
      <c r="O16" s="10">
        <v>8.211549999999999</v>
      </c>
      <c r="P16" s="13">
        <v>11.834965534466901</v>
      </c>
    </row>
    <row r="17" spans="1:16" s="5" customFormat="1" ht="12" customHeight="1" x14ac:dyDescent="0.2">
      <c r="A17" s="9" t="s">
        <v>8</v>
      </c>
      <c r="B17" s="7" t="s">
        <v>25</v>
      </c>
      <c r="C17" s="10">
        <v>249</v>
      </c>
      <c r="D17" s="13">
        <v>5.8560677328316091</v>
      </c>
      <c r="E17" s="10">
        <v>10445</v>
      </c>
      <c r="F17" s="13">
        <v>5.7379390663282681</v>
      </c>
      <c r="G17" s="14">
        <v>6714.9148800000021</v>
      </c>
      <c r="H17" s="13">
        <v>7.6236079908654286</v>
      </c>
      <c r="I17" s="14">
        <v>3323.3682699999995</v>
      </c>
      <c r="J17" s="13">
        <v>6.8378014908850693</v>
      </c>
      <c r="K17" s="14">
        <v>3388.2034699999995</v>
      </c>
      <c r="L17" s="13">
        <v>8.634917550494734</v>
      </c>
      <c r="M17" s="10">
        <v>3.3431299999999999</v>
      </c>
      <c r="N17" s="13">
        <v>1.9679755775663037</v>
      </c>
      <c r="O17" s="18" t="s">
        <v>45</v>
      </c>
      <c r="P17" s="18" t="s">
        <v>45</v>
      </c>
    </row>
    <row r="18" spans="1:16" s="5" customFormat="1" ht="12" customHeight="1" x14ac:dyDescent="0.2">
      <c r="A18" s="9" t="s">
        <v>9</v>
      </c>
      <c r="B18" s="7" t="s">
        <v>26</v>
      </c>
      <c r="C18" s="10">
        <v>573</v>
      </c>
      <c r="D18" s="13">
        <v>13.476011288805267</v>
      </c>
      <c r="E18" s="10">
        <v>28593</v>
      </c>
      <c r="F18" s="13">
        <v>15.707505191337882</v>
      </c>
      <c r="G18" s="14">
        <v>11579.430369999989</v>
      </c>
      <c r="H18" s="13">
        <v>13.146412050781159</v>
      </c>
      <c r="I18" s="14">
        <v>3711.9452400000005</v>
      </c>
      <c r="J18" s="13">
        <v>7.6372952480995249</v>
      </c>
      <c r="K18" s="14">
        <v>7862.3360600000015</v>
      </c>
      <c r="L18" s="13">
        <v>20.037351426353872</v>
      </c>
      <c r="M18" s="10">
        <v>5.1492299999999993</v>
      </c>
      <c r="N18" s="13">
        <v>3.0311590884206527</v>
      </c>
      <c r="O18" s="18" t="s">
        <v>45</v>
      </c>
      <c r="P18" s="18" t="s">
        <v>45</v>
      </c>
    </row>
    <row r="19" spans="1:16" s="5" customFormat="1" ht="12" customHeight="1" x14ac:dyDescent="0.2">
      <c r="A19" s="9" t="s">
        <v>10</v>
      </c>
      <c r="B19" s="6" t="s">
        <v>27</v>
      </c>
      <c r="C19" s="10">
        <v>131</v>
      </c>
      <c r="D19" s="13">
        <v>3.0809031044214485</v>
      </c>
      <c r="E19" s="10">
        <v>2840</v>
      </c>
      <c r="F19" s="13">
        <v>1.5601481042003142</v>
      </c>
      <c r="G19" s="14">
        <v>715.60893999999973</v>
      </c>
      <c r="H19" s="13">
        <v>0.81244842724182609</v>
      </c>
      <c r="I19" s="14">
        <v>306.32091000000008</v>
      </c>
      <c r="J19" s="13">
        <v>0.63025262472258958</v>
      </c>
      <c r="K19" s="14">
        <v>407.4900100000001</v>
      </c>
      <c r="L19" s="13">
        <v>1.038498033000443</v>
      </c>
      <c r="M19" s="10">
        <v>1.79802</v>
      </c>
      <c r="N19" s="13">
        <v>1.0584271170955857</v>
      </c>
      <c r="O19" s="18" t="s">
        <v>45</v>
      </c>
      <c r="P19" s="18" t="s">
        <v>45</v>
      </c>
    </row>
    <row r="20" spans="1:16" s="5" customFormat="1" ht="12" customHeight="1" x14ac:dyDescent="0.2">
      <c r="A20" s="9" t="s">
        <v>11</v>
      </c>
      <c r="B20" s="6" t="s">
        <v>28</v>
      </c>
      <c r="C20" s="10">
        <v>62</v>
      </c>
      <c r="D20" s="13">
        <v>1.4581373471307619</v>
      </c>
      <c r="E20" s="10">
        <v>2665</v>
      </c>
      <c r="F20" s="13">
        <v>1.4640122174978301</v>
      </c>
      <c r="G20" s="14">
        <v>491.24566999999996</v>
      </c>
      <c r="H20" s="13">
        <v>0.55772328945591043</v>
      </c>
      <c r="I20" s="14">
        <v>161.37120999999996</v>
      </c>
      <c r="J20" s="13">
        <v>0.33201986980634179</v>
      </c>
      <c r="K20" s="14">
        <v>329.87446999999992</v>
      </c>
      <c r="L20" s="13">
        <v>0.84069297363158302</v>
      </c>
      <c r="M20" s="18" t="s">
        <v>45</v>
      </c>
      <c r="N20" s="18" t="s">
        <v>45</v>
      </c>
      <c r="O20" s="18" t="s">
        <v>45</v>
      </c>
      <c r="P20" s="18" t="s">
        <v>45</v>
      </c>
    </row>
    <row r="21" spans="1:16" s="5" customFormat="1" ht="12" customHeight="1" x14ac:dyDescent="0.2">
      <c r="A21" s="9" t="s">
        <v>12</v>
      </c>
      <c r="B21" s="6" t="s">
        <v>29</v>
      </c>
      <c r="C21" s="10">
        <v>22</v>
      </c>
      <c r="D21" s="13">
        <v>0.51740357478833499</v>
      </c>
      <c r="E21" s="10">
        <v>938</v>
      </c>
      <c r="F21" s="13">
        <v>0.51528835272531504</v>
      </c>
      <c r="G21" s="14">
        <v>2669.0646200000001</v>
      </c>
      <c r="H21" s="13">
        <v>3.0302546985030725</v>
      </c>
      <c r="I21" s="14">
        <v>2550.1914699999998</v>
      </c>
      <c r="J21" s="13">
        <v>5.2469969076308196</v>
      </c>
      <c r="K21" s="14">
        <v>118.87315999999997</v>
      </c>
      <c r="L21" s="13">
        <v>0.30295109035077172</v>
      </c>
      <c r="M21" s="18" t="s">
        <v>45</v>
      </c>
      <c r="N21" s="18" t="s">
        <v>45</v>
      </c>
      <c r="O21" s="18" t="s">
        <v>45</v>
      </c>
      <c r="P21" s="18" t="s">
        <v>45</v>
      </c>
    </row>
    <row r="22" spans="1:16" s="5" customFormat="1" ht="12" customHeight="1" x14ac:dyDescent="0.2">
      <c r="A22" s="9" t="s">
        <v>13</v>
      </c>
      <c r="B22" s="6" t="s">
        <v>30</v>
      </c>
      <c r="C22" s="10">
        <v>509</v>
      </c>
      <c r="D22" s="13">
        <v>11.970837253057384</v>
      </c>
      <c r="E22" s="10">
        <v>21904</v>
      </c>
      <c r="F22" s="13">
        <v>12.03291692760693</v>
      </c>
      <c r="G22" s="14">
        <v>26612.202199999978</v>
      </c>
      <c r="H22" s="13">
        <v>30.213487582801097</v>
      </c>
      <c r="I22" s="14">
        <v>21194.049599999977</v>
      </c>
      <c r="J22" s="13">
        <v>43.606573866931683</v>
      </c>
      <c r="K22" s="14">
        <v>5385.9744299999984</v>
      </c>
      <c r="L22" s="13">
        <v>13.726284605960473</v>
      </c>
      <c r="M22" s="10">
        <v>24.83184</v>
      </c>
      <c r="N22" s="13">
        <v>14.617575345868705</v>
      </c>
      <c r="O22" s="10">
        <v>7.34633</v>
      </c>
      <c r="P22" s="13">
        <v>10.587959928980551</v>
      </c>
    </row>
    <row r="23" spans="1:16" s="5" customFormat="1" ht="12" customHeight="1" x14ac:dyDescent="0.2">
      <c r="A23" s="9" t="s">
        <v>14</v>
      </c>
      <c r="B23" s="6" t="s">
        <v>31</v>
      </c>
      <c r="C23" s="10">
        <v>193</v>
      </c>
      <c r="D23" s="13">
        <v>4.5390404515522107</v>
      </c>
      <c r="E23" s="10">
        <v>5155</v>
      </c>
      <c r="F23" s="13">
        <v>2.8318885482931759</v>
      </c>
      <c r="G23" s="14">
        <v>1700.5009599999998</v>
      </c>
      <c r="H23" s="13">
        <v>1.9306205571931727</v>
      </c>
      <c r="I23" s="14">
        <v>608.3405600000001</v>
      </c>
      <c r="J23" s="13">
        <v>1.2516554441719632</v>
      </c>
      <c r="K23" s="14">
        <v>1032.8196499999999</v>
      </c>
      <c r="L23" s="13">
        <v>2.6321655712963508</v>
      </c>
      <c r="M23" s="10">
        <v>43.752410000000005</v>
      </c>
      <c r="N23" s="13">
        <v>25.755407160256325</v>
      </c>
      <c r="O23" s="10">
        <v>15.58836</v>
      </c>
      <c r="P23" s="13">
        <v>22.466855019924679</v>
      </c>
    </row>
    <row r="24" spans="1:16" s="5" customFormat="1" ht="12" customHeight="1" x14ac:dyDescent="0.2">
      <c r="A24" s="9" t="s">
        <v>15</v>
      </c>
      <c r="B24" s="6" t="s">
        <v>32</v>
      </c>
      <c r="C24" s="10">
        <v>2</v>
      </c>
      <c r="D24" s="13">
        <v>4.7036688617121354E-2</v>
      </c>
      <c r="E24" s="10">
        <v>2</v>
      </c>
      <c r="F24" s="13">
        <v>1.0986958480283904E-3</v>
      </c>
      <c r="G24" s="14">
        <v>7.0000000000000007E-2</v>
      </c>
      <c r="H24" s="13">
        <v>7.9472721381775713E-5</v>
      </c>
      <c r="I24" s="18" t="s">
        <v>45</v>
      </c>
      <c r="J24" s="18" t="s">
        <v>45</v>
      </c>
      <c r="K24" s="14">
        <v>7.0000000000000007E-2</v>
      </c>
      <c r="L24" s="13">
        <v>1.7839667360196388E-4</v>
      </c>
      <c r="M24" s="18" t="s">
        <v>45</v>
      </c>
      <c r="N24" s="18" t="s">
        <v>45</v>
      </c>
      <c r="O24" s="18" t="s">
        <v>45</v>
      </c>
      <c r="P24" s="18" t="s">
        <v>45</v>
      </c>
    </row>
    <row r="25" spans="1:16" s="5" customFormat="1" ht="12" customHeight="1" x14ac:dyDescent="0.2">
      <c r="A25" s="9" t="s">
        <v>16</v>
      </c>
      <c r="B25" s="7" t="s">
        <v>33</v>
      </c>
      <c r="C25" s="10">
        <v>96</v>
      </c>
      <c r="D25" s="13">
        <v>2.2577610536218251</v>
      </c>
      <c r="E25" s="10">
        <v>1456</v>
      </c>
      <c r="F25" s="13">
        <v>0.79985057736466814</v>
      </c>
      <c r="G25" s="14">
        <v>582.82788000000016</v>
      </c>
      <c r="H25" s="13">
        <v>0.66169882458244311</v>
      </c>
      <c r="I25" s="14">
        <v>229.84511000000003</v>
      </c>
      <c r="J25" s="13">
        <v>0.47290432722060116</v>
      </c>
      <c r="K25" s="14">
        <v>348.86393000000004</v>
      </c>
      <c r="L25" s="13">
        <v>0.88908806645297678</v>
      </c>
      <c r="M25" s="10">
        <v>4.1188500000000001</v>
      </c>
      <c r="N25" s="13">
        <v>2.4246129249113766</v>
      </c>
      <c r="O25" s="18" t="s">
        <v>45</v>
      </c>
      <c r="P25" s="18" t="s">
        <v>45</v>
      </c>
    </row>
    <row r="26" spans="1:16" s="5" customFormat="1" ht="12" customHeight="1" x14ac:dyDescent="0.2">
      <c r="A26" s="9" t="s">
        <v>17</v>
      </c>
      <c r="B26" s="6" t="s">
        <v>34</v>
      </c>
      <c r="C26" s="10">
        <v>26</v>
      </c>
      <c r="D26" s="13">
        <v>0.61147695202257768</v>
      </c>
      <c r="E26" s="10">
        <v>1103</v>
      </c>
      <c r="F26" s="13">
        <v>0.60593076018765724</v>
      </c>
      <c r="G26" s="14">
        <v>2062.3524600000001</v>
      </c>
      <c r="H26" s="13">
        <v>2.3414394634942819</v>
      </c>
      <c r="I26" s="14">
        <v>1398.9206800000004</v>
      </c>
      <c r="J26" s="13">
        <v>2.8782672079052976</v>
      </c>
      <c r="K26" s="14">
        <v>648.6375700000001</v>
      </c>
      <c r="L26" s="13">
        <v>1.6530683551608718</v>
      </c>
      <c r="M26" s="10">
        <v>14.79421</v>
      </c>
      <c r="N26" s="13">
        <v>8.7087980333960058</v>
      </c>
      <c r="O26" s="18" t="s">
        <v>45</v>
      </c>
      <c r="P26" s="18" t="s">
        <v>45</v>
      </c>
    </row>
    <row r="27" spans="1:16" s="5" customFormat="1" ht="12" customHeight="1" x14ac:dyDescent="0.2">
      <c r="A27" s="9" t="s">
        <v>18</v>
      </c>
      <c r="B27" s="6" t="s">
        <v>35</v>
      </c>
      <c r="C27" s="10">
        <v>170</v>
      </c>
      <c r="D27" s="13">
        <v>3.9981185324553152</v>
      </c>
      <c r="E27" s="10">
        <v>3649</v>
      </c>
      <c r="F27" s="13">
        <v>2.004570574727798</v>
      </c>
      <c r="G27" s="14">
        <v>1631.9867200000001</v>
      </c>
      <c r="H27" s="13">
        <v>1.8528346556759716</v>
      </c>
      <c r="I27" s="14">
        <v>1096.6046800000001</v>
      </c>
      <c r="J27" s="13">
        <v>2.2562546508923447</v>
      </c>
      <c r="K27" s="14">
        <v>535.38202000000013</v>
      </c>
      <c r="L27" s="13">
        <v>1.3644338782042873</v>
      </c>
      <c r="M27" s="18" t="s">
        <v>45</v>
      </c>
      <c r="N27" s="18" t="s">
        <v>45</v>
      </c>
      <c r="O27" s="18" t="s">
        <v>45</v>
      </c>
      <c r="P27" s="18" t="s">
        <v>45</v>
      </c>
    </row>
    <row r="28" spans="1:16" s="5" customFormat="1" ht="12" customHeight="1" x14ac:dyDescent="0.2">
      <c r="A28" s="9" t="s">
        <v>19</v>
      </c>
      <c r="B28" s="7" t="s">
        <v>36</v>
      </c>
      <c r="C28" s="10">
        <v>270</v>
      </c>
      <c r="D28" s="13">
        <v>6.3499529633113827</v>
      </c>
      <c r="E28" s="10">
        <v>10452</v>
      </c>
      <c r="F28" s="13">
        <v>5.7417845017963671</v>
      </c>
      <c r="G28" s="14">
        <v>2453.6948599999978</v>
      </c>
      <c r="H28" s="13">
        <v>2.7857401137810713</v>
      </c>
      <c r="I28" s="14">
        <v>798.24484999999981</v>
      </c>
      <c r="J28" s="13">
        <v>1.6423818794603005</v>
      </c>
      <c r="K28" s="14">
        <v>1650.7444599999999</v>
      </c>
      <c r="L28" s="13">
        <v>4.2069617232981447</v>
      </c>
      <c r="M28" s="10">
        <v>4.7055299999999995</v>
      </c>
      <c r="N28" s="13">
        <v>2.7699694955043834</v>
      </c>
      <c r="O28" s="18" t="s">
        <v>45</v>
      </c>
      <c r="P28" s="18" t="s">
        <v>45</v>
      </c>
    </row>
    <row r="29" spans="1:16" s="5" customFormat="1" ht="12" customHeight="1" x14ac:dyDescent="0.2">
      <c r="A29" s="38" t="s">
        <v>43</v>
      </c>
      <c r="B29" s="39"/>
      <c r="C29" s="11">
        <f>SUM(C10:C28)</f>
        <v>4252</v>
      </c>
      <c r="D29" s="12">
        <f t="shared" ref="D29:P29" si="0">SUM(D10:D28)</f>
        <v>100</v>
      </c>
      <c r="E29" s="11">
        <f t="shared" si="0"/>
        <v>182034</v>
      </c>
      <c r="F29" s="12">
        <f t="shared" si="0"/>
        <v>100</v>
      </c>
      <c r="G29" s="11">
        <f t="shared" si="0"/>
        <v>88080.537299999967</v>
      </c>
      <c r="H29" s="12">
        <f t="shared" si="0"/>
        <v>100.00000000000001</v>
      </c>
      <c r="I29" s="11">
        <f t="shared" si="0"/>
        <v>48602.877319999978</v>
      </c>
      <c r="J29" s="12">
        <f t="shared" si="0"/>
        <v>100</v>
      </c>
      <c r="K29" s="11">
        <f t="shared" si="0"/>
        <v>39238.39979000001</v>
      </c>
      <c r="L29" s="12">
        <f t="shared" si="0"/>
        <v>100.00000000000001</v>
      </c>
      <c r="M29" s="11">
        <f t="shared" si="0"/>
        <v>169.87660000000002</v>
      </c>
      <c r="N29" s="12">
        <f t="shared" si="0"/>
        <v>99.999999999999986</v>
      </c>
      <c r="O29" s="11">
        <f t="shared" si="0"/>
        <v>69.383809999999997</v>
      </c>
      <c r="P29" s="12">
        <f t="shared" si="0"/>
        <v>100</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S10" sqref="S10"/>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68</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30" t="s">
        <v>40</v>
      </c>
      <c r="D9" s="30" t="s">
        <v>42</v>
      </c>
      <c r="E9" s="30" t="s">
        <v>37</v>
      </c>
      <c r="F9" s="30" t="s">
        <v>42</v>
      </c>
      <c r="G9" s="30" t="s">
        <v>39</v>
      </c>
      <c r="H9" s="30" t="s">
        <v>42</v>
      </c>
      <c r="I9" s="30" t="s">
        <v>49</v>
      </c>
      <c r="J9" s="30" t="s">
        <v>42</v>
      </c>
      <c r="K9" s="30" t="s">
        <v>50</v>
      </c>
      <c r="L9" s="30" t="s">
        <v>42</v>
      </c>
      <c r="M9" s="30" t="s">
        <v>51</v>
      </c>
      <c r="N9" s="30" t="s">
        <v>42</v>
      </c>
      <c r="O9" s="30" t="s">
        <v>52</v>
      </c>
      <c r="P9" s="30" t="s">
        <v>42</v>
      </c>
    </row>
    <row r="10" spans="1:16" s="4" customFormat="1" ht="12" customHeight="1" x14ac:dyDescent="0.25">
      <c r="A10" s="9" t="s">
        <v>1</v>
      </c>
      <c r="B10" s="6" t="s">
        <v>55</v>
      </c>
      <c r="C10" s="10">
        <v>62</v>
      </c>
      <c r="D10" s="13">
        <v>1.4605418138987045</v>
      </c>
      <c r="E10" s="10">
        <v>2777</v>
      </c>
      <c r="F10" s="13">
        <v>1.5290334658458964</v>
      </c>
      <c r="G10" s="14">
        <v>576.01087000000018</v>
      </c>
      <c r="H10" s="13">
        <v>0.69072200682431639</v>
      </c>
      <c r="I10" s="14">
        <v>115.44753999999998</v>
      </c>
      <c r="J10" s="13">
        <v>0.25589067301128116</v>
      </c>
      <c r="K10" s="14">
        <v>450.27683000000002</v>
      </c>
      <c r="L10" s="13">
        <v>1.1870451865331417</v>
      </c>
      <c r="M10" s="10">
        <v>10.2865</v>
      </c>
      <c r="N10" s="13">
        <v>4.9361965464715318</v>
      </c>
      <c r="O10" s="18" t="s">
        <v>45</v>
      </c>
      <c r="P10" s="18" t="s">
        <v>45</v>
      </c>
    </row>
    <row r="11" spans="1:16" s="5" customFormat="1" ht="12" customHeight="1" x14ac:dyDescent="0.2">
      <c r="A11" s="9" t="s">
        <v>2</v>
      </c>
      <c r="B11" s="7" t="s">
        <v>20</v>
      </c>
      <c r="C11" s="10">
        <v>1</v>
      </c>
      <c r="D11" s="13">
        <v>2.3557126030624265E-2</v>
      </c>
      <c r="E11" s="10">
        <v>80</v>
      </c>
      <c r="F11" s="13">
        <v>4.4048497395632588E-2</v>
      </c>
      <c r="G11" s="14">
        <v>873.54243999999994</v>
      </c>
      <c r="H11" s="13">
        <v>1.0475062514063489</v>
      </c>
      <c r="I11" s="14">
        <v>75.31514</v>
      </c>
      <c r="J11" s="13">
        <v>0.16693679105279213</v>
      </c>
      <c r="K11" s="14">
        <v>798.22730000000001</v>
      </c>
      <c r="L11" s="13">
        <v>2.1043318489746539</v>
      </c>
      <c r="M11" s="18" t="s">
        <v>45</v>
      </c>
      <c r="N11" s="18" t="s">
        <v>45</v>
      </c>
      <c r="O11" s="18" t="s">
        <v>45</v>
      </c>
      <c r="P11" s="18" t="s">
        <v>45</v>
      </c>
    </row>
    <row r="12" spans="1:16" s="5" customFormat="1" ht="12" customHeight="1" x14ac:dyDescent="0.2">
      <c r="A12" s="9" t="s">
        <v>3</v>
      </c>
      <c r="B12" s="6" t="s">
        <v>38</v>
      </c>
      <c r="C12" s="10">
        <v>451</v>
      </c>
      <c r="D12" s="13">
        <v>10.624263839811544</v>
      </c>
      <c r="E12" s="10">
        <v>25658</v>
      </c>
      <c r="F12" s="13">
        <v>14.127454327214261</v>
      </c>
      <c r="G12" s="14">
        <v>8143.9370300000101</v>
      </c>
      <c r="H12" s="13">
        <v>9.7657819006305697</v>
      </c>
      <c r="I12" s="14">
        <v>3447.1247100000001</v>
      </c>
      <c r="J12" s="13">
        <v>7.6405877682254433</v>
      </c>
      <c r="K12" s="14">
        <v>4638.5105000000012</v>
      </c>
      <c r="L12" s="13">
        <v>12.228303112350767</v>
      </c>
      <c r="M12" s="10">
        <v>20.201090000000001</v>
      </c>
      <c r="N12" s="13">
        <v>9.6939241426102765</v>
      </c>
      <c r="O12" s="10">
        <v>38.100709999999999</v>
      </c>
      <c r="P12" s="13">
        <v>28.088197360363161</v>
      </c>
    </row>
    <row r="13" spans="1:16" s="5" customFormat="1" ht="12" customHeight="1" x14ac:dyDescent="0.2">
      <c r="A13" s="9" t="s">
        <v>4</v>
      </c>
      <c r="B13" s="6" t="s">
        <v>21</v>
      </c>
      <c r="C13" s="10">
        <v>7</v>
      </c>
      <c r="D13" s="13">
        <v>0.16489988221436985</v>
      </c>
      <c r="E13" s="10">
        <v>22</v>
      </c>
      <c r="F13" s="13">
        <v>1.2113336783798962E-2</v>
      </c>
      <c r="G13" s="14">
        <v>182.22075000000001</v>
      </c>
      <c r="H13" s="13">
        <v>0.21850956063560403</v>
      </c>
      <c r="I13" s="14">
        <v>168.52423000000005</v>
      </c>
      <c r="J13" s="13">
        <v>0.37353570836942873</v>
      </c>
      <c r="K13" s="14">
        <v>13.69652</v>
      </c>
      <c r="L13" s="13">
        <v>3.6107538862825576E-2</v>
      </c>
      <c r="M13" s="18" t="s">
        <v>45</v>
      </c>
      <c r="N13" s="18" t="s">
        <v>45</v>
      </c>
      <c r="O13" s="18" t="s">
        <v>45</v>
      </c>
      <c r="P13" s="18" t="s">
        <v>45</v>
      </c>
    </row>
    <row r="14" spans="1:16" s="5" customFormat="1" ht="12" customHeight="1" x14ac:dyDescent="0.2">
      <c r="A14" s="9" t="s">
        <v>5</v>
      </c>
      <c r="B14" s="6" t="s">
        <v>22</v>
      </c>
      <c r="C14" s="10">
        <v>8</v>
      </c>
      <c r="D14" s="13">
        <v>0.18845700824499412</v>
      </c>
      <c r="E14" s="10">
        <v>1018</v>
      </c>
      <c r="F14" s="13">
        <v>0.56051712935942466</v>
      </c>
      <c r="G14" s="14">
        <v>92.431269999999998</v>
      </c>
      <c r="H14" s="13">
        <v>0.11083872828254128</v>
      </c>
      <c r="I14" s="14">
        <v>5.9978100000000003</v>
      </c>
      <c r="J14" s="13">
        <v>1.3294208239463505E-2</v>
      </c>
      <c r="K14" s="14">
        <v>86.433459999999997</v>
      </c>
      <c r="L14" s="13">
        <v>0.22786076434002794</v>
      </c>
      <c r="M14" s="18" t="s">
        <v>45</v>
      </c>
      <c r="N14" s="18" t="s">
        <v>45</v>
      </c>
      <c r="O14" s="18" t="s">
        <v>45</v>
      </c>
      <c r="P14" s="18" t="s">
        <v>45</v>
      </c>
    </row>
    <row r="15" spans="1:16" s="5" customFormat="1" ht="12" customHeight="1" x14ac:dyDescent="0.2">
      <c r="A15" s="9" t="s">
        <v>6</v>
      </c>
      <c r="B15" s="7" t="s">
        <v>23</v>
      </c>
      <c r="C15" s="10">
        <v>838</v>
      </c>
      <c r="D15" s="13">
        <v>19.740871613663131</v>
      </c>
      <c r="E15" s="10">
        <v>36214</v>
      </c>
      <c r="F15" s="13">
        <v>19.939653558567983</v>
      </c>
      <c r="G15" s="14">
        <v>11862.827280000009</v>
      </c>
      <c r="H15" s="13">
        <v>14.225279924755327</v>
      </c>
      <c r="I15" s="10">
        <v>5320.954679999998</v>
      </c>
      <c r="J15" s="13">
        <v>11.793951383699694</v>
      </c>
      <c r="K15" s="10">
        <v>6443.0311399999991</v>
      </c>
      <c r="L15" s="13">
        <v>16.985482245267068</v>
      </c>
      <c r="M15" s="10">
        <v>27.522349999999999</v>
      </c>
      <c r="N15" s="13">
        <v>13.20718699468048</v>
      </c>
      <c r="O15" s="10">
        <v>71.319149999999993</v>
      </c>
      <c r="P15" s="13">
        <v>52.577139921364825</v>
      </c>
    </row>
    <row r="16" spans="1:16" s="5" customFormat="1" ht="12" customHeight="1" x14ac:dyDescent="0.2">
      <c r="A16" s="9" t="s">
        <v>7</v>
      </c>
      <c r="B16" s="6" t="s">
        <v>24</v>
      </c>
      <c r="C16" s="10">
        <v>571</v>
      </c>
      <c r="D16" s="13">
        <v>13.451118963486456</v>
      </c>
      <c r="E16" s="10">
        <v>27339</v>
      </c>
      <c r="F16" s="13">
        <v>15.053023378739994</v>
      </c>
      <c r="G16" s="14">
        <v>8545.4917599999917</v>
      </c>
      <c r="H16" s="13">
        <v>10.247305259652222</v>
      </c>
      <c r="I16" s="10">
        <v>3781.7836000000029</v>
      </c>
      <c r="J16" s="13">
        <v>8.382362678208878</v>
      </c>
      <c r="K16" s="10">
        <v>4733.7942700000021</v>
      </c>
      <c r="L16" s="13">
        <v>12.479495563299736</v>
      </c>
      <c r="M16" s="10">
        <v>21.702360000000002</v>
      </c>
      <c r="N16" s="13">
        <v>10.41434059031565</v>
      </c>
      <c r="O16" s="10">
        <v>8.211549999999999</v>
      </c>
      <c r="P16" s="13">
        <v>6.053630943740683</v>
      </c>
    </row>
    <row r="17" spans="1:16" s="5" customFormat="1" ht="12" customHeight="1" x14ac:dyDescent="0.2">
      <c r="A17" s="9" t="s">
        <v>8</v>
      </c>
      <c r="B17" s="7" t="s">
        <v>25</v>
      </c>
      <c r="C17" s="10">
        <v>249</v>
      </c>
      <c r="D17" s="13">
        <v>5.8657243816254416</v>
      </c>
      <c r="E17" s="10">
        <v>10326</v>
      </c>
      <c r="F17" s="13">
        <v>5.6855598013412765</v>
      </c>
      <c r="G17" s="14">
        <v>4520.5095800000017</v>
      </c>
      <c r="H17" s="13">
        <v>5.4207578564726528</v>
      </c>
      <c r="I17" s="14">
        <v>1769.1637499999997</v>
      </c>
      <c r="J17" s="13">
        <v>3.9213698503637406</v>
      </c>
      <c r="K17" s="14">
        <v>2749.5046599999969</v>
      </c>
      <c r="L17" s="13">
        <v>7.2483993280387944</v>
      </c>
      <c r="M17" s="10">
        <v>1.84117</v>
      </c>
      <c r="N17" s="13">
        <v>0.88352471642123076</v>
      </c>
      <c r="O17" s="18" t="s">
        <v>45</v>
      </c>
      <c r="P17" s="18" t="s">
        <v>45</v>
      </c>
    </row>
    <row r="18" spans="1:16" s="5" customFormat="1" ht="12" customHeight="1" x14ac:dyDescent="0.2">
      <c r="A18" s="9" t="s">
        <v>9</v>
      </c>
      <c r="B18" s="7" t="s">
        <v>26</v>
      </c>
      <c r="C18" s="10">
        <v>581</v>
      </c>
      <c r="D18" s="13">
        <v>13.686690223792697</v>
      </c>
      <c r="E18" s="10">
        <v>28700</v>
      </c>
      <c r="F18" s="13">
        <v>15.802398440683193</v>
      </c>
      <c r="G18" s="14">
        <v>11404.182860000008</v>
      </c>
      <c r="H18" s="13">
        <v>13.675297605496011</v>
      </c>
      <c r="I18" s="14">
        <v>3547.2345000000009</v>
      </c>
      <c r="J18" s="13">
        <v>7.8624821588561851</v>
      </c>
      <c r="K18" s="14">
        <v>7845.5078100000019</v>
      </c>
      <c r="L18" s="13">
        <v>20.68277037876604</v>
      </c>
      <c r="M18" s="10">
        <v>11.44059</v>
      </c>
      <c r="N18" s="13">
        <v>5.4900112621004959</v>
      </c>
      <c r="O18" s="18" t="s">
        <v>45</v>
      </c>
      <c r="P18" s="18" t="s">
        <v>45</v>
      </c>
    </row>
    <row r="19" spans="1:16" s="5" customFormat="1" ht="12" customHeight="1" x14ac:dyDescent="0.2">
      <c r="A19" s="9" t="s">
        <v>10</v>
      </c>
      <c r="B19" s="6" t="s">
        <v>27</v>
      </c>
      <c r="C19" s="10">
        <v>138</v>
      </c>
      <c r="D19" s="13">
        <v>3.2508833922261484</v>
      </c>
      <c r="E19" s="10">
        <v>3001</v>
      </c>
      <c r="F19" s="13">
        <v>1.6523692585536673</v>
      </c>
      <c r="G19" s="14">
        <v>593.85651000000041</v>
      </c>
      <c r="H19" s="13">
        <v>0.71212156179081287</v>
      </c>
      <c r="I19" s="14">
        <v>161.91082</v>
      </c>
      <c r="J19" s="13">
        <v>0.35887701632800845</v>
      </c>
      <c r="K19" s="14">
        <v>414.87740000000008</v>
      </c>
      <c r="L19" s="13">
        <v>1.0937232117215201</v>
      </c>
      <c r="M19" s="10">
        <v>17.068300000000001</v>
      </c>
      <c r="N19" s="13">
        <v>8.1905880050687845</v>
      </c>
      <c r="O19" s="18" t="s">
        <v>45</v>
      </c>
      <c r="P19" s="18" t="s">
        <v>45</v>
      </c>
    </row>
    <row r="20" spans="1:16" s="5" customFormat="1" ht="12" customHeight="1" x14ac:dyDescent="0.2">
      <c r="A20" s="9" t="s">
        <v>11</v>
      </c>
      <c r="B20" s="6" t="s">
        <v>28</v>
      </c>
      <c r="C20" s="10">
        <v>61</v>
      </c>
      <c r="D20" s="13">
        <v>1.4369846878680801</v>
      </c>
      <c r="E20" s="10">
        <v>2672</v>
      </c>
      <c r="F20" s="13">
        <v>1.4712198130141285</v>
      </c>
      <c r="G20" s="14">
        <v>452.72458999999998</v>
      </c>
      <c r="H20" s="13">
        <v>0.5428835697901252</v>
      </c>
      <c r="I20" s="14">
        <v>142.34995999999998</v>
      </c>
      <c r="J20" s="13">
        <v>0.3155201667140673</v>
      </c>
      <c r="K20" s="14">
        <v>310.37463000000002</v>
      </c>
      <c r="L20" s="13">
        <v>0.81822711278194094</v>
      </c>
      <c r="M20" s="18" t="s">
        <v>45</v>
      </c>
      <c r="N20" s="18" t="s">
        <v>45</v>
      </c>
      <c r="O20" s="18" t="s">
        <v>45</v>
      </c>
      <c r="P20" s="18" t="s">
        <v>45</v>
      </c>
    </row>
    <row r="21" spans="1:16" s="5" customFormat="1" ht="12" customHeight="1" x14ac:dyDescent="0.2">
      <c r="A21" s="9" t="s">
        <v>12</v>
      </c>
      <c r="B21" s="6" t="s">
        <v>29</v>
      </c>
      <c r="C21" s="10">
        <v>21</v>
      </c>
      <c r="D21" s="13">
        <v>0.49469964664310956</v>
      </c>
      <c r="E21" s="10">
        <v>885</v>
      </c>
      <c r="F21" s="13">
        <v>0.48728650243918553</v>
      </c>
      <c r="G21" s="14">
        <v>2671.9718900000003</v>
      </c>
      <c r="H21" s="13">
        <v>3.204088468050891</v>
      </c>
      <c r="I21" s="14">
        <v>2548.18669</v>
      </c>
      <c r="J21" s="13">
        <v>5.6480822983537715</v>
      </c>
      <c r="K21" s="14">
        <v>123.7852</v>
      </c>
      <c r="L21" s="13">
        <v>0.32632952893454953</v>
      </c>
      <c r="M21" s="18" t="s">
        <v>45</v>
      </c>
      <c r="N21" s="18" t="s">
        <v>45</v>
      </c>
      <c r="O21" s="18" t="s">
        <v>45</v>
      </c>
      <c r="P21" s="18" t="s">
        <v>45</v>
      </c>
    </row>
    <row r="22" spans="1:16" s="5" customFormat="1" ht="12" customHeight="1" x14ac:dyDescent="0.2">
      <c r="A22" s="9" t="s">
        <v>13</v>
      </c>
      <c r="B22" s="6" t="s">
        <v>30</v>
      </c>
      <c r="C22" s="10">
        <v>508</v>
      </c>
      <c r="D22" s="13">
        <v>11.967020023557126</v>
      </c>
      <c r="E22" s="10">
        <v>21842</v>
      </c>
      <c r="F22" s="13">
        <v>12.026341001442589</v>
      </c>
      <c r="G22" s="14">
        <v>25323.933849999969</v>
      </c>
      <c r="H22" s="13">
        <v>30.367132497965205</v>
      </c>
      <c r="I22" s="14">
        <v>19895.185169999982</v>
      </c>
      <c r="J22" s="13">
        <v>44.097884830073959</v>
      </c>
      <c r="K22" s="14">
        <v>5394.1297899999909</v>
      </c>
      <c r="L22" s="13">
        <v>14.220309321166971</v>
      </c>
      <c r="M22" s="10">
        <v>27.272539999999996</v>
      </c>
      <c r="N22" s="13">
        <v>13.087310335051447</v>
      </c>
      <c r="O22" s="10">
        <v>7.34633</v>
      </c>
      <c r="P22" s="13">
        <v>5.4157827220111301</v>
      </c>
    </row>
    <row r="23" spans="1:16" s="5" customFormat="1" ht="12" customHeight="1" x14ac:dyDescent="0.2">
      <c r="A23" s="9" t="s">
        <v>14</v>
      </c>
      <c r="B23" s="6" t="s">
        <v>31</v>
      </c>
      <c r="C23" s="10">
        <v>186</v>
      </c>
      <c r="D23" s="13">
        <v>4.3816254416961131</v>
      </c>
      <c r="E23" s="10">
        <v>5176</v>
      </c>
      <c r="F23" s="13">
        <v>2.8499377814974287</v>
      </c>
      <c r="G23" s="14">
        <v>1556.77053</v>
      </c>
      <c r="H23" s="13">
        <v>1.8667975218012018</v>
      </c>
      <c r="I23" s="14">
        <v>605.54541000000006</v>
      </c>
      <c r="J23" s="13">
        <v>1.3421976986585613</v>
      </c>
      <c r="K23" s="14">
        <v>894.25376000000006</v>
      </c>
      <c r="L23" s="13">
        <v>2.3574822212085915</v>
      </c>
      <c r="M23" s="10">
        <v>46.302399999999999</v>
      </c>
      <c r="N23" s="13">
        <v>22.21919476725256</v>
      </c>
      <c r="O23" s="10">
        <v>10.668950000000001</v>
      </c>
      <c r="P23" s="13">
        <v>7.8652490525201904</v>
      </c>
    </row>
    <row r="24" spans="1:16" s="5" customFormat="1" ht="12" customHeight="1" x14ac:dyDescent="0.2">
      <c r="A24" s="9" t="s">
        <v>15</v>
      </c>
      <c r="B24" s="6" t="s">
        <v>32</v>
      </c>
      <c r="C24" s="10">
        <v>2</v>
      </c>
      <c r="D24" s="13">
        <v>4.7114252061248529E-2</v>
      </c>
      <c r="E24" s="10">
        <v>2</v>
      </c>
      <c r="F24" s="13">
        <v>1.1012124348908148E-3</v>
      </c>
      <c r="G24" s="14">
        <v>0.24568000000000001</v>
      </c>
      <c r="H24" s="13">
        <v>2.9460656295704631E-4</v>
      </c>
      <c r="I24" s="18" t="s">
        <v>45</v>
      </c>
      <c r="J24" s="18" t="s">
        <v>45</v>
      </c>
      <c r="K24" s="14">
        <v>0.24568000000000001</v>
      </c>
      <c r="L24" s="13">
        <v>6.4767547872152836E-4</v>
      </c>
      <c r="M24" s="18" t="s">
        <v>45</v>
      </c>
      <c r="N24" s="18" t="s">
        <v>45</v>
      </c>
      <c r="O24" s="18" t="s">
        <v>45</v>
      </c>
      <c r="P24" s="18" t="s">
        <v>45</v>
      </c>
    </row>
    <row r="25" spans="1:16" s="5" customFormat="1" ht="12" customHeight="1" x14ac:dyDescent="0.2">
      <c r="A25" s="9" t="s">
        <v>16</v>
      </c>
      <c r="B25" s="7" t="s">
        <v>33</v>
      </c>
      <c r="C25" s="10">
        <v>96</v>
      </c>
      <c r="D25" s="13">
        <v>2.2614840989399294</v>
      </c>
      <c r="E25" s="10">
        <v>1550</v>
      </c>
      <c r="F25" s="13">
        <v>0.8534396370403815</v>
      </c>
      <c r="G25" s="14">
        <v>577.83881000000008</v>
      </c>
      <c r="H25" s="13">
        <v>0.69291397654383635</v>
      </c>
      <c r="I25" s="14">
        <v>221.21761000000001</v>
      </c>
      <c r="J25" s="13">
        <v>0.49033113312632848</v>
      </c>
      <c r="K25" s="14">
        <v>352.76015999999998</v>
      </c>
      <c r="L25" s="13">
        <v>0.92996623861072503</v>
      </c>
      <c r="M25" s="10">
        <v>3.86104</v>
      </c>
      <c r="N25" s="13">
        <v>1.8528024414318227</v>
      </c>
      <c r="O25" s="18" t="s">
        <v>45</v>
      </c>
      <c r="P25" s="18" t="s">
        <v>45</v>
      </c>
    </row>
    <row r="26" spans="1:16" s="5" customFormat="1" ht="12" customHeight="1" x14ac:dyDescent="0.2">
      <c r="A26" s="9" t="s">
        <v>17</v>
      </c>
      <c r="B26" s="6" t="s">
        <v>34</v>
      </c>
      <c r="C26" s="10">
        <v>28</v>
      </c>
      <c r="D26" s="13">
        <v>0.65959952885747941</v>
      </c>
      <c r="E26" s="10">
        <v>1110</v>
      </c>
      <c r="F26" s="13">
        <v>0.61117290136440228</v>
      </c>
      <c r="G26" s="14">
        <v>2007.9949700000002</v>
      </c>
      <c r="H26" s="13">
        <v>2.407882190437713</v>
      </c>
      <c r="I26" s="14">
        <v>1394.7070600000002</v>
      </c>
      <c r="J26" s="13">
        <v>3.0913827028015097</v>
      </c>
      <c r="K26" s="14">
        <v>598.72850000000005</v>
      </c>
      <c r="L26" s="13">
        <v>1.5784018555101051</v>
      </c>
      <c r="M26" s="10">
        <v>14.55941</v>
      </c>
      <c r="N26" s="13">
        <v>6.9866435970119172</v>
      </c>
      <c r="O26" s="18" t="s">
        <v>45</v>
      </c>
      <c r="P26" s="18" t="s">
        <v>45</v>
      </c>
    </row>
    <row r="27" spans="1:16" s="5" customFormat="1" ht="12" customHeight="1" x14ac:dyDescent="0.2">
      <c r="A27" s="9" t="s">
        <v>18</v>
      </c>
      <c r="B27" s="6" t="s">
        <v>35</v>
      </c>
      <c r="C27" s="10">
        <v>167</v>
      </c>
      <c r="D27" s="13">
        <v>3.934040047114252</v>
      </c>
      <c r="E27" s="10">
        <v>3580</v>
      </c>
      <c r="F27" s="13">
        <v>1.9711702584545583</v>
      </c>
      <c r="G27" s="14">
        <v>1645.8635000000002</v>
      </c>
      <c r="H27" s="13">
        <v>1.9736331359144197</v>
      </c>
      <c r="I27" s="14">
        <v>1125.9721</v>
      </c>
      <c r="J27" s="13">
        <v>2.4957288692416104</v>
      </c>
      <c r="K27" s="14">
        <v>516.80159000000015</v>
      </c>
      <c r="L27" s="13">
        <v>1.3624215125663346</v>
      </c>
      <c r="M27" s="10">
        <v>3.08982</v>
      </c>
      <c r="N27" s="13">
        <v>1.4827160660301044</v>
      </c>
      <c r="O27" s="18" t="s">
        <v>45</v>
      </c>
      <c r="P27" s="18" t="s">
        <v>45</v>
      </c>
    </row>
    <row r="28" spans="1:16" s="5" customFormat="1" ht="12" customHeight="1" x14ac:dyDescent="0.2">
      <c r="A28" s="9" t="s">
        <v>19</v>
      </c>
      <c r="B28" s="7" t="s">
        <v>36</v>
      </c>
      <c r="C28" s="10">
        <v>270</v>
      </c>
      <c r="D28" s="13">
        <v>6.3604240282685502</v>
      </c>
      <c r="E28" s="10">
        <v>9666</v>
      </c>
      <c r="F28" s="13">
        <v>5.322159697827308</v>
      </c>
      <c r="G28" s="14">
        <v>2360.2211800000005</v>
      </c>
      <c r="H28" s="13">
        <v>2.830253376987236</v>
      </c>
      <c r="I28" s="14">
        <v>789.34168999999963</v>
      </c>
      <c r="J28" s="13">
        <v>1.7495840646752803</v>
      </c>
      <c r="K28" s="14">
        <v>1567.6378499999996</v>
      </c>
      <c r="L28" s="13">
        <v>4.1326953555875008</v>
      </c>
      <c r="M28" s="10">
        <v>3.2416199999999997</v>
      </c>
      <c r="N28" s="13">
        <v>1.5555605355536914</v>
      </c>
      <c r="O28" s="18" t="s">
        <v>45</v>
      </c>
      <c r="P28" s="18" t="s">
        <v>45</v>
      </c>
    </row>
    <row r="29" spans="1:16" s="5" customFormat="1" ht="12" customHeight="1" x14ac:dyDescent="0.2">
      <c r="A29" s="38" t="s">
        <v>43</v>
      </c>
      <c r="B29" s="39"/>
      <c r="C29" s="11">
        <f>SUM(C10:C28)</f>
        <v>4245</v>
      </c>
      <c r="D29" s="12">
        <f t="shared" ref="D29:P29" si="0">SUM(D10:D28)</f>
        <v>100.00000000000001</v>
      </c>
      <c r="E29" s="11">
        <f t="shared" si="0"/>
        <v>181618</v>
      </c>
      <c r="F29" s="12">
        <f t="shared" si="0"/>
        <v>100</v>
      </c>
      <c r="G29" s="11">
        <f t="shared" si="0"/>
        <v>83392.575349999999</v>
      </c>
      <c r="H29" s="12">
        <f t="shared" si="0"/>
        <v>100.00000000000001</v>
      </c>
      <c r="I29" s="11">
        <f t="shared" si="0"/>
        <v>45115.962469999984</v>
      </c>
      <c r="J29" s="12">
        <f t="shared" si="0"/>
        <v>100</v>
      </c>
      <c r="K29" s="11">
        <f t="shared" si="0"/>
        <v>37932.577049999985</v>
      </c>
      <c r="L29" s="12">
        <f t="shared" si="0"/>
        <v>100</v>
      </c>
      <c r="M29" s="11">
        <f t="shared" si="0"/>
        <v>208.38919000000001</v>
      </c>
      <c r="N29" s="12">
        <f t="shared" si="0"/>
        <v>99.999999999999986</v>
      </c>
      <c r="O29" s="11">
        <f t="shared" si="0"/>
        <v>135.64669000000001</v>
      </c>
      <c r="P29" s="12">
        <f t="shared" si="0"/>
        <v>99.999999999999986</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B10" sqref="B10"/>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69</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31" t="s">
        <v>40</v>
      </c>
      <c r="D9" s="31" t="s">
        <v>42</v>
      </c>
      <c r="E9" s="31" t="s">
        <v>37</v>
      </c>
      <c r="F9" s="31" t="s">
        <v>42</v>
      </c>
      <c r="G9" s="31" t="s">
        <v>39</v>
      </c>
      <c r="H9" s="31" t="s">
        <v>42</v>
      </c>
      <c r="I9" s="31" t="s">
        <v>49</v>
      </c>
      <c r="J9" s="31" t="s">
        <v>42</v>
      </c>
      <c r="K9" s="31" t="s">
        <v>50</v>
      </c>
      <c r="L9" s="31" t="s">
        <v>42</v>
      </c>
      <c r="M9" s="31" t="s">
        <v>51</v>
      </c>
      <c r="N9" s="31" t="s">
        <v>42</v>
      </c>
      <c r="O9" s="31" t="s">
        <v>52</v>
      </c>
      <c r="P9" s="31" t="s">
        <v>42</v>
      </c>
    </row>
    <row r="10" spans="1:16" s="4" customFormat="1" ht="12" customHeight="1" x14ac:dyDescent="0.25">
      <c r="A10" s="9" t="s">
        <v>1</v>
      </c>
      <c r="B10" s="6" t="s">
        <v>55</v>
      </c>
      <c r="C10" s="10">
        <v>64</v>
      </c>
      <c r="D10" s="13">
        <v>1.4794267221451687</v>
      </c>
      <c r="E10" s="10">
        <v>3107</v>
      </c>
      <c r="F10" s="13">
        <v>1.6985660319595013</v>
      </c>
      <c r="G10" s="14">
        <v>690.03810999999985</v>
      </c>
      <c r="H10" s="13">
        <v>0.8506202338818738</v>
      </c>
      <c r="I10" s="14">
        <v>211.75479000000001</v>
      </c>
      <c r="J10" s="13">
        <v>0.49166351713871259</v>
      </c>
      <c r="K10" s="14">
        <v>466.83785000000012</v>
      </c>
      <c r="L10" s="13">
        <v>1.2390896922216954</v>
      </c>
      <c r="M10" s="10">
        <v>10.250489999999999</v>
      </c>
      <c r="N10" s="13">
        <v>4.7008484098386196</v>
      </c>
      <c r="O10" s="10">
        <v>1.1950099999999999</v>
      </c>
      <c r="P10" s="13">
        <v>0.75259277061025764</v>
      </c>
    </row>
    <row r="11" spans="1:16" s="5" customFormat="1" ht="12" customHeight="1" x14ac:dyDescent="0.2">
      <c r="A11" s="9" t="s">
        <v>2</v>
      </c>
      <c r="B11" s="7" t="s">
        <v>20</v>
      </c>
      <c r="C11" s="10">
        <v>1</v>
      </c>
      <c r="D11" s="13">
        <v>2.3116042533518261E-2</v>
      </c>
      <c r="E11" s="10">
        <v>88</v>
      </c>
      <c r="F11" s="13">
        <v>4.810872572012749E-2</v>
      </c>
      <c r="G11" s="14">
        <v>884.07616000000007</v>
      </c>
      <c r="H11" s="13">
        <v>1.0898138220055542</v>
      </c>
      <c r="I11" s="14">
        <v>77.189949999999996</v>
      </c>
      <c r="J11" s="13">
        <v>0.1792237252567527</v>
      </c>
      <c r="K11" s="14">
        <v>806.88621999999998</v>
      </c>
      <c r="L11" s="13">
        <v>2.1416523917195809</v>
      </c>
      <c r="M11" s="18" t="s">
        <v>45</v>
      </c>
      <c r="N11" s="18" t="s">
        <v>45</v>
      </c>
      <c r="O11" s="18" t="s">
        <v>45</v>
      </c>
      <c r="P11" s="18" t="s">
        <v>45</v>
      </c>
    </row>
    <row r="12" spans="1:16" s="5" customFormat="1" ht="12" customHeight="1" x14ac:dyDescent="0.2">
      <c r="A12" s="9" t="s">
        <v>3</v>
      </c>
      <c r="B12" s="6" t="s">
        <v>38</v>
      </c>
      <c r="C12" s="10">
        <v>452</v>
      </c>
      <c r="D12" s="13">
        <v>10.448451225150254</v>
      </c>
      <c r="E12" s="10">
        <v>25372</v>
      </c>
      <c r="F12" s="13">
        <v>13.870620329216758</v>
      </c>
      <c r="G12" s="14">
        <v>7563.9945099999977</v>
      </c>
      <c r="H12" s="13">
        <v>9.324248452273757</v>
      </c>
      <c r="I12" s="14">
        <v>2998.2069300000016</v>
      </c>
      <c r="J12" s="13">
        <v>6.9613960766293062</v>
      </c>
      <c r="K12" s="14">
        <v>4505.0894400000052</v>
      </c>
      <c r="L12" s="13">
        <v>11.957492066336984</v>
      </c>
      <c r="M12" s="10">
        <v>22.782869999999999</v>
      </c>
      <c r="N12" s="13">
        <v>10.448165718034943</v>
      </c>
      <c r="O12" s="10">
        <v>37.915279999999996</v>
      </c>
      <c r="P12" s="13">
        <v>23.878265138922426</v>
      </c>
    </row>
    <row r="13" spans="1:16" s="5" customFormat="1" ht="12" customHeight="1" x14ac:dyDescent="0.2">
      <c r="A13" s="9" t="s">
        <v>4</v>
      </c>
      <c r="B13" s="6" t="s">
        <v>21</v>
      </c>
      <c r="C13" s="10">
        <v>8</v>
      </c>
      <c r="D13" s="13">
        <v>0.18492834026814609</v>
      </c>
      <c r="E13" s="10">
        <v>22</v>
      </c>
      <c r="F13" s="13">
        <v>1.2027181430031873E-2</v>
      </c>
      <c r="G13" s="14">
        <v>165.36839999999995</v>
      </c>
      <c r="H13" s="13">
        <v>0.20385208446627862</v>
      </c>
      <c r="I13" s="14">
        <v>159.54423</v>
      </c>
      <c r="J13" s="13">
        <v>0.37043826617092201</v>
      </c>
      <c r="K13" s="14">
        <v>5.8241700000000005</v>
      </c>
      <c r="L13" s="13">
        <v>1.5458620188459079E-2</v>
      </c>
      <c r="M13" s="18" t="s">
        <v>45</v>
      </c>
      <c r="N13" s="18" t="s">
        <v>45</v>
      </c>
      <c r="O13" s="18" t="s">
        <v>45</v>
      </c>
      <c r="P13" s="18" t="s">
        <v>45</v>
      </c>
    </row>
    <row r="14" spans="1:16" s="5" customFormat="1" ht="12" customHeight="1" x14ac:dyDescent="0.2">
      <c r="A14" s="9" t="s">
        <v>5</v>
      </c>
      <c r="B14" s="6" t="s">
        <v>22</v>
      </c>
      <c r="C14" s="10">
        <v>7</v>
      </c>
      <c r="D14" s="13">
        <v>0.16181229773462785</v>
      </c>
      <c r="E14" s="10">
        <v>1000</v>
      </c>
      <c r="F14" s="13">
        <v>0.54669006500144868</v>
      </c>
      <c r="G14" s="14">
        <v>94.000799999999984</v>
      </c>
      <c r="H14" s="13">
        <v>0.11587618324599963</v>
      </c>
      <c r="I14" s="14">
        <v>6.0113700000000012</v>
      </c>
      <c r="J14" s="13">
        <v>1.3957518113390223E-2</v>
      </c>
      <c r="K14" s="14">
        <v>87.989429999999999</v>
      </c>
      <c r="L14" s="13">
        <v>0.23354317936615976</v>
      </c>
      <c r="M14" s="18" t="s">
        <v>45</v>
      </c>
      <c r="N14" s="18" t="s">
        <v>45</v>
      </c>
      <c r="O14" s="18" t="s">
        <v>45</v>
      </c>
      <c r="P14" s="18" t="s">
        <v>45</v>
      </c>
    </row>
    <row r="15" spans="1:16" s="5" customFormat="1" ht="12" customHeight="1" x14ac:dyDescent="0.2">
      <c r="A15" s="9" t="s">
        <v>6</v>
      </c>
      <c r="B15" s="7" t="s">
        <v>23</v>
      </c>
      <c r="C15" s="10">
        <v>853</v>
      </c>
      <c r="D15" s="13">
        <v>19.717984281091077</v>
      </c>
      <c r="E15" s="10">
        <v>36972</v>
      </c>
      <c r="F15" s="13">
        <v>20.212225083233562</v>
      </c>
      <c r="G15" s="14">
        <v>11786.767220000003</v>
      </c>
      <c r="H15" s="13">
        <v>14.529723132810169</v>
      </c>
      <c r="I15" s="10">
        <v>5204.2238600000028</v>
      </c>
      <c r="J15" s="13">
        <v>12.083443340218221</v>
      </c>
      <c r="K15" s="10">
        <v>6456.3674300000021</v>
      </c>
      <c r="L15" s="13">
        <v>17.136610349201291</v>
      </c>
      <c r="M15" s="10">
        <v>30.768329999999999</v>
      </c>
      <c r="N15" s="13">
        <v>14.11027718225079</v>
      </c>
      <c r="O15" s="10">
        <v>95.407639999999986</v>
      </c>
      <c r="P15" s="13">
        <v>60.085773445398814</v>
      </c>
    </row>
    <row r="16" spans="1:16" s="5" customFormat="1" ht="12" customHeight="1" x14ac:dyDescent="0.2">
      <c r="A16" s="9" t="s">
        <v>7</v>
      </c>
      <c r="B16" s="6" t="s">
        <v>24</v>
      </c>
      <c r="C16" s="10">
        <v>591</v>
      </c>
      <c r="D16" s="13">
        <v>13.661581137309293</v>
      </c>
      <c r="E16" s="10">
        <v>27195</v>
      </c>
      <c r="F16" s="13">
        <v>14.867236317714397</v>
      </c>
      <c r="G16" s="14">
        <v>6527.8178899999984</v>
      </c>
      <c r="H16" s="13">
        <v>8.0469381326345584</v>
      </c>
      <c r="I16" s="10">
        <v>1895.1237400000005</v>
      </c>
      <c r="J16" s="13">
        <v>4.4001989443614065</v>
      </c>
      <c r="K16" s="10">
        <v>4597.6583499999961</v>
      </c>
      <c r="L16" s="13">
        <v>12.203190186575492</v>
      </c>
      <c r="M16" s="10">
        <v>26.824309999999997</v>
      </c>
      <c r="N16" s="13">
        <v>12.301559731146334</v>
      </c>
      <c r="O16" s="10">
        <v>8.211549999999999</v>
      </c>
      <c r="P16" s="13">
        <v>5.171465649245329</v>
      </c>
    </row>
    <row r="17" spans="1:16" s="5" customFormat="1" ht="12" customHeight="1" x14ac:dyDescent="0.2">
      <c r="A17" s="9" t="s">
        <v>8</v>
      </c>
      <c r="B17" s="7" t="s">
        <v>25</v>
      </c>
      <c r="C17" s="10">
        <v>249</v>
      </c>
      <c r="D17" s="13">
        <v>5.7558945908460473</v>
      </c>
      <c r="E17" s="10">
        <v>10561</v>
      </c>
      <c r="F17" s="13">
        <v>5.7735937764802996</v>
      </c>
      <c r="G17" s="14">
        <v>4357.5957700000035</v>
      </c>
      <c r="H17" s="13">
        <v>5.3716730704048619</v>
      </c>
      <c r="I17" s="14">
        <v>1705.642399999999</v>
      </c>
      <c r="J17" s="13">
        <v>3.9602511063145927</v>
      </c>
      <c r="K17" s="14">
        <v>2649.9288999999985</v>
      </c>
      <c r="L17" s="13">
        <v>7.0334905044875287</v>
      </c>
      <c r="M17" s="10">
        <v>2.0244899999999997</v>
      </c>
      <c r="N17" s="13">
        <v>0.9284259188813595</v>
      </c>
      <c r="O17" s="18" t="s">
        <v>45</v>
      </c>
      <c r="P17" s="18" t="s">
        <v>45</v>
      </c>
    </row>
    <row r="18" spans="1:16" s="5" customFormat="1" ht="12" customHeight="1" x14ac:dyDescent="0.2">
      <c r="A18" s="9" t="s">
        <v>9</v>
      </c>
      <c r="B18" s="7" t="s">
        <v>26</v>
      </c>
      <c r="C18" s="10">
        <v>585</v>
      </c>
      <c r="D18" s="13">
        <v>13.522884882108183</v>
      </c>
      <c r="E18" s="10">
        <v>28553</v>
      </c>
      <c r="F18" s="13">
        <v>15.609641425986364</v>
      </c>
      <c r="G18" s="14">
        <v>11192.729220000005</v>
      </c>
      <c r="H18" s="13">
        <v>13.797443661326023</v>
      </c>
      <c r="I18" s="14">
        <v>3426.5282700000012</v>
      </c>
      <c r="J18" s="13">
        <v>7.9558953108141193</v>
      </c>
      <c r="K18" s="14">
        <v>7756.334160000004</v>
      </c>
      <c r="L18" s="13">
        <v>20.58700618872918</v>
      </c>
      <c r="M18" s="10">
        <v>9.8668300000000002</v>
      </c>
      <c r="N18" s="13">
        <v>4.5249029183627307</v>
      </c>
      <c r="O18" s="18" t="s">
        <v>45</v>
      </c>
      <c r="P18" s="18" t="s">
        <v>45</v>
      </c>
    </row>
    <row r="19" spans="1:16" s="5" customFormat="1" ht="12" customHeight="1" x14ac:dyDescent="0.2">
      <c r="A19" s="9" t="s">
        <v>10</v>
      </c>
      <c r="B19" s="6" t="s">
        <v>27</v>
      </c>
      <c r="C19" s="10">
        <v>134</v>
      </c>
      <c r="D19" s="13">
        <v>3.0975496994914473</v>
      </c>
      <c r="E19" s="10">
        <v>3090</v>
      </c>
      <c r="F19" s="13">
        <v>1.6892723008544768</v>
      </c>
      <c r="G19" s="14">
        <v>604.47162000000003</v>
      </c>
      <c r="H19" s="13">
        <v>0.74514114992772684</v>
      </c>
      <c r="I19" s="14">
        <v>170.33580000000001</v>
      </c>
      <c r="J19" s="13">
        <v>0.39549470650763702</v>
      </c>
      <c r="K19" s="14">
        <v>417.06752999999992</v>
      </c>
      <c r="L19" s="13">
        <v>1.1069883844751716</v>
      </c>
      <c r="M19" s="10">
        <v>17.068300000000001</v>
      </c>
      <c r="N19" s="13">
        <v>7.8274785804043052</v>
      </c>
      <c r="O19" s="18" t="s">
        <v>45</v>
      </c>
      <c r="P19" s="18" t="s">
        <v>45</v>
      </c>
    </row>
    <row r="20" spans="1:16" s="5" customFormat="1" ht="12" customHeight="1" x14ac:dyDescent="0.2">
      <c r="A20" s="9" t="s">
        <v>11</v>
      </c>
      <c r="B20" s="6" t="s">
        <v>28</v>
      </c>
      <c r="C20" s="10">
        <v>63</v>
      </c>
      <c r="D20" s="13">
        <v>1.4563106796116505</v>
      </c>
      <c r="E20" s="10">
        <v>2737</v>
      </c>
      <c r="F20" s="13">
        <v>1.4962907079089653</v>
      </c>
      <c r="G20" s="14">
        <v>1265.8910099999998</v>
      </c>
      <c r="H20" s="13">
        <v>1.5604826623201455</v>
      </c>
      <c r="I20" s="14">
        <v>957.16933000000006</v>
      </c>
      <c r="J20" s="13">
        <v>2.2224065830345796</v>
      </c>
      <c r="K20" s="14">
        <v>308.72169000000002</v>
      </c>
      <c r="L20" s="13">
        <v>0.8194148435998958</v>
      </c>
      <c r="M20" s="18" t="s">
        <v>45</v>
      </c>
      <c r="N20" s="18" t="s">
        <v>45</v>
      </c>
      <c r="O20" s="18" t="s">
        <v>45</v>
      </c>
      <c r="P20" s="18" t="s">
        <v>45</v>
      </c>
    </row>
    <row r="21" spans="1:16" s="5" customFormat="1" ht="12" customHeight="1" x14ac:dyDescent="0.2">
      <c r="A21" s="9" t="s">
        <v>12</v>
      </c>
      <c r="B21" s="6" t="s">
        <v>29</v>
      </c>
      <c r="C21" s="10">
        <v>20</v>
      </c>
      <c r="D21" s="13">
        <v>0.46232085067036521</v>
      </c>
      <c r="E21" s="10">
        <v>931</v>
      </c>
      <c r="F21" s="13">
        <v>0.50896845051634876</v>
      </c>
      <c r="G21" s="14">
        <v>2677.6509800000003</v>
      </c>
      <c r="H21" s="13">
        <v>3.3007801596083284</v>
      </c>
      <c r="I21" s="14">
        <v>2538.7109199999995</v>
      </c>
      <c r="J21" s="13">
        <v>5.8945138380371773</v>
      </c>
      <c r="K21" s="14">
        <v>138.94009000000003</v>
      </c>
      <c r="L21" s="13">
        <v>0.36877736746357359</v>
      </c>
      <c r="M21" s="18" t="s">
        <v>45</v>
      </c>
      <c r="N21" s="18" t="s">
        <v>45</v>
      </c>
      <c r="O21" s="18" t="s">
        <v>45</v>
      </c>
      <c r="P21" s="18" t="s">
        <v>45</v>
      </c>
    </row>
    <row r="22" spans="1:16" s="5" customFormat="1" ht="12" customHeight="1" x14ac:dyDescent="0.2">
      <c r="A22" s="9" t="s">
        <v>13</v>
      </c>
      <c r="B22" s="6" t="s">
        <v>30</v>
      </c>
      <c r="C22" s="10">
        <v>534</v>
      </c>
      <c r="D22" s="13">
        <v>12.343966712898752</v>
      </c>
      <c r="E22" s="10">
        <v>22254</v>
      </c>
      <c r="F22" s="13">
        <v>12.16604070654224</v>
      </c>
      <c r="G22" s="14">
        <v>25520.818669999997</v>
      </c>
      <c r="H22" s="13">
        <v>31.459892477434753</v>
      </c>
      <c r="I22" s="14">
        <v>19821.951119999991</v>
      </c>
      <c r="J22" s="13">
        <v>46.02365879993004</v>
      </c>
      <c r="K22" s="14">
        <v>5666.4564299999893</v>
      </c>
      <c r="L22" s="13">
        <v>15.040013901692701</v>
      </c>
      <c r="M22" s="10">
        <v>27.023869999999999</v>
      </c>
      <c r="N22" s="13">
        <v>12.39307743504804</v>
      </c>
      <c r="O22" s="10">
        <v>5.3873100000000003</v>
      </c>
      <c r="P22" s="13">
        <v>3.3928172643210917</v>
      </c>
    </row>
    <row r="23" spans="1:16" s="5" customFormat="1" ht="12" customHeight="1" x14ac:dyDescent="0.2">
      <c r="A23" s="9" t="s">
        <v>14</v>
      </c>
      <c r="B23" s="6" t="s">
        <v>31</v>
      </c>
      <c r="C23" s="10">
        <v>196</v>
      </c>
      <c r="D23" s="13">
        <v>4.5307443365695796</v>
      </c>
      <c r="E23" s="10">
        <v>5139</v>
      </c>
      <c r="F23" s="13">
        <v>2.8094402440424453</v>
      </c>
      <c r="G23" s="14">
        <v>1575.2470500000002</v>
      </c>
      <c r="H23" s="13">
        <v>1.9418304506293604</v>
      </c>
      <c r="I23" s="14">
        <v>618.90775999999994</v>
      </c>
      <c r="J23" s="13">
        <v>1.4370129056633956</v>
      </c>
      <c r="K23" s="14">
        <v>897.41376000000037</v>
      </c>
      <c r="L23" s="13">
        <v>2.3819322697889955</v>
      </c>
      <c r="M23" s="10">
        <v>48.25656</v>
      </c>
      <c r="N23" s="13">
        <v>22.130334583057195</v>
      </c>
      <c r="O23" s="10">
        <v>10.668950000000001</v>
      </c>
      <c r="P23" s="13">
        <v>6.719085731502088</v>
      </c>
    </row>
    <row r="24" spans="1:16" s="5" customFormat="1" ht="12" customHeight="1" x14ac:dyDescent="0.2">
      <c r="A24" s="9" t="s">
        <v>15</v>
      </c>
      <c r="B24" s="6" t="s">
        <v>32</v>
      </c>
      <c r="C24" s="10">
        <v>1</v>
      </c>
      <c r="D24" s="13">
        <v>2.3116042533518261E-2</v>
      </c>
      <c r="E24" s="10">
        <v>1</v>
      </c>
      <c r="F24" s="13">
        <v>5.4669006500144873E-4</v>
      </c>
      <c r="G24" s="14">
        <v>5.2100000000000002E-3</v>
      </c>
      <c r="H24" s="13">
        <v>6.4224444335756515E-6</v>
      </c>
      <c r="I24" s="18" t="s">
        <v>45</v>
      </c>
      <c r="J24" s="18" t="s">
        <v>45</v>
      </c>
      <c r="K24" s="14">
        <v>5.2100000000000002E-3</v>
      </c>
      <c r="L24" s="13">
        <v>1.382847876725298E-5</v>
      </c>
      <c r="M24" s="18" t="s">
        <v>45</v>
      </c>
      <c r="N24" s="18" t="s">
        <v>45</v>
      </c>
      <c r="O24" s="18" t="s">
        <v>45</v>
      </c>
      <c r="P24" s="18" t="s">
        <v>45</v>
      </c>
    </row>
    <row r="25" spans="1:16" s="5" customFormat="1" ht="12" customHeight="1" x14ac:dyDescent="0.2">
      <c r="A25" s="9" t="s">
        <v>16</v>
      </c>
      <c r="B25" s="7" t="s">
        <v>33</v>
      </c>
      <c r="C25" s="10">
        <v>95</v>
      </c>
      <c r="D25" s="13">
        <v>2.1960240406842346</v>
      </c>
      <c r="E25" s="10">
        <v>1485</v>
      </c>
      <c r="F25" s="13">
        <v>0.81183474652715137</v>
      </c>
      <c r="G25" s="14">
        <v>532.33983999999998</v>
      </c>
      <c r="H25" s="13">
        <v>0.65622323266382976</v>
      </c>
      <c r="I25" s="14">
        <v>218.58338999999998</v>
      </c>
      <c r="J25" s="13">
        <v>0.50751852326694891</v>
      </c>
      <c r="K25" s="14">
        <v>310.37805000000003</v>
      </c>
      <c r="L25" s="13">
        <v>0.82381118507608131</v>
      </c>
      <c r="M25" s="10">
        <v>3.37839</v>
      </c>
      <c r="N25" s="13">
        <v>1.5493209845885119</v>
      </c>
      <c r="O25" s="18" t="s">
        <v>45</v>
      </c>
      <c r="P25" s="18" t="s">
        <v>45</v>
      </c>
    </row>
    <row r="26" spans="1:16" s="5" customFormat="1" ht="12" customHeight="1" x14ac:dyDescent="0.2">
      <c r="A26" s="9" t="s">
        <v>17</v>
      </c>
      <c r="B26" s="6" t="s">
        <v>34</v>
      </c>
      <c r="C26" s="10">
        <v>25</v>
      </c>
      <c r="D26" s="13">
        <v>0.57790106333795654</v>
      </c>
      <c r="E26" s="10">
        <v>1125</v>
      </c>
      <c r="F26" s="13">
        <v>0.61502632312662986</v>
      </c>
      <c r="G26" s="14">
        <v>2008.1749100000002</v>
      </c>
      <c r="H26" s="13">
        <v>2.4755070580375791</v>
      </c>
      <c r="I26" s="14">
        <v>1386.8661100000002</v>
      </c>
      <c r="J26" s="13">
        <v>3.2200993868572447</v>
      </c>
      <c r="K26" s="14">
        <v>606.95238000000018</v>
      </c>
      <c r="L26" s="13">
        <v>1.6109842801465768</v>
      </c>
      <c r="M26" s="10">
        <v>14.35642</v>
      </c>
      <c r="N26" s="13">
        <v>6.5838173714598396</v>
      </c>
      <c r="O26" s="18" t="s">
        <v>45</v>
      </c>
      <c r="P26" s="18" t="s">
        <v>45</v>
      </c>
    </row>
    <row r="27" spans="1:16" s="5" customFormat="1" ht="12" customHeight="1" x14ac:dyDescent="0.2">
      <c r="A27" s="9" t="s">
        <v>18</v>
      </c>
      <c r="B27" s="6" t="s">
        <v>35</v>
      </c>
      <c r="C27" s="10">
        <v>167</v>
      </c>
      <c r="D27" s="13">
        <v>3.8603791030975501</v>
      </c>
      <c r="E27" s="10">
        <v>3691</v>
      </c>
      <c r="F27" s="13">
        <v>2.0178330299203471</v>
      </c>
      <c r="G27" s="14">
        <v>1648.4956200000001</v>
      </c>
      <c r="H27" s="13">
        <v>2.0321250515245382</v>
      </c>
      <c r="I27" s="14">
        <v>1143.9382099999998</v>
      </c>
      <c r="J27" s="13">
        <v>2.6560564874020702</v>
      </c>
      <c r="K27" s="14">
        <v>502.28344999999996</v>
      </c>
      <c r="L27" s="13">
        <v>1.3331700620859066</v>
      </c>
      <c r="M27" s="10">
        <v>2.2739499999999997</v>
      </c>
      <c r="N27" s="13">
        <v>1.0428276347328302</v>
      </c>
      <c r="O27" s="18" t="s">
        <v>45</v>
      </c>
      <c r="P27" s="18" t="s">
        <v>45</v>
      </c>
    </row>
    <row r="28" spans="1:16" s="5" customFormat="1" ht="12" customHeight="1" x14ac:dyDescent="0.2">
      <c r="A28" s="9" t="s">
        <v>19</v>
      </c>
      <c r="B28" s="7" t="s">
        <v>36</v>
      </c>
      <c r="C28" s="10">
        <v>281</v>
      </c>
      <c r="D28" s="13">
        <v>6.4956079519186316</v>
      </c>
      <c r="E28" s="10">
        <v>9596</v>
      </c>
      <c r="F28" s="13">
        <v>5.2460378637539016</v>
      </c>
      <c r="G28" s="14">
        <v>2026.2776400000005</v>
      </c>
      <c r="H28" s="13">
        <v>2.4978225623602324</v>
      </c>
      <c r="I28" s="14">
        <v>528.3585599999999</v>
      </c>
      <c r="J28" s="13">
        <v>1.2267709642834781</v>
      </c>
      <c r="K28" s="14">
        <v>1494.73775</v>
      </c>
      <c r="L28" s="13">
        <v>3.9673606983659293</v>
      </c>
      <c r="M28" s="10">
        <v>3.1813600000000002</v>
      </c>
      <c r="N28" s="13">
        <v>1.4589635321944798</v>
      </c>
      <c r="O28" s="18" t="s">
        <v>45</v>
      </c>
      <c r="P28" s="18" t="s">
        <v>45</v>
      </c>
    </row>
    <row r="29" spans="1:16" s="5" customFormat="1" ht="12" customHeight="1" x14ac:dyDescent="0.2">
      <c r="A29" s="38" t="s">
        <v>43</v>
      </c>
      <c r="B29" s="39"/>
      <c r="C29" s="11">
        <f>SUM(C10:C28)</f>
        <v>4326</v>
      </c>
      <c r="D29" s="12">
        <f t="shared" ref="D29:P29" si="0">SUM(D10:D28)</f>
        <v>100</v>
      </c>
      <c r="E29" s="11">
        <f t="shared" si="0"/>
        <v>182919</v>
      </c>
      <c r="F29" s="12">
        <f t="shared" si="0"/>
        <v>100.00000000000003</v>
      </c>
      <c r="G29" s="11">
        <f t="shared" si="0"/>
        <v>81121.760630000004</v>
      </c>
      <c r="H29" s="12">
        <f t="shared" si="0"/>
        <v>100</v>
      </c>
      <c r="I29" s="11">
        <f t="shared" si="0"/>
        <v>43069.046739999998</v>
      </c>
      <c r="J29" s="12">
        <f t="shared" si="0"/>
        <v>99.999999999999986</v>
      </c>
      <c r="K29" s="11">
        <f t="shared" si="0"/>
        <v>37675.872290000007</v>
      </c>
      <c r="L29" s="12">
        <f t="shared" si="0"/>
        <v>99.999999999999986</v>
      </c>
      <c r="M29" s="11">
        <f t="shared" si="0"/>
        <v>218.05617000000004</v>
      </c>
      <c r="N29" s="12">
        <f t="shared" si="0"/>
        <v>99.999999999999986</v>
      </c>
      <c r="O29" s="11">
        <f t="shared" si="0"/>
        <v>158.78573999999998</v>
      </c>
      <c r="P29" s="12">
        <f t="shared" si="0"/>
        <v>100.00000000000001</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abSelected="1" workbookViewId="0">
      <selection activeCell="S19" sqref="S19"/>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3" spans="1:16" x14ac:dyDescent="0.3">
      <c r="M3" s="35" t="s">
        <v>56</v>
      </c>
      <c r="N3" s="34"/>
      <c r="O3" s="34"/>
      <c r="P3" s="34"/>
    </row>
    <row r="4" spans="1:16" x14ac:dyDescent="0.3">
      <c r="M4" s="36" t="s">
        <v>57</v>
      </c>
      <c r="N4" s="37"/>
      <c r="O4" s="37"/>
      <c r="P4" s="34"/>
    </row>
    <row r="5" spans="1:16" x14ac:dyDescent="0.3">
      <c r="A5" s="16"/>
      <c r="B5" s="16"/>
      <c r="C5" s="16"/>
      <c r="D5" s="16"/>
      <c r="E5" s="16"/>
      <c r="F5" s="16"/>
      <c r="G5" s="16"/>
      <c r="H5" s="16"/>
      <c r="I5" s="16"/>
      <c r="J5" s="16"/>
      <c r="K5" s="16"/>
      <c r="L5" s="16"/>
      <c r="M5" s="16"/>
      <c r="N5" s="16"/>
      <c r="O5" s="16"/>
      <c r="P5" s="17"/>
    </row>
    <row r="6" spans="1:16" ht="16.2" customHeight="1" x14ac:dyDescent="0.3">
      <c r="A6" s="40" t="s">
        <v>70</v>
      </c>
      <c r="B6" s="41"/>
      <c r="C6" s="41"/>
      <c r="D6" s="41"/>
      <c r="E6" s="41"/>
      <c r="F6" s="41"/>
      <c r="G6" s="41"/>
      <c r="H6" s="41"/>
      <c r="I6" s="41"/>
      <c r="J6" s="41"/>
      <c r="K6" s="41"/>
      <c r="L6" s="41"/>
      <c r="M6" s="41"/>
      <c r="N6" s="41"/>
      <c r="O6" s="41"/>
      <c r="P6" s="41"/>
    </row>
    <row r="7" spans="1:16" ht="13.2" customHeight="1" x14ac:dyDescent="0.3">
      <c r="O7" s="42" t="s">
        <v>44</v>
      </c>
      <c r="P7" s="42"/>
    </row>
    <row r="8" spans="1:16" ht="39" customHeight="1" x14ac:dyDescent="0.3">
      <c r="A8" s="43" t="s">
        <v>41</v>
      </c>
      <c r="B8" s="44"/>
      <c r="C8" s="45" t="s">
        <v>53</v>
      </c>
      <c r="D8" s="45"/>
      <c r="E8" s="45" t="s">
        <v>46</v>
      </c>
      <c r="F8" s="45"/>
      <c r="G8" s="45" t="s">
        <v>47</v>
      </c>
      <c r="H8" s="45"/>
      <c r="I8" s="46" t="s">
        <v>48</v>
      </c>
      <c r="J8" s="47"/>
      <c r="K8" s="47"/>
      <c r="L8" s="47"/>
      <c r="M8" s="47"/>
      <c r="N8" s="47"/>
      <c r="O8" s="47"/>
      <c r="P8" s="48"/>
    </row>
    <row r="9" spans="1:16" ht="40.799999999999997" x14ac:dyDescent="0.3">
      <c r="A9" s="44"/>
      <c r="B9" s="44"/>
      <c r="C9" s="32" t="s">
        <v>40</v>
      </c>
      <c r="D9" s="32" t="s">
        <v>42</v>
      </c>
      <c r="E9" s="32" t="s">
        <v>37</v>
      </c>
      <c r="F9" s="32" t="s">
        <v>42</v>
      </c>
      <c r="G9" s="32" t="s">
        <v>39</v>
      </c>
      <c r="H9" s="32" t="s">
        <v>42</v>
      </c>
      <c r="I9" s="32" t="s">
        <v>49</v>
      </c>
      <c r="J9" s="32" t="s">
        <v>42</v>
      </c>
      <c r="K9" s="32" t="s">
        <v>50</v>
      </c>
      <c r="L9" s="32" t="s">
        <v>42</v>
      </c>
      <c r="M9" s="32" t="s">
        <v>51</v>
      </c>
      <c r="N9" s="32" t="s">
        <v>42</v>
      </c>
      <c r="O9" s="32" t="s">
        <v>52</v>
      </c>
      <c r="P9" s="32" t="s">
        <v>42</v>
      </c>
    </row>
    <row r="10" spans="1:16" s="4" customFormat="1" ht="12" customHeight="1" x14ac:dyDescent="0.25">
      <c r="A10" s="9" t="s">
        <v>1</v>
      </c>
      <c r="B10" s="6" t="s">
        <v>55</v>
      </c>
      <c r="C10" s="10">
        <v>70</v>
      </c>
      <c r="D10" s="13">
        <v>1.667857993805099</v>
      </c>
      <c r="E10" s="10">
        <v>2936</v>
      </c>
      <c r="F10" s="13">
        <v>1.6394907303998212</v>
      </c>
      <c r="G10" s="14">
        <v>807.36446999999976</v>
      </c>
      <c r="H10" s="13">
        <v>0.99225223642523586</v>
      </c>
      <c r="I10" s="14">
        <v>327.98684999999989</v>
      </c>
      <c r="J10" s="13">
        <v>0.74370435277536173</v>
      </c>
      <c r="K10" s="14">
        <v>468.55622999999997</v>
      </c>
      <c r="L10" s="13">
        <v>1.2709872905513386</v>
      </c>
      <c r="M10" s="10">
        <v>9.8958399999999997</v>
      </c>
      <c r="N10" s="13">
        <v>4.5012247568453283</v>
      </c>
      <c r="O10" s="10">
        <v>0.92554999999999998</v>
      </c>
      <c r="P10" s="13">
        <v>0.51505507285701779</v>
      </c>
    </row>
    <row r="11" spans="1:16" s="5" customFormat="1" ht="12" customHeight="1" x14ac:dyDescent="0.2">
      <c r="A11" s="9" t="s">
        <v>2</v>
      </c>
      <c r="B11" s="7" t="s">
        <v>20</v>
      </c>
      <c r="C11" s="10">
        <v>1</v>
      </c>
      <c r="D11" s="13">
        <v>2.3826542768644269E-2</v>
      </c>
      <c r="E11" s="10">
        <v>94</v>
      </c>
      <c r="F11" s="13">
        <v>5.249050703596158E-2</v>
      </c>
      <c r="G11" s="14">
        <v>910.7568</v>
      </c>
      <c r="H11" s="13">
        <v>1.1193215768331886</v>
      </c>
      <c r="I11" s="14">
        <v>75.999200000000002</v>
      </c>
      <c r="J11" s="13">
        <v>0.17232683519917122</v>
      </c>
      <c r="K11" s="14">
        <v>834.75760000000002</v>
      </c>
      <c r="L11" s="13">
        <v>2.2643307939607125</v>
      </c>
      <c r="M11" s="18" t="s">
        <v>45</v>
      </c>
      <c r="N11" s="18" t="s">
        <v>45</v>
      </c>
      <c r="O11" s="18" t="s">
        <v>45</v>
      </c>
      <c r="P11" s="18" t="s">
        <v>45</v>
      </c>
    </row>
    <row r="12" spans="1:16" s="5" customFormat="1" ht="12" customHeight="1" x14ac:dyDescent="0.2">
      <c r="A12" s="9" t="s">
        <v>3</v>
      </c>
      <c r="B12" s="6" t="s">
        <v>38</v>
      </c>
      <c r="C12" s="10">
        <v>448</v>
      </c>
      <c r="D12" s="13">
        <v>10.674291160352633</v>
      </c>
      <c r="E12" s="10">
        <v>24839</v>
      </c>
      <c r="F12" s="13">
        <v>13.870337279428188</v>
      </c>
      <c r="G12" s="14">
        <v>7130.7423099999987</v>
      </c>
      <c r="H12" s="13">
        <v>8.7636938054377769</v>
      </c>
      <c r="I12" s="14">
        <v>2806.152030000002</v>
      </c>
      <c r="J12" s="13">
        <v>6.3628998518093631</v>
      </c>
      <c r="K12" s="14">
        <v>4276.9488599999995</v>
      </c>
      <c r="L12" s="13">
        <v>11.601484080999278</v>
      </c>
      <c r="M12" s="10">
        <v>25.070910000000001</v>
      </c>
      <c r="N12" s="13">
        <v>11.403761658296933</v>
      </c>
      <c r="O12" s="10">
        <v>22.570529999999998</v>
      </c>
      <c r="P12" s="13">
        <v>12.560170680753609</v>
      </c>
    </row>
    <row r="13" spans="1:16" s="5" customFormat="1" ht="12" customHeight="1" x14ac:dyDescent="0.2">
      <c r="A13" s="9" t="s">
        <v>4</v>
      </c>
      <c r="B13" s="6" t="s">
        <v>21</v>
      </c>
      <c r="C13" s="10">
        <v>8</v>
      </c>
      <c r="D13" s="13">
        <v>0.19061234214915415</v>
      </c>
      <c r="E13" s="10">
        <v>89</v>
      </c>
      <c r="F13" s="13">
        <v>4.9698458789367884E-2</v>
      </c>
      <c r="G13" s="14">
        <v>95.00376</v>
      </c>
      <c r="H13" s="13">
        <v>0.11675977434182407</v>
      </c>
      <c r="I13" s="14">
        <v>73.690579999999983</v>
      </c>
      <c r="J13" s="13">
        <v>0.1670920803823111</v>
      </c>
      <c r="K13" s="14">
        <v>21.313179999999996</v>
      </c>
      <c r="L13" s="13">
        <v>5.7813297885790517E-2</v>
      </c>
      <c r="M13" s="18" t="s">
        <v>45</v>
      </c>
      <c r="N13" s="18" t="s">
        <v>45</v>
      </c>
      <c r="O13" s="18" t="s">
        <v>45</v>
      </c>
      <c r="P13" s="18" t="s">
        <v>45</v>
      </c>
    </row>
    <row r="14" spans="1:16" s="5" customFormat="1" ht="12" customHeight="1" x14ac:dyDescent="0.2">
      <c r="A14" s="9" t="s">
        <v>5</v>
      </c>
      <c r="B14" s="6" t="s">
        <v>22</v>
      </c>
      <c r="C14" s="10">
        <v>8</v>
      </c>
      <c r="D14" s="13">
        <v>0.19061234214915415</v>
      </c>
      <c r="E14" s="10">
        <v>1036</v>
      </c>
      <c r="F14" s="13">
        <v>0.57851239669421484</v>
      </c>
      <c r="G14" s="14">
        <v>95.16161000000001</v>
      </c>
      <c r="H14" s="13">
        <v>0.11695377224653709</v>
      </c>
      <c r="I14" s="14">
        <v>6.4302600000000005</v>
      </c>
      <c r="J14" s="13">
        <v>1.4580500259316186E-2</v>
      </c>
      <c r="K14" s="14">
        <v>88.731350000000006</v>
      </c>
      <c r="L14" s="13">
        <v>0.24068918713013918</v>
      </c>
      <c r="M14" s="18" t="s">
        <v>45</v>
      </c>
      <c r="N14" s="18" t="s">
        <v>45</v>
      </c>
      <c r="O14" s="18" t="s">
        <v>45</v>
      </c>
      <c r="P14" s="18" t="s">
        <v>45</v>
      </c>
    </row>
    <row r="15" spans="1:16" s="5" customFormat="1" ht="12" customHeight="1" x14ac:dyDescent="0.2">
      <c r="A15" s="9" t="s">
        <v>6</v>
      </c>
      <c r="B15" s="7" t="s">
        <v>23</v>
      </c>
      <c r="C15" s="10">
        <v>835</v>
      </c>
      <c r="D15" s="13">
        <v>19.895163211817966</v>
      </c>
      <c r="E15" s="10">
        <v>35854</v>
      </c>
      <c r="F15" s="13">
        <v>20.021219566674112</v>
      </c>
      <c r="G15" s="14">
        <v>11397.821209999993</v>
      </c>
      <c r="H15" s="13">
        <v>14.007940659065024</v>
      </c>
      <c r="I15" s="10">
        <v>4812.5658199999998</v>
      </c>
      <c r="J15" s="13">
        <v>10.912407458871991</v>
      </c>
      <c r="K15" s="10">
        <v>6447.0695700000033</v>
      </c>
      <c r="L15" s="13">
        <v>17.488068582014773</v>
      </c>
      <c r="M15" s="10">
        <v>28.486529999999998</v>
      </c>
      <c r="N15" s="13">
        <v>12.957391598148025</v>
      </c>
      <c r="O15" s="10">
        <v>109.69928</v>
      </c>
      <c r="P15" s="13">
        <v>61.046049000877744</v>
      </c>
    </row>
    <row r="16" spans="1:16" s="5" customFormat="1" ht="12" customHeight="1" x14ac:dyDescent="0.2">
      <c r="A16" s="9" t="s">
        <v>7</v>
      </c>
      <c r="B16" s="6" t="s">
        <v>24</v>
      </c>
      <c r="C16" s="10">
        <v>573</v>
      </c>
      <c r="D16" s="13">
        <v>13.652609006433167</v>
      </c>
      <c r="E16" s="10">
        <v>26166</v>
      </c>
      <c r="F16" s="13">
        <v>14.611346884074155</v>
      </c>
      <c r="G16" s="14">
        <v>6351.4013699999996</v>
      </c>
      <c r="H16" s="13">
        <v>7.8058825326024177</v>
      </c>
      <c r="I16" s="10">
        <v>1878.8787899999998</v>
      </c>
      <c r="J16" s="13">
        <v>4.2603242613547003</v>
      </c>
      <c r="K16" s="10">
        <v>4433.6080700000002</v>
      </c>
      <c r="L16" s="13">
        <v>12.026431722518875</v>
      </c>
      <c r="M16" s="10">
        <v>35.202440000000003</v>
      </c>
      <c r="N16" s="13">
        <v>16.012192439384858</v>
      </c>
      <c r="O16" s="10">
        <v>3.7120300000000004</v>
      </c>
      <c r="P16" s="13">
        <v>2.0656905430256991</v>
      </c>
    </row>
    <row r="17" spans="1:16" s="5" customFormat="1" ht="12" customHeight="1" x14ac:dyDescent="0.2">
      <c r="A17" s="9" t="s">
        <v>8</v>
      </c>
      <c r="B17" s="7" t="s">
        <v>25</v>
      </c>
      <c r="C17" s="10">
        <v>231</v>
      </c>
      <c r="D17" s="13">
        <v>5.5039313795568265</v>
      </c>
      <c r="E17" s="10">
        <v>10279</v>
      </c>
      <c r="F17" s="13">
        <v>5.7398927853473305</v>
      </c>
      <c r="G17" s="14">
        <v>3553.25738</v>
      </c>
      <c r="H17" s="13">
        <v>4.3669590536966219</v>
      </c>
      <c r="I17" s="14">
        <v>1277.1051199999993</v>
      </c>
      <c r="J17" s="13">
        <v>2.8958131604840265</v>
      </c>
      <c r="K17" s="14">
        <v>2274.3035299999997</v>
      </c>
      <c r="L17" s="13">
        <v>6.1691867409084384</v>
      </c>
      <c r="M17" s="10">
        <v>1.8487399999999998</v>
      </c>
      <c r="N17" s="13">
        <v>0.840918432085627</v>
      </c>
      <c r="O17" s="18" t="s">
        <v>45</v>
      </c>
      <c r="P17" s="18" t="s">
        <v>45</v>
      </c>
    </row>
    <row r="18" spans="1:16" s="5" customFormat="1" ht="12" customHeight="1" x14ac:dyDescent="0.2">
      <c r="A18" s="9" t="s">
        <v>9</v>
      </c>
      <c r="B18" s="7" t="s">
        <v>26</v>
      </c>
      <c r="C18" s="10">
        <v>589</v>
      </c>
      <c r="D18" s="13">
        <v>14.033833690731475</v>
      </c>
      <c r="E18" s="10">
        <v>27831</v>
      </c>
      <c r="F18" s="13">
        <v>15.541098950189861</v>
      </c>
      <c r="G18" s="14">
        <v>13050.281460000006</v>
      </c>
      <c r="H18" s="13">
        <v>16.038816972790247</v>
      </c>
      <c r="I18" s="14">
        <v>5197.6770500000048</v>
      </c>
      <c r="J18" s="13">
        <v>11.785640327975363</v>
      </c>
      <c r="K18" s="14">
        <v>7808.23092</v>
      </c>
      <c r="L18" s="13">
        <v>21.180301585169374</v>
      </c>
      <c r="M18" s="10">
        <v>14.857349999999999</v>
      </c>
      <c r="N18" s="13">
        <v>6.7580186867528109</v>
      </c>
      <c r="O18" s="10">
        <v>29.51613</v>
      </c>
      <c r="P18" s="13">
        <v>16.425295756693004</v>
      </c>
    </row>
    <row r="19" spans="1:16" s="5" customFormat="1" ht="12" customHeight="1" x14ac:dyDescent="0.2">
      <c r="A19" s="9" t="s">
        <v>10</v>
      </c>
      <c r="B19" s="6" t="s">
        <v>27</v>
      </c>
      <c r="C19" s="10">
        <v>126</v>
      </c>
      <c r="D19" s="13">
        <v>3.0021443888491777</v>
      </c>
      <c r="E19" s="10">
        <v>3235</v>
      </c>
      <c r="F19" s="13">
        <v>1.8064552155461246</v>
      </c>
      <c r="G19" s="14">
        <v>693.45742000000018</v>
      </c>
      <c r="H19" s="13">
        <v>0.85226028817031607</v>
      </c>
      <c r="I19" s="14">
        <v>253.25129000000007</v>
      </c>
      <c r="J19" s="13">
        <v>0.57424279881640239</v>
      </c>
      <c r="K19" s="14">
        <v>423.13783000000012</v>
      </c>
      <c r="L19" s="13">
        <v>1.1477871163541526</v>
      </c>
      <c r="M19" s="10">
        <v>17.068300000000001</v>
      </c>
      <c r="N19" s="13">
        <v>7.7636920683098269</v>
      </c>
      <c r="O19" s="18" t="s">
        <v>45</v>
      </c>
      <c r="P19" s="18" t="s">
        <v>45</v>
      </c>
    </row>
    <row r="20" spans="1:16" s="5" customFormat="1" ht="12" customHeight="1" x14ac:dyDescent="0.2">
      <c r="A20" s="9" t="s">
        <v>11</v>
      </c>
      <c r="B20" s="6" t="s">
        <v>28</v>
      </c>
      <c r="C20" s="10">
        <v>59</v>
      </c>
      <c r="D20" s="13">
        <v>1.405766023350012</v>
      </c>
      <c r="E20" s="10">
        <v>2400</v>
      </c>
      <c r="F20" s="13">
        <v>1.3401831583649766</v>
      </c>
      <c r="G20" s="14">
        <v>1227.5453499999996</v>
      </c>
      <c r="H20" s="13">
        <v>1.5086552159657198</v>
      </c>
      <c r="I20" s="14">
        <v>931.60827000000018</v>
      </c>
      <c r="J20" s="13">
        <v>2.1124051939293444</v>
      </c>
      <c r="K20" s="14">
        <v>295.93707000000001</v>
      </c>
      <c r="L20" s="13">
        <v>0.80274731332246263</v>
      </c>
      <c r="M20" s="18" t="s">
        <v>45</v>
      </c>
      <c r="N20" s="18" t="s">
        <v>45</v>
      </c>
      <c r="O20" s="18" t="s">
        <v>45</v>
      </c>
      <c r="P20" s="18" t="s">
        <v>45</v>
      </c>
    </row>
    <row r="21" spans="1:16" s="5" customFormat="1" ht="12" customHeight="1" x14ac:dyDescent="0.2">
      <c r="A21" s="9" t="s">
        <v>12</v>
      </c>
      <c r="B21" s="6" t="s">
        <v>29</v>
      </c>
      <c r="C21" s="10">
        <v>18</v>
      </c>
      <c r="D21" s="13">
        <v>0.42887776983559683</v>
      </c>
      <c r="E21" s="10">
        <v>910</v>
      </c>
      <c r="F21" s="13">
        <v>0.50815278088005356</v>
      </c>
      <c r="G21" s="14">
        <v>2677.8982399999995</v>
      </c>
      <c r="H21" s="13">
        <v>3.2911412581224972</v>
      </c>
      <c r="I21" s="14">
        <v>2538.3220700000002</v>
      </c>
      <c r="J21" s="13">
        <v>5.7556001778875192</v>
      </c>
      <c r="K21" s="14">
        <v>139.57617999999999</v>
      </c>
      <c r="L21" s="13">
        <v>0.37860888295884132</v>
      </c>
      <c r="M21" s="18" t="s">
        <v>45</v>
      </c>
      <c r="N21" s="18" t="s">
        <v>45</v>
      </c>
      <c r="O21" s="18" t="s">
        <v>45</v>
      </c>
      <c r="P21" s="18" t="s">
        <v>45</v>
      </c>
    </row>
    <row r="22" spans="1:16" s="5" customFormat="1" ht="12" customHeight="1" x14ac:dyDescent="0.2">
      <c r="A22" s="9" t="s">
        <v>13</v>
      </c>
      <c r="B22" s="6" t="s">
        <v>30</v>
      </c>
      <c r="C22" s="10">
        <v>502</v>
      </c>
      <c r="D22" s="13">
        <v>11.960924469859423</v>
      </c>
      <c r="E22" s="10">
        <v>22459</v>
      </c>
      <c r="F22" s="13">
        <v>12.541322314049586</v>
      </c>
      <c r="G22" s="14">
        <v>26012.996479999987</v>
      </c>
      <c r="H22" s="13">
        <v>31.97001464951979</v>
      </c>
      <c r="I22" s="14">
        <v>20324.353419999989</v>
      </c>
      <c r="J22" s="13">
        <v>46.085110137186305</v>
      </c>
      <c r="K22" s="14">
        <v>5670.3378700000039</v>
      </c>
      <c r="L22" s="13">
        <v>15.381136573302962</v>
      </c>
      <c r="M22" s="10">
        <v>15.69843</v>
      </c>
      <c r="N22" s="13">
        <v>7.1405925883607058</v>
      </c>
      <c r="O22" s="10">
        <v>2.6067600000000004</v>
      </c>
      <c r="P22" s="13">
        <v>1.4506239119666793</v>
      </c>
    </row>
    <row r="23" spans="1:16" s="5" customFormat="1" ht="12" customHeight="1" x14ac:dyDescent="0.2">
      <c r="A23" s="9" t="s">
        <v>14</v>
      </c>
      <c r="B23" s="6" t="s">
        <v>31</v>
      </c>
      <c r="C23" s="10">
        <v>197</v>
      </c>
      <c r="D23" s="13">
        <v>4.6938289254229204</v>
      </c>
      <c r="E23" s="10">
        <v>5309</v>
      </c>
      <c r="F23" s="13">
        <v>2.964596828233192</v>
      </c>
      <c r="G23" s="14">
        <v>1588.8309300000005</v>
      </c>
      <c r="H23" s="13">
        <v>1.9526757767704197</v>
      </c>
      <c r="I23" s="14">
        <v>611.18204000000026</v>
      </c>
      <c r="J23" s="13">
        <v>1.3858444126224132</v>
      </c>
      <c r="K23" s="14">
        <v>919.15566000000001</v>
      </c>
      <c r="L23" s="13">
        <v>2.4932656682386392</v>
      </c>
      <c r="M23" s="10">
        <v>47.82432</v>
      </c>
      <c r="N23" s="13">
        <v>21.753384570010546</v>
      </c>
      <c r="O23" s="10">
        <v>10.668950000000001</v>
      </c>
      <c r="P23" s="13">
        <v>5.9371150338262444</v>
      </c>
    </row>
    <row r="24" spans="1:16" s="5" customFormat="1" ht="12" customHeight="1" x14ac:dyDescent="0.2">
      <c r="A24" s="9" t="s">
        <v>15</v>
      </c>
      <c r="B24" s="6" t="s">
        <v>32</v>
      </c>
      <c r="C24" s="10">
        <v>1</v>
      </c>
      <c r="D24" s="13">
        <v>2.3826542768644269E-2</v>
      </c>
      <c r="E24" s="10">
        <v>1</v>
      </c>
      <c r="F24" s="13">
        <v>5.5840964931874021E-4</v>
      </c>
      <c r="G24" s="14">
        <v>5.2100000000000002E-3</v>
      </c>
      <c r="H24" s="13">
        <v>6.4030984070620312E-6</v>
      </c>
      <c r="I24" s="18" t="s">
        <v>45</v>
      </c>
      <c r="J24" s="18" t="s">
        <v>45</v>
      </c>
      <c r="K24" s="14">
        <v>5.2100000000000002E-3</v>
      </c>
      <c r="L24" s="13">
        <v>1.4132442084427039E-5</v>
      </c>
      <c r="M24" s="18" t="s">
        <v>45</v>
      </c>
      <c r="N24" s="18" t="s">
        <v>45</v>
      </c>
      <c r="O24" s="18" t="s">
        <v>45</v>
      </c>
      <c r="P24" s="18" t="s">
        <v>45</v>
      </c>
    </row>
    <row r="25" spans="1:16" s="5" customFormat="1" ht="12" customHeight="1" x14ac:dyDescent="0.2">
      <c r="A25" s="9" t="s">
        <v>16</v>
      </c>
      <c r="B25" s="7" t="s">
        <v>33</v>
      </c>
      <c r="C25" s="10">
        <v>92</v>
      </c>
      <c r="D25" s="13">
        <v>2.1920419347152729</v>
      </c>
      <c r="E25" s="10">
        <v>1412</v>
      </c>
      <c r="F25" s="13">
        <v>0.78847442483806118</v>
      </c>
      <c r="G25" s="14">
        <v>491.26266000000004</v>
      </c>
      <c r="H25" s="13">
        <v>0.60376260186085529</v>
      </c>
      <c r="I25" s="14">
        <v>207.09623000000005</v>
      </c>
      <c r="J25" s="13">
        <v>0.46958702062100216</v>
      </c>
      <c r="K25" s="14">
        <v>281.01689999999996</v>
      </c>
      <c r="L25" s="13">
        <v>0.76227544414495663</v>
      </c>
      <c r="M25" s="10">
        <v>3.14954</v>
      </c>
      <c r="N25" s="13">
        <v>1.4326007110740104</v>
      </c>
      <c r="O25" s="18" t="s">
        <v>45</v>
      </c>
      <c r="P25" s="18" t="s">
        <v>45</v>
      </c>
    </row>
    <row r="26" spans="1:16" s="5" customFormat="1" ht="12" customHeight="1" x14ac:dyDescent="0.2">
      <c r="A26" s="9" t="s">
        <v>17</v>
      </c>
      <c r="B26" s="6" t="s">
        <v>34</v>
      </c>
      <c r="C26" s="10">
        <v>27</v>
      </c>
      <c r="D26" s="13">
        <v>0.64331665475339528</v>
      </c>
      <c r="E26" s="10">
        <v>1292</v>
      </c>
      <c r="F26" s="13">
        <v>0.72146526691981239</v>
      </c>
      <c r="G26" s="14">
        <v>2010.5100800000002</v>
      </c>
      <c r="H26" s="13">
        <v>2.4709201325585712</v>
      </c>
      <c r="I26" s="14">
        <v>1368.1606900000004</v>
      </c>
      <c r="J26" s="13">
        <v>3.1022800470480538</v>
      </c>
      <c r="K26" s="14">
        <v>628.15119000000004</v>
      </c>
      <c r="L26" s="13">
        <v>1.7038983326178359</v>
      </c>
      <c r="M26" s="10">
        <v>14.1982</v>
      </c>
      <c r="N26" s="13">
        <v>6.4581975196285848</v>
      </c>
      <c r="O26" s="18" t="s">
        <v>45</v>
      </c>
      <c r="P26" s="18" t="s">
        <v>45</v>
      </c>
    </row>
    <row r="27" spans="1:16" s="5" customFormat="1" ht="12" customHeight="1" x14ac:dyDescent="0.2">
      <c r="A27" s="9" t="s">
        <v>18</v>
      </c>
      <c r="B27" s="6" t="s">
        <v>35</v>
      </c>
      <c r="C27" s="10">
        <v>152</v>
      </c>
      <c r="D27" s="13">
        <v>3.6216345008339292</v>
      </c>
      <c r="E27" s="10">
        <v>3535</v>
      </c>
      <c r="F27" s="13">
        <v>1.9739781103417466</v>
      </c>
      <c r="G27" s="14">
        <v>1182.6153000000004</v>
      </c>
      <c r="H27" s="13">
        <v>1.4534361120148154</v>
      </c>
      <c r="I27" s="14">
        <v>761.9083700000001</v>
      </c>
      <c r="J27" s="13">
        <v>1.7276136869053778</v>
      </c>
      <c r="K27" s="14">
        <v>417.34118000000024</v>
      </c>
      <c r="L27" s="13">
        <v>1.132063350440776</v>
      </c>
      <c r="M27" s="10">
        <v>3.3657600000000003</v>
      </c>
      <c r="N27" s="13">
        <v>1.5309506052644073</v>
      </c>
      <c r="O27" s="18" t="s">
        <v>45</v>
      </c>
      <c r="P27" s="18" t="s">
        <v>45</v>
      </c>
    </row>
    <row r="28" spans="1:16" s="5" customFormat="1" ht="12" customHeight="1" x14ac:dyDescent="0.2">
      <c r="A28" s="9" t="s">
        <v>19</v>
      </c>
      <c r="B28" s="7" t="s">
        <v>36</v>
      </c>
      <c r="C28" s="10">
        <v>260</v>
      </c>
      <c r="D28" s="13">
        <v>6.1949011198475104</v>
      </c>
      <c r="E28" s="10">
        <v>9403</v>
      </c>
      <c r="F28" s="13">
        <v>5.2507259325441149</v>
      </c>
      <c r="G28" s="14">
        <v>2089.9461399999996</v>
      </c>
      <c r="H28" s="13">
        <v>2.5685471784797382</v>
      </c>
      <c r="I28" s="14">
        <v>649.41090999999994</v>
      </c>
      <c r="J28" s="13">
        <v>1.4725276958719802</v>
      </c>
      <c r="K28" s="14">
        <v>1437.3538899999994</v>
      </c>
      <c r="L28" s="13">
        <v>3.8989099050385612</v>
      </c>
      <c r="M28" s="10">
        <v>3.1813600000000002</v>
      </c>
      <c r="N28" s="13">
        <v>1.4470743658383174</v>
      </c>
      <c r="O28" s="18" t="s">
        <v>45</v>
      </c>
      <c r="P28" s="18" t="s">
        <v>45</v>
      </c>
    </row>
    <row r="29" spans="1:16" s="5" customFormat="1" ht="12" customHeight="1" x14ac:dyDescent="0.2">
      <c r="A29" s="38" t="s">
        <v>43</v>
      </c>
      <c r="B29" s="39"/>
      <c r="C29" s="11">
        <f>SUM(C10:C28)</f>
        <v>4197</v>
      </c>
      <c r="D29" s="12">
        <f t="shared" ref="D29:P29" si="0">SUM(D10:D28)</f>
        <v>100</v>
      </c>
      <c r="E29" s="11">
        <f t="shared" si="0"/>
        <v>179080</v>
      </c>
      <c r="F29" s="12">
        <f t="shared" si="0"/>
        <v>99.999999999999986</v>
      </c>
      <c r="G29" s="11">
        <f t="shared" si="0"/>
        <v>81366.858179999981</v>
      </c>
      <c r="H29" s="12">
        <f t="shared" si="0"/>
        <v>100</v>
      </c>
      <c r="I29" s="11">
        <f t="shared" si="0"/>
        <v>44101.778989999992</v>
      </c>
      <c r="J29" s="12">
        <f t="shared" si="0"/>
        <v>100</v>
      </c>
      <c r="K29" s="11">
        <f t="shared" si="0"/>
        <v>36865.53229000001</v>
      </c>
      <c r="L29" s="12">
        <f t="shared" si="0"/>
        <v>100</v>
      </c>
      <c r="M29" s="11">
        <f t="shared" si="0"/>
        <v>219.84772000000004</v>
      </c>
      <c r="N29" s="12">
        <f t="shared" si="0"/>
        <v>100</v>
      </c>
      <c r="O29" s="11">
        <f t="shared" si="0"/>
        <v>179.69923</v>
      </c>
      <c r="P29" s="12">
        <f t="shared" si="0"/>
        <v>99.999999999999986</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3" t="s">
        <v>54</v>
      </c>
      <c r="C31" s="34"/>
      <c r="D31" s="34"/>
      <c r="E31" s="34"/>
      <c r="F31" s="34"/>
      <c r="G31" s="34"/>
      <c r="H31" s="34"/>
      <c r="I31" s="34"/>
      <c r="J31" s="34"/>
      <c r="K31" s="34"/>
      <c r="L31" s="34"/>
      <c r="M31" s="34"/>
      <c r="N31" s="34"/>
      <c r="O31" s="34"/>
      <c r="P31" s="34"/>
    </row>
    <row r="32" spans="1:16" x14ac:dyDescent="0.3">
      <c r="B32" s="33" t="s">
        <v>58</v>
      </c>
      <c r="C32" s="34"/>
      <c r="D32" s="34"/>
      <c r="E32" s="34"/>
      <c r="F32" s="34"/>
      <c r="G32" s="34"/>
      <c r="H32" s="34"/>
      <c r="I32" s="34"/>
      <c r="J32" s="34"/>
      <c r="K32" s="34"/>
      <c r="L32" s="34"/>
      <c r="M32" s="34"/>
      <c r="N32" s="34"/>
      <c r="O32" s="34"/>
      <c r="P32" s="3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jan-2017</vt:lpstr>
      <vt:lpstr>feb-2017</vt:lpstr>
      <vt:lpstr>mar-2017</vt:lpstr>
      <vt:lpstr>apr-2017</vt:lpstr>
      <vt:lpstr>maj-2017</vt:lpstr>
      <vt:lpstr>jun-2017</vt:lpstr>
      <vt:lpstr>jul-2017</vt:lpstr>
      <vt:lpstr>avg-2017</vt:lpstr>
      <vt:lpstr>sep-2017</vt:lpstr>
      <vt:lpstr>okt-2017</vt:lpstr>
      <vt:lpstr>nov-2017</vt:lpstr>
      <vt:lpstr>dec-2017</vt:lpstr>
      <vt:lpstr>'apr-2017'!Tiskanje_naslovov</vt:lpstr>
      <vt:lpstr>'avg-2017'!Tiskanje_naslovov</vt:lpstr>
      <vt:lpstr>'dec-2017'!Tiskanje_naslovov</vt:lpstr>
      <vt:lpstr>'feb-2017'!Tiskanje_naslovov</vt:lpstr>
      <vt:lpstr>'jan-2017'!Tiskanje_naslovov</vt:lpstr>
      <vt:lpstr>'jul-2017'!Tiskanje_naslovov</vt:lpstr>
      <vt:lpstr>'jun-2017'!Tiskanje_naslovov</vt:lpstr>
      <vt:lpstr>'maj-2017'!Tiskanje_naslovov</vt:lpstr>
      <vt:lpstr>'mar-2017'!Tiskanje_naslovov</vt:lpstr>
      <vt:lpstr>'nov-2017'!Tiskanje_naslovov</vt:lpstr>
      <vt:lpstr>'okt-2017'!Tiskanje_naslovov</vt:lpstr>
      <vt:lpstr>'sep-2017'!Tiskanje_naslovov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SSI</cp:lastModifiedBy>
  <cp:lastPrinted>2017-10-09T08:14:22Z</cp:lastPrinted>
  <dcterms:created xsi:type="dcterms:W3CDTF">2016-01-26T09:06:11Z</dcterms:created>
  <dcterms:modified xsi:type="dcterms:W3CDTF">2018-01-10T12:10:34Z</dcterms:modified>
</cp:coreProperties>
</file>