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192" windowWidth="20100" windowHeight="8412" tabRatio="699" activeTab="11"/>
  </bookViews>
  <sheets>
    <sheet name="jan-2017" sheetId="1" r:id="rId1"/>
    <sheet name="feb-2017" sheetId="2" r:id="rId2"/>
    <sheet name="mar-2017" sheetId="3" r:id="rId3"/>
    <sheet name="apr-2017" sheetId="4" r:id="rId4"/>
    <sheet name="maj-2017" sheetId="5" r:id="rId5"/>
    <sheet name="jun-2017" sheetId="6" r:id="rId6"/>
    <sheet name="jul-2017" sheetId="7" r:id="rId7"/>
    <sheet name="avg-2017" sheetId="8" r:id="rId8"/>
    <sheet name="sep-2017" sheetId="9" r:id="rId9"/>
    <sheet name="okt-2017" sheetId="10" r:id="rId10"/>
    <sheet name="nov-2017" sheetId="11" r:id="rId11"/>
    <sheet name="dec-2017" sheetId="12" r:id="rId12"/>
  </sheets>
  <definedNames>
    <definedName name="_xlnm.Print_Titles" localSheetId="3">'apr-2017'!$8:$9</definedName>
    <definedName name="_xlnm.Print_Titles" localSheetId="7">'avg-2017'!$8:$9</definedName>
    <definedName name="_xlnm.Print_Titles" localSheetId="11">'dec-2017'!$8:$9</definedName>
    <definedName name="_xlnm.Print_Titles" localSheetId="1">'feb-2017'!$8:$9</definedName>
    <definedName name="_xlnm.Print_Titles" localSheetId="0">'jan-2017'!$8:$9</definedName>
    <definedName name="_xlnm.Print_Titles" localSheetId="6">'jul-2017'!$8:$9</definedName>
    <definedName name="_xlnm.Print_Titles" localSheetId="5">'jun-2017'!$8:$9</definedName>
    <definedName name="_xlnm.Print_Titles" localSheetId="4">'maj-2017'!$8:$9</definedName>
    <definedName name="_xlnm.Print_Titles" localSheetId="2">'mar-2017'!$8:$9</definedName>
    <definedName name="_xlnm.Print_Titles" localSheetId="10">'nov-2017'!$8:$9</definedName>
    <definedName name="_xlnm.Print_Titles" localSheetId="9">'okt-2017'!$8:$9</definedName>
    <definedName name="_xlnm.Print_Titles" localSheetId="8">'sep-2017'!$8:$9</definedName>
  </definedNames>
  <calcPr calcId="145621"/>
</workbook>
</file>

<file path=xl/calcChain.xml><?xml version="1.0" encoding="utf-8"?>
<calcChain xmlns="http://schemas.openxmlformats.org/spreadsheetml/2006/main">
  <c r="P29" i="12" l="1"/>
  <c r="O29" i="12"/>
  <c r="L29" i="12"/>
  <c r="K29" i="12"/>
  <c r="J29" i="12"/>
  <c r="I29" i="12"/>
  <c r="H29" i="12"/>
  <c r="G29" i="12"/>
  <c r="F29" i="12"/>
  <c r="E29" i="12"/>
  <c r="D29" i="12"/>
  <c r="C29" i="12"/>
  <c r="P29" i="11" l="1"/>
  <c r="O29" i="11"/>
  <c r="L29" i="11"/>
  <c r="K29" i="11"/>
  <c r="J29" i="11"/>
  <c r="I29" i="11"/>
  <c r="H29" i="11"/>
  <c r="G29" i="11"/>
  <c r="F29" i="11"/>
  <c r="E29" i="11"/>
  <c r="D29" i="11"/>
  <c r="C29" i="11"/>
  <c r="P29" i="10" l="1"/>
  <c r="O29" i="10"/>
  <c r="L29" i="10"/>
  <c r="K29" i="10"/>
  <c r="J29" i="10"/>
  <c r="I29" i="10"/>
  <c r="H29" i="10"/>
  <c r="G29" i="10"/>
  <c r="F29" i="10"/>
  <c r="E29" i="10"/>
  <c r="D29" i="10"/>
  <c r="C29" i="10"/>
  <c r="P29" i="9" l="1"/>
  <c r="O29" i="9"/>
  <c r="L29" i="9"/>
  <c r="K29" i="9"/>
  <c r="J29" i="9"/>
  <c r="I29" i="9"/>
  <c r="H29" i="9"/>
  <c r="G29" i="9"/>
  <c r="F29" i="9"/>
  <c r="E29" i="9"/>
  <c r="D29" i="9"/>
  <c r="C29" i="9"/>
  <c r="P29" i="8" l="1"/>
  <c r="O29" i="8"/>
  <c r="L29" i="8"/>
  <c r="K29" i="8"/>
  <c r="J29" i="8"/>
  <c r="I29" i="8"/>
  <c r="H29" i="8"/>
  <c r="G29" i="8"/>
  <c r="F29" i="8"/>
  <c r="E29" i="8"/>
  <c r="D29" i="8"/>
  <c r="C29" i="8"/>
  <c r="P29" i="7" l="1"/>
  <c r="O29" i="7"/>
  <c r="L29" i="7"/>
  <c r="K29" i="7"/>
  <c r="J29" i="7"/>
  <c r="I29" i="7"/>
  <c r="H29" i="7"/>
  <c r="G29" i="7"/>
  <c r="F29" i="7"/>
  <c r="E29" i="7"/>
  <c r="D29" i="7"/>
  <c r="C29" i="7"/>
  <c r="P29" i="6" l="1"/>
  <c r="O29" i="6"/>
  <c r="L29" i="6"/>
  <c r="K29" i="6"/>
  <c r="J29" i="6"/>
  <c r="I29" i="6"/>
  <c r="H29" i="6"/>
  <c r="G29" i="6"/>
  <c r="F29" i="6"/>
  <c r="E29" i="6"/>
  <c r="D29" i="6"/>
  <c r="C29" i="6"/>
  <c r="P29" i="5" l="1"/>
  <c r="O29" i="5"/>
  <c r="L29" i="5"/>
  <c r="K29" i="5"/>
  <c r="J29" i="5"/>
  <c r="I29" i="5"/>
  <c r="H29" i="5"/>
  <c r="G29" i="5"/>
  <c r="F29" i="5"/>
  <c r="E29" i="5"/>
  <c r="D29" i="5"/>
  <c r="C29" i="5"/>
  <c r="P29" i="4" l="1"/>
  <c r="O29" i="4"/>
  <c r="L29" i="4"/>
  <c r="K29" i="4"/>
  <c r="J29" i="4"/>
  <c r="I29" i="4"/>
  <c r="H29" i="4"/>
  <c r="G29" i="4"/>
  <c r="F29" i="4"/>
  <c r="E29" i="4"/>
  <c r="D29" i="4"/>
  <c r="C29" i="4"/>
  <c r="P29" i="3" l="1"/>
  <c r="O29" i="3"/>
  <c r="L29" i="3"/>
  <c r="K29" i="3"/>
  <c r="J29" i="3"/>
  <c r="I29" i="3"/>
  <c r="H29" i="3"/>
  <c r="G29" i="3"/>
  <c r="F29" i="3"/>
  <c r="E29" i="3"/>
  <c r="D29" i="3"/>
  <c r="C29" i="3"/>
  <c r="P29" i="2" l="1"/>
  <c r="O29" i="2"/>
  <c r="L29" i="2"/>
  <c r="K29" i="2"/>
  <c r="J29" i="2"/>
  <c r="I29" i="2"/>
  <c r="H29" i="2"/>
  <c r="G29" i="2"/>
  <c r="F29" i="2"/>
  <c r="E29" i="2"/>
  <c r="D29" i="2"/>
  <c r="C29" i="2"/>
  <c r="D29" i="1" l="1"/>
  <c r="E29" i="1"/>
  <c r="F29" i="1"/>
  <c r="G29" i="1"/>
  <c r="H29" i="1"/>
  <c r="I29" i="1"/>
  <c r="J29" i="1"/>
  <c r="K29" i="1"/>
  <c r="L29" i="1"/>
  <c r="O29" i="1"/>
  <c r="P29" i="1"/>
  <c r="C29" i="1"/>
</calcChain>
</file>

<file path=xl/sharedStrings.xml><?xml version="1.0" encoding="utf-8"?>
<sst xmlns="http://schemas.openxmlformats.org/spreadsheetml/2006/main" count="1450" uniqueCount="71">
  <si>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</si>
  <si>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</si>
  <si>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</si>
  <si>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</si>
  <si>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</si>
  <si>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</si>
  <si>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</si>
  <si>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</si>
  <si>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</si>
  <si>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</si>
  <si>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</si>
  <si>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</si>
  <si>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</si>
  <si>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</si>
  <si>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</si>
  <si>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</si>
  <si>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</si>
  <si>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</si>
  <si>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</si>
  <si>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</si>
  <si>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</si>
  <si>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</si>
  <si>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</si>
  <si>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</si>
  <si>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</si>
  <si>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</si>
  <si>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</si>
  <si>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</si>
  <si>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</si>
  <si>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</si>
  <si>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</si>
  <si>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</si>
  <si>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</si>
  <si>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</si>
  <si>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</si>
  <si>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</si>
  <si>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</si>
  <si>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</si>
  <si>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</si>
  <si>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</si>
  <si>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</si>
  <si>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</si>
  <si>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</si>
  <si>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</si>
  <si>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</si>
  <si>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</si>
  <si>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Od tega povprečni dnevni znesek iz naslova:</t>
  </si>
  <si>
    <t>sodnih sklepov o izvršbi</t>
  </si>
  <si>
    <t>davčnega dolga in stroškov davčne izvršbe</t>
  </si>
  <si>
    <t>zakonite preživnine, odškodnine za škodo….</t>
  </si>
  <si>
    <t>izvršnice</t>
  </si>
  <si>
    <t>Zadeve v blokadah*</t>
  </si>
  <si>
    <t>Dospele neporavnane obveznosti</t>
  </si>
  <si>
    <t>Pravne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</si>
  <si>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</si>
  <si>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</si>
  <si>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Tržaška cesta 16</t>
  </si>
  <si>
    <t>1000 Ljubljana, SLOVENIJA</t>
  </si>
  <si>
    <t>Vir podatkov: evidenca o dospelih neporavnanih obveznostih poslovnih subjektov pri ponudnikih plačilnih storitev.</t>
  </si>
  <si>
    <r>
      <t xml:space="preserve">Pravne osebe z dospelimi neporavnanimi obveznostmi nad 5 dni neprekinjeno po področjih dejavnosti - </t>
    </r>
    <r>
      <rPr>
        <b/>
        <sz val="10"/>
        <color theme="1"/>
        <rFont val="Arial"/>
        <family val="2"/>
        <charset val="238"/>
      </rPr>
      <t>v januarju 2017</t>
    </r>
  </si>
  <si>
    <r>
      <t xml:space="preserve">Pravne osebe z dospelimi neporavnanimi obveznostmi nad 5 dni neprekinjeno po področjih dejavnosti - </t>
    </r>
    <r>
      <rPr>
        <b/>
        <sz val="10"/>
        <color theme="1"/>
        <rFont val="Arial"/>
        <family val="2"/>
        <charset val="238"/>
      </rPr>
      <t>v marcu 2017</t>
    </r>
  </si>
  <si>
    <r>
      <t xml:space="preserve">Pravne osebe z dospelimi neporavnanimi obveznostmi nad 5 dni neprekinjeno po področjih dejavnosti - </t>
    </r>
    <r>
      <rPr>
        <b/>
        <sz val="10"/>
        <color theme="1"/>
        <rFont val="Arial"/>
        <family val="2"/>
        <charset val="238"/>
      </rPr>
      <t>v februarju 2017</t>
    </r>
  </si>
  <si>
    <r>
      <t xml:space="preserve">Pravne osebe z dospelimi neporavnanimi obveznostmi nad 5 dni neprekinjeno po področjih dejavnosti - </t>
    </r>
    <r>
      <rPr>
        <b/>
        <sz val="10"/>
        <color theme="1"/>
        <rFont val="Arial"/>
        <family val="2"/>
        <charset val="238"/>
      </rPr>
      <t>v aprilu 2017</t>
    </r>
  </si>
  <si>
    <r>
      <t xml:space="preserve">Pravne osebe z dospelimi neporavnanimi obveznostmi nad 5 dni neprekinjeno po področjih dejavnosti - </t>
    </r>
    <r>
      <rPr>
        <b/>
        <sz val="10"/>
        <color theme="1"/>
        <rFont val="Arial"/>
        <family val="2"/>
        <charset val="238"/>
      </rPr>
      <t>v maju 2017</t>
    </r>
  </si>
  <si>
    <r>
      <t xml:space="preserve">Pravne osebe z dospelimi neporavnanimi obveznostmi nad 5 dni neprekinjeno po področjih dejavnosti - </t>
    </r>
    <r>
      <rPr>
        <b/>
        <sz val="10"/>
        <color theme="1"/>
        <rFont val="Arial"/>
        <family val="2"/>
        <charset val="238"/>
      </rPr>
      <t>v juniju 2017</t>
    </r>
  </si>
  <si>
    <r>
      <t xml:space="preserve">Pravne osebe z dospelimi neporavnanimi obveznostmi nad 5 dni neprekinjeno po področjih dejavnosti - </t>
    </r>
    <r>
      <rPr>
        <b/>
        <sz val="10"/>
        <color theme="1"/>
        <rFont val="Arial"/>
        <family val="2"/>
        <charset val="238"/>
      </rPr>
      <t>v juliju 2017</t>
    </r>
  </si>
  <si>
    <r>
      <t xml:space="preserve">Pravne osebe z dospelimi neporavnanimi obveznostmi nad 5 dni neprekinjeno po področjih dejavnosti - </t>
    </r>
    <r>
      <rPr>
        <b/>
        <sz val="10"/>
        <color theme="1"/>
        <rFont val="Arial"/>
        <family val="2"/>
        <charset val="238"/>
      </rPr>
      <t>v avgustu 2017</t>
    </r>
  </si>
  <si>
    <r>
      <t xml:space="preserve">Pravne osebe z dospelimi neporavnanimi obveznostmi nad 5 dni neprekinjeno po področjih dejavnosti - </t>
    </r>
    <r>
      <rPr>
        <b/>
        <sz val="10"/>
        <color theme="1"/>
        <rFont val="Arial"/>
        <family val="2"/>
        <charset val="238"/>
      </rPr>
      <t>v septembru 2017</t>
    </r>
  </si>
  <si>
    <r>
      <t xml:space="preserve">Pravne osebe z dospelimi neporavnanimi obveznostmi nad 5 dni neprekinjeno po področjih dejavnosti - </t>
    </r>
    <r>
      <rPr>
        <b/>
        <sz val="10"/>
        <color theme="1"/>
        <rFont val="Arial"/>
        <family val="2"/>
        <charset val="238"/>
      </rPr>
      <t>v oktobru 2017</t>
    </r>
  </si>
  <si>
    <r>
      <t xml:space="preserve">Pravne osebe z dospelimi neporavnanimi obveznostmi nad 5 dni neprekinjeno po področjih dejavnosti - </t>
    </r>
    <r>
      <rPr>
        <b/>
        <sz val="10"/>
        <color theme="1"/>
        <rFont val="Arial"/>
        <family val="2"/>
        <charset val="238"/>
      </rPr>
      <t>v novembru 2017</t>
    </r>
  </si>
  <si>
    <r>
      <t xml:space="preserve">Pravne osebe z dospelimi neporavnanimi obveznostmi nad 5 dni neprekinjeno po področjih dejavnosti - </t>
    </r>
    <r>
      <rPr>
        <b/>
        <sz val="10"/>
        <color theme="1"/>
        <rFont val="Arial"/>
        <family val="2"/>
        <charset val="238"/>
      </rPr>
      <t>v decembru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</si>
</sst>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b/>
      <sz val="8"/>
      <color theme="1"/>
      <name val="Arial"/>
      <family val="2"/>
      <charset val="238"/>
    </font>
    <font>
      <sz val="8"/>
      <name val="Arial"/>
      <family val="2"/>
      <charset val="238"/>
    </font>
    <font>
      <b/>
      <sz val="8"/>
      <name val="Arial"/>
      <family val="2"/>
      <charset val="238"/>
    </font>
    <font>
      <sz val="10"/>
      <color theme="1"/>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48">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6" fillId="2" borderId="1" xfId="0" applyFont="1" applyFill="1" applyBorder="1" applyAlignment="1">
      <alignment horizontal="center" vertical="center" wrapText="1"/>
    </xf>
    <xf numFmtId="0" fontId="3" fillId="0" borderId="1" xfId="0" applyFont="1" applyBorder="1" applyAlignment="1"/>
    <xf numFmtId="3" fontId="7" fillId="0" borderId="1" xfId="0" applyNumberFormat="1" applyFont="1" applyFill="1" applyBorder="1"/>
    <xf numFmtId="164" fontId="7" fillId="0" borderId="1" xfId="0" applyNumberFormat="1" applyFont="1" applyFill="1" applyBorder="1"/>
    <xf numFmtId="3" fontId="7" fillId="0" borderId="1" xfId="0" applyNumberFormat="1" applyFont="1" applyFill="1" applyBorder="1" applyAlignment="1">
      <alignment horizontal="center"/>
    </xf>
    <xf numFmtId="3" fontId="8" fillId="3" borderId="1" xfId="0" applyNumberFormat="1" applyFont="1" applyFill="1" applyBorder="1"/>
    <xf numFmtId="164" fontId="8" fillId="3" borderId="1" xfId="0" applyNumberFormat="1" applyFont="1" applyFill="1" applyBorder="1"/>
    <xf numFmtId="0" fontId="0" fillId="0" borderId="5" xfId="0" applyFill="1" applyBorder="1"/>
    <xf numFmtId="0" fontId="0" fillId="0" borderId="5" xfId="0" applyBorder="1"/>
    <xf numFmtId="3"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3" fontId="8" fillId="3"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3" fontId="8" fillId="0" borderId="1" xfId="0" applyNumberFormat="1" applyFont="1" applyFill="1" applyBorder="1" applyAlignment="1">
      <alignment horizont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9"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6" fillId="2" borderId="1" xfId="0" applyFont="1" applyFill="1" applyBorder="1" applyAlignment="1">
      <alignment horizontal="center" vertical="center" wrapText="1"/>
    </xf>
    <xf numFmtId="0" fontId="4" fillId="3" borderId="1" xfId="0" applyFont="1" applyFill="1" applyBorder="1" applyAlignment="1">
      <alignment wrapText="1"/>
    </xf>
    <xf numFmtId="0" fontId="6" fillId="3" borderId="1" xfId="0" applyFont="1" applyFill="1" applyBorder="1" applyAlignment="1">
      <alignment horizontal="center" vertical="center" wrapText="1"/>
    </xf>
    <xf numFmtId="0" fontId="6" fillId="2" borderId="2" xfId="0" applyFont="1" applyFill="1" applyBorder="1" applyAlignment="1">
      <alignment horizontal="left" wrapText="1"/>
    </xf>
    <xf numFmtId="0" fontId="4" fillId="3" borderId="3" xfId="0" applyFont="1" applyFill="1" applyBorder="1" applyAlignment="1">
      <alignment wrapText="1"/>
    </xf>
    <xf numFmtId="0" fontId="6"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4" name="Slika 3"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5" workbookViewId="0">
      <selection activeCell="M10" sqref="M10:N29"/>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59</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8" t="s">
        <v>40</v>
      </c>
      <c r="D9" s="8" t="s">
        <v>42</v>
      </c>
      <c r="E9" s="8" t="s">
        <v>37</v>
      </c>
      <c r="F9" s="8" t="s">
        <v>42</v>
      </c>
      <c r="G9" s="8" t="s">
        <v>39</v>
      </c>
      <c r="H9" s="8" t="s">
        <v>42</v>
      </c>
      <c r="I9" s="8" t="s">
        <v>47</v>
      </c>
      <c r="J9" s="8" t="s">
        <v>42</v>
      </c>
      <c r="K9" s="8" t="s">
        <v>48</v>
      </c>
      <c r="L9" s="8" t="s">
        <v>42</v>
      </c>
      <c r="M9" s="8" t="s">
        <v>49</v>
      </c>
      <c r="N9" s="8" t="s">
        <v>42</v>
      </c>
      <c r="O9" s="8" t="s">
        <v>50</v>
      </c>
      <c r="P9" s="8" t="s">
        <v>42</v>
      </c>
    </row>
    <row r="10" spans="1:16" s="4" customFormat="1" ht="12" customHeight="1" x14ac:dyDescent="0.25">
      <c r="A10" s="9" t="s">
        <v>1</v>
      </c>
      <c r="B10" s="6" t="s">
        <v>55</v>
      </c>
      <c r="C10" s="10">
        <v>29</v>
      </c>
      <c r="D10" s="11">
        <v>0.65999089667728728</v>
      </c>
      <c r="E10" s="10">
        <v>397</v>
      </c>
      <c r="F10" s="11">
        <v>0.52354640045365231</v>
      </c>
      <c r="G10" s="10">
        <v>5066.18588</v>
      </c>
      <c r="H10" s="11">
        <v>1.5846065293939691</v>
      </c>
      <c r="I10" s="10">
        <v>4826.7707</v>
      </c>
      <c r="J10" s="11">
        <v>2.0568499024131661</v>
      </c>
      <c r="K10" s="10">
        <v>239.41518999999997</v>
      </c>
      <c r="L10" s="11">
        <v>0.28444155318511605</v>
      </c>
      <c r="M10" s="12" t="s">
        <v>45</v>
      </c>
      <c r="N10" s="12" t="s">
        <v>45</v>
      </c>
      <c r="O10" s="12" t="s">
        <v>45</v>
      </c>
      <c r="P10" s="12" t="s">
        <v>45</v>
      </c>
    </row>
    <row r="11" spans="1:16" s="5" customFormat="1" ht="12" customHeight="1" x14ac:dyDescent="0.2">
      <c r="A11" s="9" t="s">
        <v>2</v>
      </c>
      <c r="B11" s="7" t="s">
        <v>20</v>
      </c>
      <c r="C11" s="10">
        <v>4</v>
      </c>
      <c r="D11" s="11">
        <v>9.1033227127901684E-2</v>
      </c>
      <c r="E11" s="10">
        <v>22</v>
      </c>
      <c r="F11" s="11">
        <v>2.9012646876524811E-2</v>
      </c>
      <c r="G11" s="10">
        <v>214.27915999999996</v>
      </c>
      <c r="H11" s="11">
        <v>6.7022443331482134E-2</v>
      </c>
      <c r="I11" s="10">
        <v>129.32976000000002</v>
      </c>
      <c r="J11" s="11">
        <v>5.5111775712717873E-2</v>
      </c>
      <c r="K11" s="10">
        <v>84.949399999999997</v>
      </c>
      <c r="L11" s="11">
        <v>0.10092567342173944</v>
      </c>
      <c r="M11" s="12" t="s">
        <v>45</v>
      </c>
      <c r="N11" s="12" t="s">
        <v>45</v>
      </c>
      <c r="O11" s="12" t="s">
        <v>45</v>
      </c>
      <c r="P11" s="12" t="s">
        <v>45</v>
      </c>
    </row>
    <row r="12" spans="1:16" s="5" customFormat="1" ht="12" customHeight="1" x14ac:dyDescent="0.2">
      <c r="A12" s="9" t="s">
        <v>3</v>
      </c>
      <c r="B12" s="6" t="s">
        <v>38</v>
      </c>
      <c r="C12" s="10">
        <v>473</v>
      </c>
      <c r="D12" s="11">
        <v>10.764679107874374</v>
      </c>
      <c r="E12" s="10">
        <v>14673</v>
      </c>
      <c r="F12" s="11">
        <v>19.350116709965846</v>
      </c>
      <c r="G12" s="10">
        <v>42913.766970000026</v>
      </c>
      <c r="H12" s="11">
        <v>13.422609622360183</v>
      </c>
      <c r="I12" s="10">
        <v>20098.745030000016</v>
      </c>
      <c r="J12" s="11">
        <v>8.5647536050516422</v>
      </c>
      <c r="K12" s="10">
        <v>22497.373700000015</v>
      </c>
      <c r="L12" s="11">
        <v>26.728412335967427</v>
      </c>
      <c r="M12" s="12" t="s">
        <v>45</v>
      </c>
      <c r="N12" s="12" t="s">
        <v>45</v>
      </c>
      <c r="O12" s="17">
        <v>317.64827999999994</v>
      </c>
      <c r="P12" s="18">
        <v>36.336620153710747</v>
      </c>
    </row>
    <row r="13" spans="1:16" s="5" customFormat="1" ht="12" customHeight="1" x14ac:dyDescent="0.2">
      <c r="A13" s="9" t="s">
        <v>4</v>
      </c>
      <c r="B13" s="6" t="s">
        <v>21</v>
      </c>
      <c r="C13" s="10">
        <v>33</v>
      </c>
      <c r="D13" s="11">
        <v>0.7510241238051889</v>
      </c>
      <c r="E13" s="10">
        <v>268</v>
      </c>
      <c r="F13" s="11">
        <v>0.35342678922312043</v>
      </c>
      <c r="G13" s="10">
        <v>32716.639960000008</v>
      </c>
      <c r="H13" s="11">
        <v>10.233142353720282</v>
      </c>
      <c r="I13" s="10">
        <v>30352.807669999998</v>
      </c>
      <c r="J13" s="11">
        <v>12.934355778285697</v>
      </c>
      <c r="K13" s="10">
        <v>2260.0419099999995</v>
      </c>
      <c r="L13" s="11">
        <v>2.6850837289975464</v>
      </c>
      <c r="M13" s="12" t="s">
        <v>45</v>
      </c>
      <c r="N13" s="12" t="s">
        <v>45</v>
      </c>
      <c r="O13" s="17">
        <v>103.79039</v>
      </c>
      <c r="P13" s="18">
        <v>11.872855023913553</v>
      </c>
    </row>
    <row r="14" spans="1:16" s="5" customFormat="1" ht="12" customHeight="1" x14ac:dyDescent="0.2">
      <c r="A14" s="9" t="s">
        <v>5</v>
      </c>
      <c r="B14" s="6" t="s">
        <v>22</v>
      </c>
      <c r="C14" s="10">
        <v>24</v>
      </c>
      <c r="D14" s="11">
        <v>0.5461993627674101</v>
      </c>
      <c r="E14" s="10">
        <v>246</v>
      </c>
      <c r="F14" s="11">
        <v>0.3244141423465956</v>
      </c>
      <c r="G14" s="10">
        <v>2272.6186000000002</v>
      </c>
      <c r="H14" s="11">
        <v>0.71083184819546752</v>
      </c>
      <c r="I14" s="10">
        <v>1222.35069</v>
      </c>
      <c r="J14" s="11">
        <v>0.52088488426458002</v>
      </c>
      <c r="K14" s="10">
        <v>1041.38537</v>
      </c>
      <c r="L14" s="11">
        <v>1.2372367522171703</v>
      </c>
      <c r="M14" s="12" t="s">
        <v>45</v>
      </c>
      <c r="N14" s="12" t="s">
        <v>45</v>
      </c>
      <c r="O14" s="17">
        <v>8.8825400000000005</v>
      </c>
      <c r="P14" s="18">
        <v>1.0160970554606559</v>
      </c>
    </row>
    <row r="15" spans="1:16" s="5" customFormat="1" ht="12" customHeight="1" x14ac:dyDescent="0.2">
      <c r="A15" s="9" t="s">
        <v>6</v>
      </c>
      <c r="B15" s="7" t="s">
        <v>23</v>
      </c>
      <c r="C15" s="10">
        <v>810</v>
      </c>
      <c r="D15" s="11">
        <v>18.434228493400092</v>
      </c>
      <c r="E15" s="10">
        <v>14966</v>
      </c>
      <c r="F15" s="11">
        <v>19.736512416094108</v>
      </c>
      <c r="G15" s="10">
        <v>55227.551180000009</v>
      </c>
      <c r="H15" s="11">
        <v>17.274126981354978</v>
      </c>
      <c r="I15" s="10">
        <v>38908.990599999968</v>
      </c>
      <c r="J15" s="11">
        <v>16.580434102370916</v>
      </c>
      <c r="K15" s="10">
        <v>16207.515560000023</v>
      </c>
      <c r="L15" s="11">
        <v>19.255632439856228</v>
      </c>
      <c r="M15" s="12" t="s">
        <v>45</v>
      </c>
      <c r="N15" s="12" t="s">
        <v>45</v>
      </c>
      <c r="O15" s="17">
        <v>111.04509999999999</v>
      </c>
      <c r="P15" s="18">
        <v>12.702740334784203</v>
      </c>
    </row>
    <row r="16" spans="1:16" s="5" customFormat="1" ht="12" customHeight="1" x14ac:dyDescent="0.2">
      <c r="A16" s="9" t="s">
        <v>7</v>
      </c>
      <c r="B16" s="6" t="s">
        <v>24</v>
      </c>
      <c r="C16" s="10">
        <v>896</v>
      </c>
      <c r="D16" s="11">
        <v>20.391442876649975</v>
      </c>
      <c r="E16" s="10">
        <v>16044</v>
      </c>
      <c r="F16" s="11">
        <v>21.158132113043823</v>
      </c>
      <c r="G16" s="10">
        <v>55286.780619999976</v>
      </c>
      <c r="H16" s="11">
        <v>17.292652822999834</v>
      </c>
      <c r="I16" s="10">
        <v>37681.213889999977</v>
      </c>
      <c r="J16" s="11">
        <v>16.057237007852081</v>
      </c>
      <c r="K16" s="10">
        <v>17417.891820000008</v>
      </c>
      <c r="L16" s="11">
        <v>20.69364187999571</v>
      </c>
      <c r="M16" s="12" t="s">
        <v>45</v>
      </c>
      <c r="N16" s="12" t="s">
        <v>45</v>
      </c>
      <c r="O16" s="17">
        <v>187.67488999999998</v>
      </c>
      <c r="P16" s="18">
        <v>21.468623064225149</v>
      </c>
    </row>
    <row r="17" spans="1:16" s="5" customFormat="1" ht="12" customHeight="1" x14ac:dyDescent="0.2">
      <c r="A17" s="9" t="s">
        <v>8</v>
      </c>
      <c r="B17" s="7" t="s">
        <v>25</v>
      </c>
      <c r="C17" s="10">
        <v>221</v>
      </c>
      <c r="D17" s="11">
        <v>5.0295857988165684</v>
      </c>
      <c r="E17" s="10">
        <v>2715</v>
      </c>
      <c r="F17" s="11">
        <v>3.5804243758984029</v>
      </c>
      <c r="G17" s="10">
        <v>16742.914179999996</v>
      </c>
      <c r="H17" s="11">
        <v>5.236864923462079</v>
      </c>
      <c r="I17" s="10">
        <v>13361.284949999994</v>
      </c>
      <c r="J17" s="11">
        <v>5.6936944706161388</v>
      </c>
      <c r="K17" s="10">
        <v>3364.3590099999997</v>
      </c>
      <c r="L17" s="11">
        <v>3.9970876629705048</v>
      </c>
      <c r="M17" s="12" t="s">
        <v>45</v>
      </c>
      <c r="N17" s="12" t="s">
        <v>45</v>
      </c>
      <c r="O17" s="17">
        <v>17.270209999999999</v>
      </c>
      <c r="P17" s="18">
        <v>1.9755846332453519</v>
      </c>
    </row>
    <row r="18" spans="1:16" s="5" customFormat="1" ht="12" customHeight="1" x14ac:dyDescent="0.2">
      <c r="A18" s="9" t="s">
        <v>9</v>
      </c>
      <c r="B18" s="7" t="s">
        <v>26</v>
      </c>
      <c r="C18" s="10">
        <v>461</v>
      </c>
      <c r="D18" s="11">
        <v>10.491579426490668</v>
      </c>
      <c r="E18" s="10">
        <v>11511</v>
      </c>
      <c r="F18" s="11">
        <v>15.180208099803504</v>
      </c>
      <c r="G18" s="10">
        <v>20397.493259999999</v>
      </c>
      <c r="H18" s="11">
        <v>6.3799477099062685</v>
      </c>
      <c r="I18" s="10">
        <v>14939.723869999998</v>
      </c>
      <c r="J18" s="11">
        <v>6.3663205679294315</v>
      </c>
      <c r="K18" s="10">
        <v>5405.6046099999994</v>
      </c>
      <c r="L18" s="11">
        <v>6.4222264726520635</v>
      </c>
      <c r="M18" s="12" t="s">
        <v>45</v>
      </c>
      <c r="N18" s="12" t="s">
        <v>45</v>
      </c>
      <c r="O18" s="17">
        <v>52.1648</v>
      </c>
      <c r="P18" s="18">
        <v>5.9672683352615374</v>
      </c>
    </row>
    <row r="19" spans="1:16" s="5" customFormat="1" ht="12" customHeight="1" x14ac:dyDescent="0.2">
      <c r="A19" s="9" t="s">
        <v>10</v>
      </c>
      <c r="B19" s="6" t="s">
        <v>27</v>
      </c>
      <c r="C19" s="10">
        <v>131</v>
      </c>
      <c r="D19" s="11">
        <v>2.9813381884387802</v>
      </c>
      <c r="E19" s="10">
        <v>956</v>
      </c>
      <c r="F19" s="11">
        <v>1.2607313824526238</v>
      </c>
      <c r="G19" s="10">
        <v>6335.9434400000009</v>
      </c>
      <c r="H19" s="11">
        <v>1.9817625295846599</v>
      </c>
      <c r="I19" s="10">
        <v>5530.94103</v>
      </c>
      <c r="J19" s="11">
        <v>2.3569206463046766</v>
      </c>
      <c r="K19" s="10">
        <v>800.41766000000007</v>
      </c>
      <c r="L19" s="11">
        <v>0.9509506995241036</v>
      </c>
      <c r="M19" s="12" t="s">
        <v>45</v>
      </c>
      <c r="N19" s="12" t="s">
        <v>45</v>
      </c>
      <c r="O19" s="17">
        <v>4.5847199999999999</v>
      </c>
      <c r="P19" s="18">
        <v>0.52445814959590131</v>
      </c>
    </row>
    <row r="20" spans="1:16" s="5" customFormat="1" ht="12" customHeight="1" x14ac:dyDescent="0.2">
      <c r="A20" s="9" t="s">
        <v>11</v>
      </c>
      <c r="B20" s="6" t="s">
        <v>28</v>
      </c>
      <c r="C20" s="10">
        <v>62</v>
      </c>
      <c r="D20" s="11">
        <v>1.4110150204824761</v>
      </c>
      <c r="E20" s="10">
        <v>765</v>
      </c>
      <c r="F20" s="11">
        <v>1.0088488572973402</v>
      </c>
      <c r="G20" s="10">
        <v>3022.4447500000001</v>
      </c>
      <c r="H20" s="11">
        <v>0.94536319807960201</v>
      </c>
      <c r="I20" s="10">
        <v>2139.8901099999998</v>
      </c>
      <c r="J20" s="11">
        <v>0.91187939877243362</v>
      </c>
      <c r="K20" s="10">
        <v>858.90465000000006</v>
      </c>
      <c r="L20" s="11">
        <v>1.0204372274120057</v>
      </c>
      <c r="M20" s="12" t="s">
        <v>45</v>
      </c>
      <c r="N20" s="12" t="s">
        <v>45</v>
      </c>
      <c r="O20" s="17">
        <v>23.65</v>
      </c>
      <c r="P20" s="18">
        <v>2.7053855498139616</v>
      </c>
    </row>
    <row r="21" spans="1:16" s="5" customFormat="1" ht="12" customHeight="1" x14ac:dyDescent="0.2">
      <c r="A21" s="9" t="s">
        <v>12</v>
      </c>
      <c r="B21" s="6" t="s">
        <v>29</v>
      </c>
      <c r="C21" s="10">
        <v>102</v>
      </c>
      <c r="D21" s="11">
        <v>2.321347291761493</v>
      </c>
      <c r="E21" s="10">
        <v>1033</v>
      </c>
      <c r="F21" s="11">
        <v>1.3622756465204606</v>
      </c>
      <c r="G21" s="10">
        <v>10449.222310000001</v>
      </c>
      <c r="H21" s="11">
        <v>3.2683178808897422</v>
      </c>
      <c r="I21" s="10">
        <v>8965.1046600000009</v>
      </c>
      <c r="J21" s="11">
        <v>3.8203336746543233</v>
      </c>
      <c r="K21" s="10">
        <v>1484.1176300000002</v>
      </c>
      <c r="L21" s="11">
        <v>1.7632328332492748</v>
      </c>
      <c r="M21" s="12" t="s">
        <v>45</v>
      </c>
      <c r="N21" s="12" t="s">
        <v>45</v>
      </c>
      <c r="O21" s="12" t="s">
        <v>45</v>
      </c>
      <c r="P21" s="12" t="s">
        <v>45</v>
      </c>
    </row>
    <row r="22" spans="1:16" s="5" customFormat="1" ht="12" customHeight="1" x14ac:dyDescent="0.2">
      <c r="A22" s="9" t="s">
        <v>13</v>
      </c>
      <c r="B22" s="6" t="s">
        <v>30</v>
      </c>
      <c r="C22" s="10">
        <v>571</v>
      </c>
      <c r="D22" s="11">
        <v>12.994993172507966</v>
      </c>
      <c r="E22" s="10">
        <v>8227</v>
      </c>
      <c r="F22" s="11">
        <v>10.849411175144075</v>
      </c>
      <c r="G22" s="10">
        <v>40716.845769999978</v>
      </c>
      <c r="H22" s="11">
        <v>12.73545448029814</v>
      </c>
      <c r="I22" s="10">
        <v>31659.883780000004</v>
      </c>
      <c r="J22" s="11">
        <v>13.491345023558956</v>
      </c>
      <c r="K22" s="10">
        <v>9039.3477500000026</v>
      </c>
      <c r="L22" s="11">
        <v>10.739360830824413</v>
      </c>
      <c r="M22" s="12" t="s">
        <v>45</v>
      </c>
      <c r="N22" s="12" t="s">
        <v>45</v>
      </c>
      <c r="O22" s="17">
        <v>17.61421</v>
      </c>
      <c r="P22" s="18">
        <v>2.0149356957881008</v>
      </c>
    </row>
    <row r="23" spans="1:16" s="5" customFormat="1" ht="12" customHeight="1" x14ac:dyDescent="0.2">
      <c r="A23" s="9" t="s">
        <v>14</v>
      </c>
      <c r="B23" s="6" t="s">
        <v>31</v>
      </c>
      <c r="C23" s="10">
        <v>141</v>
      </c>
      <c r="D23" s="11">
        <v>3.2089212562585345</v>
      </c>
      <c r="E23" s="10">
        <v>1577</v>
      </c>
      <c r="F23" s="11">
        <v>2.0796792783763469</v>
      </c>
      <c r="G23" s="10">
        <v>5923.4023699999998</v>
      </c>
      <c r="H23" s="11">
        <v>1.8527275338996663</v>
      </c>
      <c r="I23" s="10">
        <v>4704.0846300000003</v>
      </c>
      <c r="J23" s="11">
        <v>2.004569227238985</v>
      </c>
      <c r="K23" s="10">
        <v>1189.5734900000002</v>
      </c>
      <c r="L23" s="11">
        <v>1.4132943324249361</v>
      </c>
      <c r="M23" s="12" t="s">
        <v>45</v>
      </c>
      <c r="N23" s="12" t="s">
        <v>45</v>
      </c>
      <c r="O23" s="17">
        <v>29.744250000000001</v>
      </c>
      <c r="P23" s="18">
        <v>3.4025227966196168</v>
      </c>
    </row>
    <row r="24" spans="1:16" s="5" customFormat="1" ht="12" customHeight="1" x14ac:dyDescent="0.2">
      <c r="A24" s="9" t="s">
        <v>15</v>
      </c>
      <c r="B24" s="6" t="s">
        <v>32</v>
      </c>
      <c r="C24" s="10">
        <v>4</v>
      </c>
      <c r="D24" s="11">
        <v>9.1033227127901684E-2</v>
      </c>
      <c r="E24" s="10">
        <v>96</v>
      </c>
      <c r="F24" s="11">
        <v>0.12660064091574463</v>
      </c>
      <c r="G24" s="10">
        <v>5453.2872400000006</v>
      </c>
      <c r="H24" s="11">
        <v>1.705684467930501</v>
      </c>
      <c r="I24" s="10">
        <v>5369.3943799999997</v>
      </c>
      <c r="J24" s="11">
        <v>2.2880801664186783</v>
      </c>
      <c r="K24" s="10">
        <v>83.892859999999999</v>
      </c>
      <c r="L24" s="11">
        <v>9.9670431936843676E-2</v>
      </c>
      <c r="M24" s="12" t="s">
        <v>45</v>
      </c>
      <c r="N24" s="12" t="s">
        <v>45</v>
      </c>
      <c r="O24" s="12" t="s">
        <v>45</v>
      </c>
      <c r="P24" s="12" t="s">
        <v>45</v>
      </c>
    </row>
    <row r="25" spans="1:16" s="5" customFormat="1" ht="12" customHeight="1" x14ac:dyDescent="0.2">
      <c r="A25" s="9" t="s">
        <v>16</v>
      </c>
      <c r="B25" s="7" t="s">
        <v>33</v>
      </c>
      <c r="C25" s="10">
        <v>40</v>
      </c>
      <c r="D25" s="11">
        <v>0.91033227127901672</v>
      </c>
      <c r="E25" s="10">
        <v>185</v>
      </c>
      <c r="F25" s="11">
        <v>0.24396998509804957</v>
      </c>
      <c r="G25" s="10">
        <v>653.89718000000016</v>
      </c>
      <c r="H25" s="11">
        <v>0.20452659367885326</v>
      </c>
      <c r="I25" s="10">
        <v>135.08499000000003</v>
      </c>
      <c r="J25" s="11">
        <v>5.7564273459061059E-2</v>
      </c>
      <c r="K25" s="10">
        <v>518.8121799999999</v>
      </c>
      <c r="L25" s="11">
        <v>0.61638420808034766</v>
      </c>
      <c r="M25" s="12" t="s">
        <v>45</v>
      </c>
      <c r="N25" s="12" t="s">
        <v>45</v>
      </c>
      <c r="O25" s="12" t="s">
        <v>45</v>
      </c>
      <c r="P25" s="12" t="s">
        <v>45</v>
      </c>
    </row>
    <row r="26" spans="1:16" s="5" customFormat="1" ht="12" customHeight="1" x14ac:dyDescent="0.2">
      <c r="A26" s="9" t="s">
        <v>17</v>
      </c>
      <c r="B26" s="6" t="s">
        <v>34</v>
      </c>
      <c r="C26" s="10">
        <v>32</v>
      </c>
      <c r="D26" s="11">
        <v>0.72826581702321347</v>
      </c>
      <c r="E26" s="10">
        <v>182</v>
      </c>
      <c r="F26" s="11">
        <v>0.24001371506943253</v>
      </c>
      <c r="G26" s="10">
        <v>526.93998999999997</v>
      </c>
      <c r="H26" s="11">
        <v>0.16481680075125721</v>
      </c>
      <c r="I26" s="10">
        <v>447.97530999999998</v>
      </c>
      <c r="J26" s="11">
        <v>0.19089739909480427</v>
      </c>
      <c r="K26" s="10">
        <v>78.964670000000012</v>
      </c>
      <c r="L26" s="11">
        <v>9.3815406539368471E-2</v>
      </c>
      <c r="M26" s="12" t="s">
        <v>45</v>
      </c>
      <c r="N26" s="12" t="s">
        <v>45</v>
      </c>
      <c r="O26" s="12" t="s">
        <v>45</v>
      </c>
      <c r="P26" s="12" t="s">
        <v>45</v>
      </c>
    </row>
    <row r="27" spans="1:16" s="5" customFormat="1" ht="12" customHeight="1" x14ac:dyDescent="0.2">
      <c r="A27" s="9" t="s">
        <v>18</v>
      </c>
      <c r="B27" s="6" t="s">
        <v>35</v>
      </c>
      <c r="C27" s="10">
        <v>142</v>
      </c>
      <c r="D27" s="11">
        <v>3.23167956304051</v>
      </c>
      <c r="E27" s="10">
        <v>716</v>
      </c>
      <c r="F27" s="11">
        <v>0.94422978016326198</v>
      </c>
      <c r="G27" s="10">
        <v>12162.421050000004</v>
      </c>
      <c r="H27" s="11">
        <v>3.8041738431177854</v>
      </c>
      <c r="I27" s="10">
        <v>11740.438080000002</v>
      </c>
      <c r="J27" s="11">
        <v>5.0029969145076274</v>
      </c>
      <c r="K27" s="10">
        <v>421.98297000000008</v>
      </c>
      <c r="L27" s="11">
        <v>0.50134451120026369</v>
      </c>
      <c r="M27" s="12" t="s">
        <v>45</v>
      </c>
      <c r="N27" s="12" t="s">
        <v>45</v>
      </c>
      <c r="O27" s="12" t="s">
        <v>45</v>
      </c>
      <c r="P27" s="12" t="s">
        <v>45</v>
      </c>
    </row>
    <row r="28" spans="1:16" s="5" customFormat="1" ht="12" customHeight="1" x14ac:dyDescent="0.2">
      <c r="A28" s="9" t="s">
        <v>19</v>
      </c>
      <c r="B28" s="7" t="s">
        <v>36</v>
      </c>
      <c r="C28" s="10">
        <v>218</v>
      </c>
      <c r="D28" s="11">
        <v>4.9613108784706421</v>
      </c>
      <c r="E28" s="10">
        <v>1250</v>
      </c>
      <c r="F28" s="11">
        <v>1.6484458452570916</v>
      </c>
      <c r="G28" s="10">
        <v>3629.9121400000017</v>
      </c>
      <c r="H28" s="11">
        <v>1.1353674370452507</v>
      </c>
      <c r="I28" s="10">
        <v>2454.0914199999993</v>
      </c>
      <c r="J28" s="11">
        <v>1.0457711814940758</v>
      </c>
      <c r="K28" s="10">
        <v>1175.7078600000004</v>
      </c>
      <c r="L28" s="11">
        <v>1.3968210195449551</v>
      </c>
      <c r="M28" s="12" t="s">
        <v>45</v>
      </c>
      <c r="N28" s="12" t="s">
        <v>45</v>
      </c>
      <c r="O28" s="17">
        <v>0.11284999999999999</v>
      </c>
      <c r="P28" s="18">
        <v>1.2909207581247592E-2</v>
      </c>
    </row>
    <row r="29" spans="1:16" s="5" customFormat="1" ht="12" customHeight="1" x14ac:dyDescent="0.2">
      <c r="A29" s="43" t="s">
        <v>43</v>
      </c>
      <c r="B29" s="44"/>
      <c r="C29" s="13">
        <f>SUM(C10:C28)</f>
        <v>4394</v>
      </c>
      <c r="D29" s="14">
        <f t="shared" ref="D29:P29" si="0">SUM(D10:D28)</f>
        <v>100.00000000000001</v>
      </c>
      <c r="E29" s="13">
        <f t="shared" si="0"/>
        <v>75829</v>
      </c>
      <c r="F29" s="14">
        <f t="shared" si="0"/>
        <v>99.999999999999986</v>
      </c>
      <c r="G29" s="13">
        <f t="shared" si="0"/>
        <v>319712.54605</v>
      </c>
      <c r="H29" s="14">
        <f t="shared" si="0"/>
        <v>100</v>
      </c>
      <c r="I29" s="13">
        <f t="shared" si="0"/>
        <v>234668.10554999998</v>
      </c>
      <c r="J29" s="14">
        <f t="shared" si="0"/>
        <v>99.999999999999986</v>
      </c>
      <c r="K29" s="13">
        <f t="shared" si="0"/>
        <v>84170.258290000027</v>
      </c>
      <c r="L29" s="14">
        <f t="shared" si="0"/>
        <v>100</v>
      </c>
      <c r="M29" s="19" t="s">
        <v>45</v>
      </c>
      <c r="N29" s="19" t="s">
        <v>45</v>
      </c>
      <c r="O29" s="13">
        <f t="shared" si="0"/>
        <v>874.18223999999975</v>
      </c>
      <c r="P29" s="14">
        <f t="shared" si="0"/>
        <v>100.00000000000003</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B32:P32"/>
    <mergeCell ref="M3:P3"/>
    <mergeCell ref="M4:P4"/>
    <mergeCell ref="B31:P31"/>
    <mergeCell ref="A6:P6"/>
    <mergeCell ref="O7:P7"/>
    <mergeCell ref="A8:B9"/>
    <mergeCell ref="C8:D8"/>
    <mergeCell ref="E8:F8"/>
    <mergeCell ref="G8:H8"/>
    <mergeCell ref="A29:B29"/>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A7" sqref="A7"/>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61</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0" t="s">
        <v>40</v>
      </c>
      <c r="D9" s="20" t="s">
        <v>42</v>
      </c>
      <c r="E9" s="20" t="s">
        <v>37</v>
      </c>
      <c r="F9" s="20" t="s">
        <v>42</v>
      </c>
      <c r="G9" s="20" t="s">
        <v>39</v>
      </c>
      <c r="H9" s="20" t="s">
        <v>42</v>
      </c>
      <c r="I9" s="20" t="s">
        <v>47</v>
      </c>
      <c r="J9" s="20" t="s">
        <v>42</v>
      </c>
      <c r="K9" s="20" t="s">
        <v>48</v>
      </c>
      <c r="L9" s="20" t="s">
        <v>42</v>
      </c>
      <c r="M9" s="20" t="s">
        <v>49</v>
      </c>
      <c r="N9" s="20" t="s">
        <v>42</v>
      </c>
      <c r="O9" s="20" t="s">
        <v>50</v>
      </c>
      <c r="P9" s="20" t="s">
        <v>42</v>
      </c>
    </row>
    <row r="10" spans="1:16" s="4" customFormat="1" ht="12" customHeight="1" x14ac:dyDescent="0.25">
      <c r="A10" s="9" t="s">
        <v>1</v>
      </c>
      <c r="B10" s="6" t="s">
        <v>55</v>
      </c>
      <c r="C10" s="10">
        <v>31</v>
      </c>
      <c r="D10" s="11">
        <v>0.70808588396528094</v>
      </c>
      <c r="E10" s="10">
        <v>229</v>
      </c>
      <c r="F10" s="11">
        <v>0.30058804998424865</v>
      </c>
      <c r="G10" s="10">
        <v>4841.9254200000005</v>
      </c>
      <c r="H10" s="11">
        <v>1.5071165023303679</v>
      </c>
      <c r="I10" s="10">
        <v>4631.0142799999994</v>
      </c>
      <c r="J10" s="11">
        <v>1.9811151486217438</v>
      </c>
      <c r="K10" s="10">
        <v>210.91114999999999</v>
      </c>
      <c r="L10" s="11">
        <v>0.24354494046413977</v>
      </c>
      <c r="M10" s="12" t="s">
        <v>45</v>
      </c>
      <c r="N10" s="12" t="s">
        <v>45</v>
      </c>
      <c r="O10" s="12" t="s">
        <v>45</v>
      </c>
      <c r="P10" s="12" t="s">
        <v>45</v>
      </c>
    </row>
    <row r="11" spans="1:16" s="5" customFormat="1" ht="12" customHeight="1" x14ac:dyDescent="0.2">
      <c r="A11" s="9" t="s">
        <v>2</v>
      </c>
      <c r="B11" s="7" t="s">
        <v>20</v>
      </c>
      <c r="C11" s="10">
        <v>3</v>
      </c>
      <c r="D11" s="11">
        <v>6.8524440383736868E-2</v>
      </c>
      <c r="E11" s="10">
        <v>20</v>
      </c>
      <c r="F11" s="11">
        <v>2.6252231439672372E-2</v>
      </c>
      <c r="G11" s="10">
        <v>225.55742999999998</v>
      </c>
      <c r="H11" s="11">
        <v>7.0207881263942867E-2</v>
      </c>
      <c r="I11" s="10">
        <v>129.32976000000002</v>
      </c>
      <c r="J11" s="11">
        <v>5.5326356433436551E-2</v>
      </c>
      <c r="K11" s="10">
        <v>96.227670000000003</v>
      </c>
      <c r="L11" s="11">
        <v>0.1111167530078561</v>
      </c>
      <c r="M11" s="12" t="s">
        <v>45</v>
      </c>
      <c r="N11" s="12" t="s">
        <v>45</v>
      </c>
      <c r="O11" s="12" t="s">
        <v>45</v>
      </c>
      <c r="P11" s="12" t="s">
        <v>45</v>
      </c>
    </row>
    <row r="12" spans="1:16" s="5" customFormat="1" ht="12" customHeight="1" x14ac:dyDescent="0.2">
      <c r="A12" s="9" t="s">
        <v>3</v>
      </c>
      <c r="B12" s="6" t="s">
        <v>38</v>
      </c>
      <c r="C12" s="10">
        <v>457</v>
      </c>
      <c r="D12" s="11">
        <v>10.438556418455915</v>
      </c>
      <c r="E12" s="10">
        <v>14834</v>
      </c>
      <c r="F12" s="11">
        <v>19.471280058805</v>
      </c>
      <c r="G12" s="10">
        <v>43179.862920000014</v>
      </c>
      <c r="H12" s="11">
        <v>13.440331754448041</v>
      </c>
      <c r="I12" s="10">
        <v>20907.071620000024</v>
      </c>
      <c r="J12" s="11">
        <v>8.9438973398505244</v>
      </c>
      <c r="K12" s="10">
        <v>21882.829590000001</v>
      </c>
      <c r="L12" s="11">
        <v>25.268708788906924</v>
      </c>
      <c r="M12" s="12" t="s">
        <v>45</v>
      </c>
      <c r="N12" s="12" t="s">
        <v>45</v>
      </c>
      <c r="O12" s="17">
        <v>389.96172999999999</v>
      </c>
      <c r="P12" s="18">
        <v>42.742559165727172</v>
      </c>
    </row>
    <row r="13" spans="1:16" s="5" customFormat="1" ht="12" customHeight="1" x14ac:dyDescent="0.2">
      <c r="A13" s="9" t="s">
        <v>4</v>
      </c>
      <c r="B13" s="6" t="s">
        <v>21</v>
      </c>
      <c r="C13" s="10">
        <v>34</v>
      </c>
      <c r="D13" s="11">
        <v>0.77661032434901789</v>
      </c>
      <c r="E13" s="10">
        <v>273</v>
      </c>
      <c r="F13" s="11">
        <v>0.35834295915152792</v>
      </c>
      <c r="G13" s="10">
        <v>32801.996109999993</v>
      </c>
      <c r="H13" s="11">
        <v>10.21007664483141</v>
      </c>
      <c r="I13" s="10">
        <v>30355.781999999999</v>
      </c>
      <c r="J13" s="11">
        <v>12.985988799079943</v>
      </c>
      <c r="K13" s="10">
        <v>2342.4237200000002</v>
      </c>
      <c r="L13" s="11">
        <v>2.704861480434718</v>
      </c>
      <c r="M13" s="12" t="s">
        <v>45</v>
      </c>
      <c r="N13" s="12" t="s">
        <v>45</v>
      </c>
      <c r="O13" s="17">
        <v>103.79039</v>
      </c>
      <c r="P13" s="18">
        <v>11.376159618044824</v>
      </c>
    </row>
    <row r="14" spans="1:16" s="5" customFormat="1" ht="12" customHeight="1" x14ac:dyDescent="0.2">
      <c r="A14" s="9" t="s">
        <v>5</v>
      </c>
      <c r="B14" s="6" t="s">
        <v>22</v>
      </c>
      <c r="C14" s="10">
        <v>23</v>
      </c>
      <c r="D14" s="11">
        <v>0.52535404294198262</v>
      </c>
      <c r="E14" s="10">
        <v>257</v>
      </c>
      <c r="F14" s="11">
        <v>0.33734117399979002</v>
      </c>
      <c r="G14" s="10">
        <v>2625.90708</v>
      </c>
      <c r="H14" s="11">
        <v>0.81735003135470619</v>
      </c>
      <c r="I14" s="10">
        <v>1256.52</v>
      </c>
      <c r="J14" s="11">
        <v>0.53753036722361258</v>
      </c>
      <c r="K14" s="10">
        <v>1369.3870899999999</v>
      </c>
      <c r="L14" s="11">
        <v>1.5812691614758709</v>
      </c>
      <c r="M14" s="12" t="s">
        <v>45</v>
      </c>
      <c r="N14" s="12" t="s">
        <v>45</v>
      </c>
      <c r="O14" s="12" t="s">
        <v>45</v>
      </c>
      <c r="P14" s="12" t="s">
        <v>45</v>
      </c>
    </row>
    <row r="15" spans="1:16" s="5" customFormat="1" ht="12" customHeight="1" x14ac:dyDescent="0.2">
      <c r="A15" s="9" t="s">
        <v>6</v>
      </c>
      <c r="B15" s="7" t="s">
        <v>23</v>
      </c>
      <c r="C15" s="10">
        <v>835</v>
      </c>
      <c r="D15" s="11">
        <v>19.072635906806763</v>
      </c>
      <c r="E15" s="10">
        <v>15624</v>
      </c>
      <c r="F15" s="11">
        <v>20.508243200672059</v>
      </c>
      <c r="G15" s="10">
        <v>55888.841479999974</v>
      </c>
      <c r="H15" s="11">
        <v>17.396177756623509</v>
      </c>
      <c r="I15" s="10">
        <v>39168.177039999995</v>
      </c>
      <c r="J15" s="11">
        <v>16.755869057230022</v>
      </c>
      <c r="K15" s="10">
        <v>16629.420980000006</v>
      </c>
      <c r="L15" s="11">
        <v>19.202452513900848</v>
      </c>
      <c r="M15" s="12" t="s">
        <v>45</v>
      </c>
      <c r="N15" s="12" t="s">
        <v>45</v>
      </c>
      <c r="O15" s="17">
        <v>91.243520000000004</v>
      </c>
      <c r="P15" s="18">
        <v>10.000934071374672</v>
      </c>
    </row>
    <row r="16" spans="1:16" s="5" customFormat="1" ht="12" customHeight="1" x14ac:dyDescent="0.2">
      <c r="A16" s="9" t="s">
        <v>7</v>
      </c>
      <c r="B16" s="6" t="s">
        <v>24</v>
      </c>
      <c r="C16" s="10">
        <v>889</v>
      </c>
      <c r="D16" s="11">
        <v>20.306075833714026</v>
      </c>
      <c r="E16" s="10">
        <v>15272</v>
      </c>
      <c r="F16" s="11">
        <v>20.046203927333821</v>
      </c>
      <c r="G16" s="10">
        <v>52855.201210000007</v>
      </c>
      <c r="H16" s="11">
        <v>16.451915109750498</v>
      </c>
      <c r="I16" s="10">
        <v>34257.74622999999</v>
      </c>
      <c r="J16" s="11">
        <v>14.655221493701035</v>
      </c>
      <c r="K16" s="10">
        <v>18452.097719999998</v>
      </c>
      <c r="L16" s="11">
        <v>21.307147775998988</v>
      </c>
      <c r="M16" s="12" t="s">
        <v>45</v>
      </c>
      <c r="N16" s="12" t="s">
        <v>45</v>
      </c>
      <c r="O16" s="17">
        <v>145.35723000000002</v>
      </c>
      <c r="P16" s="18">
        <v>15.932178789547411</v>
      </c>
    </row>
    <row r="17" spans="1:16" s="5" customFormat="1" ht="12" customHeight="1" x14ac:dyDescent="0.2">
      <c r="A17" s="9" t="s">
        <v>8</v>
      </c>
      <c r="B17" s="7" t="s">
        <v>25</v>
      </c>
      <c r="C17" s="10">
        <v>224</v>
      </c>
      <c r="D17" s="11">
        <v>5.1164915486523528</v>
      </c>
      <c r="E17" s="10">
        <v>2883</v>
      </c>
      <c r="F17" s="11">
        <v>3.7842591620287727</v>
      </c>
      <c r="G17" s="10">
        <v>16550.535429999996</v>
      </c>
      <c r="H17" s="11">
        <v>5.151583906254471</v>
      </c>
      <c r="I17" s="10">
        <v>13354.449719999995</v>
      </c>
      <c r="J17" s="11">
        <v>5.7129391192029306</v>
      </c>
      <c r="K17" s="10">
        <v>3169.7519000000002</v>
      </c>
      <c r="L17" s="11">
        <v>3.6602002206691964</v>
      </c>
      <c r="M17" s="12" t="s">
        <v>45</v>
      </c>
      <c r="N17" s="12" t="s">
        <v>45</v>
      </c>
      <c r="O17" s="17">
        <v>26.33381</v>
      </c>
      <c r="P17" s="18">
        <v>2.886371521595255</v>
      </c>
    </row>
    <row r="18" spans="1:16" s="5" customFormat="1" ht="12" customHeight="1" x14ac:dyDescent="0.2">
      <c r="A18" s="9" t="s">
        <v>9</v>
      </c>
      <c r="B18" s="7" t="s">
        <v>26</v>
      </c>
      <c r="C18" s="10">
        <v>455</v>
      </c>
      <c r="D18" s="11">
        <v>10.392873458200091</v>
      </c>
      <c r="E18" s="10">
        <v>11455</v>
      </c>
      <c r="F18" s="11">
        <v>15.03596555707235</v>
      </c>
      <c r="G18" s="10">
        <v>21448.113700000009</v>
      </c>
      <c r="H18" s="11">
        <v>6.6760231307172955</v>
      </c>
      <c r="I18" s="10">
        <v>15034.366150000002</v>
      </c>
      <c r="J18" s="11">
        <v>6.4315954840223402</v>
      </c>
      <c r="K18" s="10">
        <v>6327.7167500000005</v>
      </c>
      <c r="L18" s="11">
        <v>7.3067896085754134</v>
      </c>
      <c r="M18" s="12" t="s">
        <v>45</v>
      </c>
      <c r="N18" s="12" t="s">
        <v>45</v>
      </c>
      <c r="O18" s="17">
        <v>86.030749999999998</v>
      </c>
      <c r="P18" s="18">
        <v>9.4295776714983894</v>
      </c>
    </row>
    <row r="19" spans="1:16" s="5" customFormat="1" ht="12" customHeight="1" x14ac:dyDescent="0.2">
      <c r="A19" s="9" t="s">
        <v>10</v>
      </c>
      <c r="B19" s="6" t="s">
        <v>27</v>
      </c>
      <c r="C19" s="10">
        <v>130</v>
      </c>
      <c r="D19" s="11">
        <v>2.9693924166285974</v>
      </c>
      <c r="E19" s="10">
        <v>1064</v>
      </c>
      <c r="F19" s="11">
        <v>1.3966187125905702</v>
      </c>
      <c r="G19" s="10">
        <v>6513.6877299999996</v>
      </c>
      <c r="H19" s="11">
        <v>2.0274757286347942</v>
      </c>
      <c r="I19" s="10">
        <v>5552.9075300000004</v>
      </c>
      <c r="J19" s="11">
        <v>2.3754945593859733</v>
      </c>
      <c r="K19" s="10">
        <v>956.55719000000022</v>
      </c>
      <c r="L19" s="11">
        <v>1.1045630536322755</v>
      </c>
      <c r="M19" s="12" t="s">
        <v>45</v>
      </c>
      <c r="N19" s="12" t="s">
        <v>45</v>
      </c>
      <c r="O19" s="17">
        <v>4.22302</v>
      </c>
      <c r="P19" s="18">
        <v>0.46287281115521045</v>
      </c>
    </row>
    <row r="20" spans="1:16" s="5" customFormat="1" ht="12" customHeight="1" x14ac:dyDescent="0.2">
      <c r="A20" s="9" t="s">
        <v>11</v>
      </c>
      <c r="B20" s="6" t="s">
        <v>28</v>
      </c>
      <c r="C20" s="10">
        <v>57</v>
      </c>
      <c r="D20" s="11">
        <v>1.3019643672910004</v>
      </c>
      <c r="E20" s="10">
        <v>772</v>
      </c>
      <c r="F20" s="11">
        <v>1.0133361335713535</v>
      </c>
      <c r="G20" s="10">
        <v>3573.0990299999999</v>
      </c>
      <c r="H20" s="11">
        <v>1.1121766746613022</v>
      </c>
      <c r="I20" s="10">
        <v>2038.60546</v>
      </c>
      <c r="J20" s="11">
        <v>0.87210099444327316</v>
      </c>
      <c r="K20" s="10">
        <v>1510.84357</v>
      </c>
      <c r="L20" s="11">
        <v>1.7446128727963335</v>
      </c>
      <c r="M20" s="12" t="s">
        <v>45</v>
      </c>
      <c r="N20" s="12" t="s">
        <v>45</v>
      </c>
      <c r="O20" s="17">
        <v>23.65</v>
      </c>
      <c r="P20" s="18">
        <v>2.5922069949516522</v>
      </c>
    </row>
    <row r="21" spans="1:16" s="5" customFormat="1" ht="12" customHeight="1" x14ac:dyDescent="0.2">
      <c r="A21" s="9" t="s">
        <v>12</v>
      </c>
      <c r="B21" s="6" t="s">
        <v>29</v>
      </c>
      <c r="C21" s="10">
        <v>97</v>
      </c>
      <c r="D21" s="11">
        <v>2.215623572407492</v>
      </c>
      <c r="E21" s="10">
        <v>1137</v>
      </c>
      <c r="F21" s="11">
        <v>1.4924393573453745</v>
      </c>
      <c r="G21" s="10">
        <v>10783.590879999998</v>
      </c>
      <c r="H21" s="11">
        <v>3.3565423586444356</v>
      </c>
      <c r="I21" s="10">
        <v>9271.9169500000007</v>
      </c>
      <c r="J21" s="11">
        <v>3.9664604805338057</v>
      </c>
      <c r="K21" s="10">
        <v>1511.67392</v>
      </c>
      <c r="L21" s="11">
        <v>1.7455717009157306</v>
      </c>
      <c r="M21" s="12" t="s">
        <v>45</v>
      </c>
      <c r="N21" s="12" t="s">
        <v>45</v>
      </c>
      <c r="O21" s="12" t="s">
        <v>45</v>
      </c>
      <c r="P21" s="12" t="s">
        <v>45</v>
      </c>
    </row>
    <row r="22" spans="1:16" s="5" customFormat="1" ht="12" customHeight="1" x14ac:dyDescent="0.2">
      <c r="A22" s="9" t="s">
        <v>13</v>
      </c>
      <c r="B22" s="6" t="s">
        <v>30</v>
      </c>
      <c r="C22" s="10">
        <v>545</v>
      </c>
      <c r="D22" s="11">
        <v>12.448606669712198</v>
      </c>
      <c r="E22" s="10">
        <v>7753</v>
      </c>
      <c r="F22" s="11">
        <v>10.176677517588995</v>
      </c>
      <c r="G22" s="10">
        <v>40102.044839999988</v>
      </c>
      <c r="H22" s="11">
        <v>12.482318150938465</v>
      </c>
      <c r="I22" s="10">
        <v>31450.968949999988</v>
      </c>
      <c r="J22" s="11">
        <v>13.454502028803306</v>
      </c>
      <c r="K22" s="10">
        <v>8640.9099799999985</v>
      </c>
      <c r="L22" s="11">
        <v>9.9778978334483064</v>
      </c>
      <c r="M22" s="12" t="s">
        <v>45</v>
      </c>
      <c r="N22" s="12" t="s">
        <v>45</v>
      </c>
      <c r="O22" s="17">
        <v>10.16595</v>
      </c>
      <c r="P22" s="18">
        <v>1.1142599027623152</v>
      </c>
    </row>
    <row r="23" spans="1:16" s="5" customFormat="1" ht="12" customHeight="1" x14ac:dyDescent="0.2">
      <c r="A23" s="9" t="s">
        <v>14</v>
      </c>
      <c r="B23" s="6" t="s">
        <v>31</v>
      </c>
      <c r="C23" s="10">
        <v>148</v>
      </c>
      <c r="D23" s="11">
        <v>3.3805390589310189</v>
      </c>
      <c r="E23" s="10">
        <v>2114</v>
      </c>
      <c r="F23" s="11">
        <v>2.7748608631733696</v>
      </c>
      <c r="G23" s="10">
        <v>5787.9221900000002</v>
      </c>
      <c r="H23" s="11">
        <v>1.8015711292705379</v>
      </c>
      <c r="I23" s="10">
        <v>4448.7301399999997</v>
      </c>
      <c r="J23" s="11">
        <v>1.9031352830300778</v>
      </c>
      <c r="K23" s="10">
        <v>1307.7113399999998</v>
      </c>
      <c r="L23" s="11">
        <v>1.5100504664859131</v>
      </c>
      <c r="M23" s="12" t="s">
        <v>45</v>
      </c>
      <c r="N23" s="12" t="s">
        <v>45</v>
      </c>
      <c r="O23" s="17">
        <v>31.480730000000001</v>
      </c>
      <c r="P23" s="18">
        <v>3.450510296498281</v>
      </c>
    </row>
    <row r="24" spans="1:16" s="5" customFormat="1" ht="12" customHeight="1" x14ac:dyDescent="0.2">
      <c r="A24" s="9" t="s">
        <v>15</v>
      </c>
      <c r="B24" s="6" t="s">
        <v>32</v>
      </c>
      <c r="C24" s="10">
        <v>3</v>
      </c>
      <c r="D24" s="11">
        <v>6.8524440383736868E-2</v>
      </c>
      <c r="E24" s="10">
        <v>96</v>
      </c>
      <c r="F24" s="11">
        <v>0.1260107109104274</v>
      </c>
      <c r="G24" s="10">
        <v>5247.8795899999996</v>
      </c>
      <c r="H24" s="11">
        <v>1.6334753731774172</v>
      </c>
      <c r="I24" s="10">
        <v>5209.5833000000002</v>
      </c>
      <c r="J24" s="11">
        <v>2.228622882509629</v>
      </c>
      <c r="K24" s="10">
        <v>38.296289999999999</v>
      </c>
      <c r="L24" s="11">
        <v>4.4221785657360603E-2</v>
      </c>
      <c r="M24" s="12" t="s">
        <v>45</v>
      </c>
      <c r="N24" s="12" t="s">
        <v>45</v>
      </c>
      <c r="O24" s="12" t="s">
        <v>45</v>
      </c>
      <c r="P24" s="12" t="s">
        <v>45</v>
      </c>
    </row>
    <row r="25" spans="1:16" s="5" customFormat="1" ht="12" customHeight="1" x14ac:dyDescent="0.2">
      <c r="A25" s="9" t="s">
        <v>16</v>
      </c>
      <c r="B25" s="7" t="s">
        <v>33</v>
      </c>
      <c r="C25" s="10">
        <v>49</v>
      </c>
      <c r="D25" s="11">
        <v>1.1192325262677021</v>
      </c>
      <c r="E25" s="10">
        <v>198</v>
      </c>
      <c r="F25" s="11">
        <v>0.25989709125275645</v>
      </c>
      <c r="G25" s="10">
        <v>673.08756000000005</v>
      </c>
      <c r="H25" s="11">
        <v>0.20950784681629436</v>
      </c>
      <c r="I25" s="10">
        <v>136.73779999999999</v>
      </c>
      <c r="J25" s="11">
        <v>5.8495463540054179E-2</v>
      </c>
      <c r="K25" s="10">
        <v>536.34976000000006</v>
      </c>
      <c r="L25" s="11">
        <v>0.61933790777375064</v>
      </c>
      <c r="M25" s="12" t="s">
        <v>45</v>
      </c>
      <c r="N25" s="12" t="s">
        <v>45</v>
      </c>
      <c r="O25" s="12" t="s">
        <v>45</v>
      </c>
      <c r="P25" s="12" t="s">
        <v>45</v>
      </c>
    </row>
    <row r="26" spans="1:16" s="5" customFormat="1" ht="12" customHeight="1" x14ac:dyDescent="0.2">
      <c r="A26" s="9" t="s">
        <v>17</v>
      </c>
      <c r="B26" s="6" t="s">
        <v>34</v>
      </c>
      <c r="C26" s="10">
        <v>30</v>
      </c>
      <c r="D26" s="11">
        <v>0.68524440383736862</v>
      </c>
      <c r="E26" s="10">
        <v>196</v>
      </c>
      <c r="F26" s="11">
        <v>0.25727186810878927</v>
      </c>
      <c r="G26" s="10">
        <v>531.9208000000001</v>
      </c>
      <c r="H26" s="11">
        <v>0.16556773309671738</v>
      </c>
      <c r="I26" s="10">
        <v>445.07276999999999</v>
      </c>
      <c r="J26" s="11">
        <v>0.19039898250670936</v>
      </c>
      <c r="K26" s="10">
        <v>86.848029999999994</v>
      </c>
      <c r="L26" s="11">
        <v>0.10028582318088837</v>
      </c>
      <c r="M26" s="12" t="s">
        <v>45</v>
      </c>
      <c r="N26" s="12" t="s">
        <v>45</v>
      </c>
      <c r="O26" s="12" t="s">
        <v>45</v>
      </c>
      <c r="P26" s="12" t="s">
        <v>45</v>
      </c>
    </row>
    <row r="27" spans="1:16" s="5" customFormat="1" ht="12" customHeight="1" x14ac:dyDescent="0.2">
      <c r="A27" s="9" t="s">
        <v>18</v>
      </c>
      <c r="B27" s="6" t="s">
        <v>35</v>
      </c>
      <c r="C27" s="10">
        <v>144</v>
      </c>
      <c r="D27" s="11">
        <v>3.2891731384193696</v>
      </c>
      <c r="E27" s="10">
        <v>700</v>
      </c>
      <c r="F27" s="11">
        <v>0.91882810038853313</v>
      </c>
      <c r="G27" s="10">
        <v>14009.391029999992</v>
      </c>
      <c r="H27" s="11">
        <v>4.3606174357208527</v>
      </c>
      <c r="I27" s="10">
        <v>13599.69673</v>
      </c>
      <c r="J27" s="11">
        <v>5.8178540551735454</v>
      </c>
      <c r="K27" s="10">
        <v>409.69430000000006</v>
      </c>
      <c r="L27" s="11">
        <v>0.47308534376678257</v>
      </c>
      <c r="M27" s="12" t="s">
        <v>45</v>
      </c>
      <c r="N27" s="12" t="s">
        <v>45</v>
      </c>
      <c r="O27" s="12" t="s">
        <v>45</v>
      </c>
      <c r="P27" s="12" t="s">
        <v>45</v>
      </c>
    </row>
    <row r="28" spans="1:16" s="5" customFormat="1" ht="12" customHeight="1" x14ac:dyDescent="0.2">
      <c r="A28" s="9" t="s">
        <v>19</v>
      </c>
      <c r="B28" s="7" t="s">
        <v>36</v>
      </c>
      <c r="C28" s="10">
        <v>224</v>
      </c>
      <c r="D28" s="11">
        <v>5.1164915486523528</v>
      </c>
      <c r="E28" s="10">
        <v>1307</v>
      </c>
      <c r="F28" s="11">
        <v>1.7155833245825898</v>
      </c>
      <c r="G28" s="10">
        <v>3630.2472500000003</v>
      </c>
      <c r="H28" s="11">
        <v>1.1299648514649028</v>
      </c>
      <c r="I28" s="10">
        <v>2509.2797</v>
      </c>
      <c r="J28" s="11">
        <v>1.0734521047080479</v>
      </c>
      <c r="K28" s="10">
        <v>1120.8547300000002</v>
      </c>
      <c r="L28" s="11">
        <v>1.2942819689087064</v>
      </c>
      <c r="M28" s="12" t="s">
        <v>45</v>
      </c>
      <c r="N28" s="12" t="s">
        <v>45</v>
      </c>
      <c r="O28" s="17">
        <v>0.11284999999999999</v>
      </c>
      <c r="P28" s="18">
        <v>1.2369156844832727E-2</v>
      </c>
    </row>
    <row r="29" spans="1:16" s="5" customFormat="1" ht="12" customHeight="1" x14ac:dyDescent="0.2">
      <c r="A29" s="43" t="s">
        <v>43</v>
      </c>
      <c r="B29" s="44"/>
      <c r="C29" s="13">
        <f>SUM(C10:C28)</f>
        <v>4378</v>
      </c>
      <c r="D29" s="14">
        <f t="shared" ref="D29:P29" si="0">SUM(D10:D28)</f>
        <v>100.00000000000003</v>
      </c>
      <c r="E29" s="13">
        <f t="shared" si="0"/>
        <v>76184</v>
      </c>
      <c r="F29" s="14">
        <f t="shared" si="0"/>
        <v>100</v>
      </c>
      <c r="G29" s="13">
        <f t="shared" si="0"/>
        <v>321270.8116800001</v>
      </c>
      <c r="H29" s="14">
        <f t="shared" si="0"/>
        <v>99.999999999999986</v>
      </c>
      <c r="I29" s="13">
        <f t="shared" si="0"/>
        <v>233757.95612999998</v>
      </c>
      <c r="J29" s="14">
        <f t="shared" si="0"/>
        <v>100.00000000000001</v>
      </c>
      <c r="K29" s="13">
        <f t="shared" si="0"/>
        <v>86600.505680000002</v>
      </c>
      <c r="L29" s="14">
        <f t="shared" si="0"/>
        <v>100</v>
      </c>
      <c r="M29" s="19" t="s">
        <v>45</v>
      </c>
      <c r="N29" s="19" t="s">
        <v>45</v>
      </c>
      <c r="O29" s="13">
        <f t="shared" si="0"/>
        <v>912.34997999999985</v>
      </c>
      <c r="P29" s="14">
        <f t="shared" si="0"/>
        <v>100</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O12" sqref="O12"/>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60</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1" t="s">
        <v>40</v>
      </c>
      <c r="D9" s="21" t="s">
        <v>42</v>
      </c>
      <c r="E9" s="21" t="s">
        <v>37</v>
      </c>
      <c r="F9" s="21" t="s">
        <v>42</v>
      </c>
      <c r="G9" s="21" t="s">
        <v>39</v>
      </c>
      <c r="H9" s="21" t="s">
        <v>42</v>
      </c>
      <c r="I9" s="21" t="s">
        <v>47</v>
      </c>
      <c r="J9" s="21" t="s">
        <v>42</v>
      </c>
      <c r="K9" s="21" t="s">
        <v>48</v>
      </c>
      <c r="L9" s="21" t="s">
        <v>42</v>
      </c>
      <c r="M9" s="21" t="s">
        <v>49</v>
      </c>
      <c r="N9" s="21" t="s">
        <v>42</v>
      </c>
      <c r="O9" s="21" t="s">
        <v>50</v>
      </c>
      <c r="P9" s="21" t="s">
        <v>42</v>
      </c>
    </row>
    <row r="10" spans="1:16" s="4" customFormat="1" ht="12" customHeight="1" x14ac:dyDescent="0.25">
      <c r="A10" s="9" t="s">
        <v>1</v>
      </c>
      <c r="B10" s="6" t="s">
        <v>55</v>
      </c>
      <c r="C10" s="10">
        <v>31</v>
      </c>
      <c r="D10" s="11">
        <v>0.72042760864513133</v>
      </c>
      <c r="E10" s="10">
        <v>257</v>
      </c>
      <c r="F10" s="11">
        <v>0.33155728716473365</v>
      </c>
      <c r="G10" s="10">
        <v>3329.9152799999993</v>
      </c>
      <c r="H10" s="11">
        <v>1.0616216697685823</v>
      </c>
      <c r="I10" s="10">
        <v>3125.6547199999991</v>
      </c>
      <c r="J10" s="11">
        <v>1.3481259349305712</v>
      </c>
      <c r="K10" s="10">
        <v>204.26055999999997</v>
      </c>
      <c r="L10" s="11">
        <v>0.25344988216091224</v>
      </c>
      <c r="M10" s="23" t="s">
        <v>45</v>
      </c>
      <c r="N10" s="23" t="s">
        <v>45</v>
      </c>
      <c r="O10" s="23" t="s">
        <v>45</v>
      </c>
      <c r="P10" s="23" t="s">
        <v>45</v>
      </c>
    </row>
    <row r="11" spans="1:16" s="5" customFormat="1" ht="12" customHeight="1" x14ac:dyDescent="0.2">
      <c r="A11" s="9" t="s">
        <v>2</v>
      </c>
      <c r="B11" s="7" t="s">
        <v>20</v>
      </c>
      <c r="C11" s="10">
        <v>5</v>
      </c>
      <c r="D11" s="11">
        <v>0.11619800139437601</v>
      </c>
      <c r="E11" s="10">
        <v>24</v>
      </c>
      <c r="F11" s="11">
        <v>3.0962548217718315E-2</v>
      </c>
      <c r="G11" s="10">
        <v>257.42261999999999</v>
      </c>
      <c r="H11" s="11">
        <v>8.2069785175016022E-2</v>
      </c>
      <c r="I11" s="10">
        <v>140.17105000000001</v>
      </c>
      <c r="J11" s="11">
        <v>6.0457166500927487E-2</v>
      </c>
      <c r="K11" s="10">
        <v>117.25157</v>
      </c>
      <c r="L11" s="11">
        <v>0.14548768788101804</v>
      </c>
      <c r="M11" s="23" t="s">
        <v>45</v>
      </c>
      <c r="N11" s="23" t="s">
        <v>45</v>
      </c>
      <c r="O11" s="23" t="s">
        <v>45</v>
      </c>
      <c r="P11" s="23" t="s">
        <v>45</v>
      </c>
    </row>
    <row r="12" spans="1:16" s="5" customFormat="1" ht="12" customHeight="1" x14ac:dyDescent="0.2">
      <c r="A12" s="9" t="s">
        <v>3</v>
      </c>
      <c r="B12" s="6" t="s">
        <v>38</v>
      </c>
      <c r="C12" s="10">
        <v>467</v>
      </c>
      <c r="D12" s="11">
        <v>10.852893330234719</v>
      </c>
      <c r="E12" s="10">
        <v>14599</v>
      </c>
      <c r="F12" s="11">
        <v>18.834260059602904</v>
      </c>
      <c r="G12" s="10">
        <v>34283.732860000033</v>
      </c>
      <c r="H12" s="11">
        <v>10.930114031229426</v>
      </c>
      <c r="I12" s="10">
        <v>19850.155540000014</v>
      </c>
      <c r="J12" s="11">
        <v>8.5615693008726765</v>
      </c>
      <c r="K12" s="10">
        <v>14016.198139999993</v>
      </c>
      <c r="L12" s="11">
        <v>17.391530537892365</v>
      </c>
      <c r="M12" s="23" t="s">
        <v>45</v>
      </c>
      <c r="N12" s="23" t="s">
        <v>45</v>
      </c>
      <c r="O12" s="17">
        <v>417.37908000000004</v>
      </c>
      <c r="P12" s="18">
        <v>34.235008686482054</v>
      </c>
    </row>
    <row r="13" spans="1:16" s="5" customFormat="1" ht="12" customHeight="1" x14ac:dyDescent="0.2">
      <c r="A13" s="9" t="s">
        <v>4</v>
      </c>
      <c r="B13" s="6" t="s">
        <v>21</v>
      </c>
      <c r="C13" s="10">
        <v>39</v>
      </c>
      <c r="D13" s="11">
        <v>0.90634441087613304</v>
      </c>
      <c r="E13" s="10">
        <v>289</v>
      </c>
      <c r="F13" s="11">
        <v>0.37284068478835808</v>
      </c>
      <c r="G13" s="10">
        <v>30989.582109999999</v>
      </c>
      <c r="H13" s="11">
        <v>9.8798945734886061</v>
      </c>
      <c r="I13" s="10">
        <v>28333.453729999997</v>
      </c>
      <c r="J13" s="11">
        <v>12.220500093998973</v>
      </c>
      <c r="K13" s="10">
        <v>2552.3379900000009</v>
      </c>
      <c r="L13" s="11">
        <v>3.1669832041991848</v>
      </c>
      <c r="M13" s="23" t="s">
        <v>45</v>
      </c>
      <c r="N13" s="23" t="s">
        <v>45</v>
      </c>
      <c r="O13" s="17">
        <v>103.79039</v>
      </c>
      <c r="P13" s="18">
        <v>8.5132798299889867</v>
      </c>
    </row>
    <row r="14" spans="1:16" s="5" customFormat="1" ht="12" customHeight="1" x14ac:dyDescent="0.2">
      <c r="A14" s="9" t="s">
        <v>5</v>
      </c>
      <c r="B14" s="6" t="s">
        <v>22</v>
      </c>
      <c r="C14" s="10">
        <v>19</v>
      </c>
      <c r="D14" s="11">
        <v>0.44155240529862888</v>
      </c>
      <c r="E14" s="10">
        <v>258</v>
      </c>
      <c r="F14" s="11">
        <v>0.33284739334047192</v>
      </c>
      <c r="G14" s="10">
        <v>2825.5310499999996</v>
      </c>
      <c r="H14" s="11">
        <v>0.90081720976516144</v>
      </c>
      <c r="I14" s="10">
        <v>1261.0934099999999</v>
      </c>
      <c r="J14" s="11">
        <v>0.54392211702482363</v>
      </c>
      <c r="K14" s="10">
        <v>1564.4376400000001</v>
      </c>
      <c r="L14" s="11">
        <v>1.9411801059690414</v>
      </c>
      <c r="M14" s="23" t="s">
        <v>45</v>
      </c>
      <c r="N14" s="23" t="s">
        <v>45</v>
      </c>
      <c r="O14" s="23" t="s">
        <v>45</v>
      </c>
      <c r="P14" s="23" t="s">
        <v>45</v>
      </c>
    </row>
    <row r="15" spans="1:16" s="5" customFormat="1" ht="12" customHeight="1" x14ac:dyDescent="0.2">
      <c r="A15" s="9" t="s">
        <v>6</v>
      </c>
      <c r="B15" s="7" t="s">
        <v>23</v>
      </c>
      <c r="C15" s="10">
        <v>759</v>
      </c>
      <c r="D15" s="11">
        <v>17.638856611666277</v>
      </c>
      <c r="E15" s="10">
        <v>16119</v>
      </c>
      <c r="F15" s="11">
        <v>20.795221446725066</v>
      </c>
      <c r="G15" s="10">
        <v>54440.548159999977</v>
      </c>
      <c r="H15" s="11">
        <v>17.35637719910283</v>
      </c>
      <c r="I15" s="10">
        <v>37635.453249999999</v>
      </c>
      <c r="J15" s="11">
        <v>16.232544904765444</v>
      </c>
      <c r="K15" s="10">
        <v>16748.042839999995</v>
      </c>
      <c r="L15" s="11">
        <v>20.781248637641596</v>
      </c>
      <c r="M15" s="23" t="s">
        <v>45</v>
      </c>
      <c r="N15" s="23" t="s">
        <v>45</v>
      </c>
      <c r="O15" s="17">
        <v>57.052099999999996</v>
      </c>
      <c r="P15" s="18">
        <v>4.6796287420108422</v>
      </c>
    </row>
    <row r="16" spans="1:16" s="5" customFormat="1" ht="12" customHeight="1" x14ac:dyDescent="0.2">
      <c r="A16" s="9" t="s">
        <v>7</v>
      </c>
      <c r="B16" s="6" t="s">
        <v>24</v>
      </c>
      <c r="C16" s="10">
        <v>870</v>
      </c>
      <c r="D16" s="11">
        <v>20.218452242621428</v>
      </c>
      <c r="E16" s="10">
        <v>14979</v>
      </c>
      <c r="F16" s="11">
        <v>19.324500406383446</v>
      </c>
      <c r="G16" s="10">
        <v>58342.843049999981</v>
      </c>
      <c r="H16" s="11">
        <v>18.600481168333907</v>
      </c>
      <c r="I16" s="10">
        <v>40087.234190000047</v>
      </c>
      <c r="J16" s="11">
        <v>17.29002238327034</v>
      </c>
      <c r="K16" s="10">
        <v>18052.212820000022</v>
      </c>
      <c r="L16" s="11">
        <v>22.39948432518111</v>
      </c>
      <c r="M16" s="23" t="s">
        <v>45</v>
      </c>
      <c r="N16" s="23" t="s">
        <v>45</v>
      </c>
      <c r="O16" s="17">
        <v>203.39599999999999</v>
      </c>
      <c r="P16" s="18">
        <v>16.683308197420203</v>
      </c>
    </row>
    <row r="17" spans="1:16" s="5" customFormat="1" ht="12" customHeight="1" x14ac:dyDescent="0.2">
      <c r="A17" s="9" t="s">
        <v>8</v>
      </c>
      <c r="B17" s="7" t="s">
        <v>25</v>
      </c>
      <c r="C17" s="10">
        <v>237</v>
      </c>
      <c r="D17" s="11">
        <v>5.507785266093423</v>
      </c>
      <c r="E17" s="10">
        <v>2940</v>
      </c>
      <c r="F17" s="11">
        <v>3.7929121566704942</v>
      </c>
      <c r="G17" s="10">
        <v>16906.461039999995</v>
      </c>
      <c r="H17" s="11">
        <v>5.3900066187756837</v>
      </c>
      <c r="I17" s="10">
        <v>13249.336359999992</v>
      </c>
      <c r="J17" s="11">
        <v>5.7145704076791324</v>
      </c>
      <c r="K17" s="10">
        <v>3463.4283100000011</v>
      </c>
      <c r="L17" s="11">
        <v>4.2974791464503372</v>
      </c>
      <c r="M17" s="23" t="s">
        <v>45</v>
      </c>
      <c r="N17" s="23" t="s">
        <v>45</v>
      </c>
      <c r="O17" s="17">
        <v>193.69637999999998</v>
      </c>
      <c r="P17" s="18">
        <v>15.887708727136317</v>
      </c>
    </row>
    <row r="18" spans="1:16" s="5" customFormat="1" ht="12" customHeight="1" x14ac:dyDescent="0.2">
      <c r="A18" s="9" t="s">
        <v>9</v>
      </c>
      <c r="B18" s="7" t="s">
        <v>26</v>
      </c>
      <c r="C18" s="10">
        <v>438</v>
      </c>
      <c r="D18" s="11">
        <v>10.178944922147339</v>
      </c>
      <c r="E18" s="10">
        <v>12009</v>
      </c>
      <c r="F18" s="11">
        <v>15.492885064440804</v>
      </c>
      <c r="G18" s="10">
        <v>12423.494600000004</v>
      </c>
      <c r="H18" s="11">
        <v>3.9607767683545911</v>
      </c>
      <c r="I18" s="10">
        <v>6341.4588399999984</v>
      </c>
      <c r="J18" s="11">
        <v>2.7351342017389353</v>
      </c>
      <c r="K18" s="10">
        <v>6003.9508000000033</v>
      </c>
      <c r="L18" s="11">
        <v>7.4498014827723749</v>
      </c>
      <c r="M18" s="23" t="s">
        <v>45</v>
      </c>
      <c r="N18" s="23" t="s">
        <v>45</v>
      </c>
      <c r="O18" s="17">
        <v>78.084969999999998</v>
      </c>
      <c r="P18" s="18">
        <v>6.4048241858065582</v>
      </c>
    </row>
    <row r="19" spans="1:16" s="5" customFormat="1" ht="12" customHeight="1" x14ac:dyDescent="0.2">
      <c r="A19" s="9" t="s">
        <v>10</v>
      </c>
      <c r="B19" s="6" t="s">
        <v>27</v>
      </c>
      <c r="C19" s="10">
        <v>143</v>
      </c>
      <c r="D19" s="11">
        <v>3.3232628398791544</v>
      </c>
      <c r="E19" s="10">
        <v>1170</v>
      </c>
      <c r="F19" s="11">
        <v>1.509424225613768</v>
      </c>
      <c r="G19" s="10">
        <v>8605.1355700000004</v>
      </c>
      <c r="H19" s="11">
        <v>2.7434326774849431</v>
      </c>
      <c r="I19" s="10">
        <v>7544.458959999999</v>
      </c>
      <c r="J19" s="11">
        <v>3.2540001056147765</v>
      </c>
      <c r="K19" s="10">
        <v>1056.6306299999997</v>
      </c>
      <c r="L19" s="11">
        <v>1.3110847667367131</v>
      </c>
      <c r="M19" s="23" t="s">
        <v>45</v>
      </c>
      <c r="N19" s="23" t="s">
        <v>45</v>
      </c>
      <c r="O19" s="17">
        <v>4.0459899999999998</v>
      </c>
      <c r="P19" s="18">
        <v>0.33186738251332459</v>
      </c>
    </row>
    <row r="20" spans="1:16" s="5" customFormat="1" ht="12" customHeight="1" x14ac:dyDescent="0.2">
      <c r="A20" s="9" t="s">
        <v>11</v>
      </c>
      <c r="B20" s="6" t="s">
        <v>28</v>
      </c>
      <c r="C20" s="10">
        <v>56</v>
      </c>
      <c r="D20" s="11">
        <v>1.3014176156170114</v>
      </c>
      <c r="E20" s="10">
        <v>583</v>
      </c>
      <c r="F20" s="11">
        <v>0.75213190045540745</v>
      </c>
      <c r="G20" s="10">
        <v>5504.4189800000004</v>
      </c>
      <c r="H20" s="11">
        <v>1.7548826253181671</v>
      </c>
      <c r="I20" s="10">
        <v>4011.2379700000001</v>
      </c>
      <c r="J20" s="11">
        <v>1.7300867891560516</v>
      </c>
      <c r="K20" s="10">
        <v>1469.5310000000002</v>
      </c>
      <c r="L20" s="11">
        <v>1.8234183769094123</v>
      </c>
      <c r="M20" s="23" t="s">
        <v>45</v>
      </c>
      <c r="N20" s="23" t="s">
        <v>45</v>
      </c>
      <c r="O20" s="17">
        <v>23.65</v>
      </c>
      <c r="P20" s="18">
        <v>1.9398623319484543</v>
      </c>
    </row>
    <row r="21" spans="1:16" s="5" customFormat="1" ht="12" customHeight="1" x14ac:dyDescent="0.2">
      <c r="A21" s="9" t="s">
        <v>12</v>
      </c>
      <c r="B21" s="6" t="s">
        <v>29</v>
      </c>
      <c r="C21" s="10">
        <v>91</v>
      </c>
      <c r="D21" s="11">
        <v>2.1148036253776437</v>
      </c>
      <c r="E21" s="10">
        <v>1177</v>
      </c>
      <c r="F21" s="11">
        <v>1.5184549688439357</v>
      </c>
      <c r="G21" s="10">
        <v>11271.523570000001</v>
      </c>
      <c r="H21" s="11">
        <v>3.5935129476385166</v>
      </c>
      <c r="I21" s="10">
        <v>9686.6579200000015</v>
      </c>
      <c r="J21" s="11">
        <v>4.177951800367965</v>
      </c>
      <c r="K21" s="10">
        <v>1561.4434999999999</v>
      </c>
      <c r="L21" s="11">
        <v>1.9374649275216049</v>
      </c>
      <c r="M21" s="23" t="s">
        <v>45</v>
      </c>
      <c r="N21" s="23" t="s">
        <v>45</v>
      </c>
      <c r="O21" s="17">
        <v>23.422159999999998</v>
      </c>
      <c r="P21" s="18">
        <v>1.9211740345399495</v>
      </c>
    </row>
    <row r="22" spans="1:16" s="5" customFormat="1" ht="12" customHeight="1" x14ac:dyDescent="0.2">
      <c r="A22" s="9" t="s">
        <v>13</v>
      </c>
      <c r="B22" s="6" t="s">
        <v>30</v>
      </c>
      <c r="C22" s="10">
        <v>548</v>
      </c>
      <c r="D22" s="11">
        <v>12.735300952823611</v>
      </c>
      <c r="E22" s="10">
        <v>8512</v>
      </c>
      <c r="F22" s="11">
        <v>10.981383767884097</v>
      </c>
      <c r="G22" s="10">
        <v>44294.142360000013</v>
      </c>
      <c r="H22" s="11">
        <v>14.121566892593892</v>
      </c>
      <c r="I22" s="10">
        <v>34838.96562000001</v>
      </c>
      <c r="J22" s="11">
        <v>15.026392006112738</v>
      </c>
      <c r="K22" s="10">
        <v>9395.3633099999897</v>
      </c>
      <c r="L22" s="11">
        <v>11.65792223314406</v>
      </c>
      <c r="M22" s="23" t="s">
        <v>45</v>
      </c>
      <c r="N22" s="23" t="s">
        <v>45</v>
      </c>
      <c r="O22" s="17">
        <v>59.813489999999994</v>
      </c>
      <c r="P22" s="18">
        <v>4.9061283802695792</v>
      </c>
    </row>
    <row r="23" spans="1:16" s="5" customFormat="1" ht="12" customHeight="1" x14ac:dyDescent="0.2">
      <c r="A23" s="9" t="s">
        <v>14</v>
      </c>
      <c r="B23" s="6" t="s">
        <v>31</v>
      </c>
      <c r="C23" s="10">
        <v>158</v>
      </c>
      <c r="D23" s="11">
        <v>3.6718568440622823</v>
      </c>
      <c r="E23" s="10">
        <v>1974</v>
      </c>
      <c r="F23" s="11">
        <v>2.5466695909073316</v>
      </c>
      <c r="G23" s="10">
        <v>8643.5413399999998</v>
      </c>
      <c r="H23" s="11">
        <v>2.7556769522630535</v>
      </c>
      <c r="I23" s="10">
        <v>6707.2747800000006</v>
      </c>
      <c r="J23" s="11">
        <v>2.8929142511376766</v>
      </c>
      <c r="K23" s="10">
        <v>1881.4384299999997</v>
      </c>
      <c r="L23" s="11">
        <v>2.3345199307027835</v>
      </c>
      <c r="M23" s="23" t="s">
        <v>45</v>
      </c>
      <c r="N23" s="23" t="s">
        <v>45</v>
      </c>
      <c r="O23" s="17">
        <v>54.828119999999998</v>
      </c>
      <c r="P23" s="18">
        <v>4.4972095018837077</v>
      </c>
    </row>
    <row r="24" spans="1:16" s="5" customFormat="1" ht="12" customHeight="1" x14ac:dyDescent="0.2">
      <c r="A24" s="9" t="s">
        <v>15</v>
      </c>
      <c r="B24" s="6" t="s">
        <v>32</v>
      </c>
      <c r="C24" s="10">
        <v>4</v>
      </c>
      <c r="D24" s="11">
        <v>9.2958401115500813E-2</v>
      </c>
      <c r="E24" s="10">
        <v>93</v>
      </c>
      <c r="F24" s="11">
        <v>0.11997987434365848</v>
      </c>
      <c r="G24" s="10">
        <v>5337.4497799999999</v>
      </c>
      <c r="H24" s="11">
        <v>1.7016506040807</v>
      </c>
      <c r="I24" s="10">
        <v>5305.5631900000008</v>
      </c>
      <c r="J24" s="11">
        <v>2.2883421160005724</v>
      </c>
      <c r="K24" s="10">
        <v>31.886590000000002</v>
      </c>
      <c r="L24" s="11">
        <v>3.9565408407836171E-2</v>
      </c>
      <c r="M24" s="23" t="s">
        <v>45</v>
      </c>
      <c r="N24" s="23" t="s">
        <v>45</v>
      </c>
      <c r="O24" s="23" t="s">
        <v>45</v>
      </c>
      <c r="P24" s="23" t="s">
        <v>45</v>
      </c>
    </row>
    <row r="25" spans="1:16" s="5" customFormat="1" ht="12" customHeight="1" x14ac:dyDescent="0.2">
      <c r="A25" s="9" t="s">
        <v>16</v>
      </c>
      <c r="B25" s="7" t="s">
        <v>33</v>
      </c>
      <c r="C25" s="10">
        <v>47</v>
      </c>
      <c r="D25" s="11">
        <v>1.0922612131071348</v>
      </c>
      <c r="E25" s="10">
        <v>237</v>
      </c>
      <c r="F25" s="11">
        <v>0.30575516364996841</v>
      </c>
      <c r="G25" s="10">
        <v>687.85056999999995</v>
      </c>
      <c r="H25" s="11">
        <v>0.21929599082012421</v>
      </c>
      <c r="I25" s="10">
        <v>146.13002</v>
      </c>
      <c r="J25" s="11">
        <v>6.3027329465848075E-2</v>
      </c>
      <c r="K25" s="10">
        <v>541.72056000000009</v>
      </c>
      <c r="L25" s="11">
        <v>0.67217583314245022</v>
      </c>
      <c r="M25" s="23" t="s">
        <v>45</v>
      </c>
      <c r="N25" s="23" t="s">
        <v>45</v>
      </c>
      <c r="O25" s="23" t="s">
        <v>45</v>
      </c>
      <c r="P25" s="23" t="s">
        <v>45</v>
      </c>
    </row>
    <row r="26" spans="1:16" s="5" customFormat="1" ht="12" customHeight="1" x14ac:dyDescent="0.2">
      <c r="A26" s="9" t="s">
        <v>17</v>
      </c>
      <c r="B26" s="6" t="s">
        <v>34</v>
      </c>
      <c r="C26" s="10">
        <v>27</v>
      </c>
      <c r="D26" s="11">
        <v>0.62746920752963053</v>
      </c>
      <c r="E26" s="10">
        <v>151</v>
      </c>
      <c r="F26" s="11">
        <v>0.19480603253647777</v>
      </c>
      <c r="G26" s="10">
        <v>556.94008999999994</v>
      </c>
      <c r="H26" s="11">
        <v>0.17755997332967122</v>
      </c>
      <c r="I26" s="10">
        <v>405.15835000000004</v>
      </c>
      <c r="J26" s="11">
        <v>0.17474882170884115</v>
      </c>
      <c r="K26" s="10">
        <v>151.78173999999999</v>
      </c>
      <c r="L26" s="11">
        <v>0.18833329408858088</v>
      </c>
      <c r="M26" s="23" t="s">
        <v>45</v>
      </c>
      <c r="N26" s="23" t="s">
        <v>45</v>
      </c>
      <c r="O26" s="23" t="s">
        <v>45</v>
      </c>
      <c r="P26" s="23" t="s">
        <v>45</v>
      </c>
    </row>
    <row r="27" spans="1:16" s="5" customFormat="1" ht="12" customHeight="1" x14ac:dyDescent="0.2">
      <c r="A27" s="9" t="s">
        <v>18</v>
      </c>
      <c r="B27" s="6" t="s">
        <v>35</v>
      </c>
      <c r="C27" s="10">
        <v>143</v>
      </c>
      <c r="D27" s="11">
        <v>3.3232628398791544</v>
      </c>
      <c r="E27" s="10">
        <v>726</v>
      </c>
      <c r="F27" s="11">
        <v>0.93661708358597906</v>
      </c>
      <c r="G27" s="10">
        <v>11339.104349999998</v>
      </c>
      <c r="H27" s="11">
        <v>3.6150586070547703</v>
      </c>
      <c r="I27" s="10">
        <v>10687.356819999997</v>
      </c>
      <c r="J27" s="11">
        <v>4.6095631781424391</v>
      </c>
      <c r="K27" s="10">
        <v>651.74752999999976</v>
      </c>
      <c r="L27" s="11">
        <v>0.80869911781875847</v>
      </c>
      <c r="M27" s="23" t="s">
        <v>45</v>
      </c>
      <c r="N27" s="23" t="s">
        <v>45</v>
      </c>
      <c r="O27" s="23" t="s">
        <v>45</v>
      </c>
      <c r="P27" s="23" t="s">
        <v>45</v>
      </c>
    </row>
    <row r="28" spans="1:16" s="5" customFormat="1" ht="12" customHeight="1" x14ac:dyDescent="0.2">
      <c r="A28" s="9" t="s">
        <v>19</v>
      </c>
      <c r="B28" s="7" t="s">
        <v>36</v>
      </c>
      <c r="C28" s="10">
        <v>221</v>
      </c>
      <c r="D28" s="11">
        <v>5.1359516616314203</v>
      </c>
      <c r="E28" s="10">
        <v>1416</v>
      </c>
      <c r="F28" s="11">
        <v>1.8267903448453808</v>
      </c>
      <c r="G28" s="10">
        <v>3623.4475800000009</v>
      </c>
      <c r="H28" s="11">
        <v>1.1552037054223587</v>
      </c>
      <c r="I28" s="10">
        <v>2495.0204100000005</v>
      </c>
      <c r="J28" s="11">
        <v>1.0761270915112813</v>
      </c>
      <c r="K28" s="10">
        <v>1128.4271699999999</v>
      </c>
      <c r="L28" s="11">
        <v>1.4001711013798832</v>
      </c>
      <c r="M28" s="23" t="s">
        <v>45</v>
      </c>
      <c r="N28" s="23" t="s">
        <v>45</v>
      </c>
      <c r="O28" s="23" t="s">
        <v>45</v>
      </c>
      <c r="P28" s="23" t="s">
        <v>45</v>
      </c>
    </row>
    <row r="29" spans="1:16" s="5" customFormat="1" ht="12" customHeight="1" x14ac:dyDescent="0.2">
      <c r="A29" s="43" t="s">
        <v>43</v>
      </c>
      <c r="B29" s="44"/>
      <c r="C29" s="13">
        <f>SUM(C10:C28)</f>
        <v>4303</v>
      </c>
      <c r="D29" s="14">
        <f t="shared" ref="D29:P29" si="0">SUM(D10:D28)</f>
        <v>99.999999999999972</v>
      </c>
      <c r="E29" s="13">
        <f t="shared" si="0"/>
        <v>77513</v>
      </c>
      <c r="F29" s="14">
        <f t="shared" si="0"/>
        <v>99.999999999999986</v>
      </c>
      <c r="G29" s="13">
        <f t="shared" si="0"/>
        <v>313663.08496000001</v>
      </c>
      <c r="H29" s="14">
        <f t="shared" si="0"/>
        <v>99.999999999999986</v>
      </c>
      <c r="I29" s="13">
        <f t="shared" si="0"/>
        <v>231851.83513000002</v>
      </c>
      <c r="J29" s="14">
        <f t="shared" si="0"/>
        <v>100.00000000000003</v>
      </c>
      <c r="K29" s="13">
        <f t="shared" si="0"/>
        <v>80592.091129999986</v>
      </c>
      <c r="L29" s="14">
        <f t="shared" si="0"/>
        <v>100.00000000000003</v>
      </c>
      <c r="M29" s="19" t="s">
        <v>45</v>
      </c>
      <c r="N29" s="19" t="s">
        <v>45</v>
      </c>
      <c r="O29" s="13">
        <f t="shared" si="0"/>
        <v>1219.1586800000002</v>
      </c>
      <c r="P29" s="14">
        <f t="shared" si="0"/>
        <v>99.999999999999957</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K15" sqref="K15"/>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62</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2" t="s">
        <v>40</v>
      </c>
      <c r="D9" s="22" t="s">
        <v>42</v>
      </c>
      <c r="E9" s="22" t="s">
        <v>37</v>
      </c>
      <c r="F9" s="22" t="s">
        <v>42</v>
      </c>
      <c r="G9" s="22" t="s">
        <v>39</v>
      </c>
      <c r="H9" s="22" t="s">
        <v>42</v>
      </c>
      <c r="I9" s="22" t="s">
        <v>47</v>
      </c>
      <c r="J9" s="22" t="s">
        <v>42</v>
      </c>
      <c r="K9" s="22" t="s">
        <v>48</v>
      </c>
      <c r="L9" s="22" t="s">
        <v>42</v>
      </c>
      <c r="M9" s="22" t="s">
        <v>49</v>
      </c>
      <c r="N9" s="22" t="s">
        <v>42</v>
      </c>
      <c r="O9" s="22" t="s">
        <v>50</v>
      </c>
      <c r="P9" s="22" t="s">
        <v>42</v>
      </c>
    </row>
    <row r="10" spans="1:16" s="4" customFormat="1" ht="12" customHeight="1" x14ac:dyDescent="0.25">
      <c r="A10" s="9" t="s">
        <v>1</v>
      </c>
      <c r="B10" s="6" t="s">
        <v>55</v>
      </c>
      <c r="C10" s="10">
        <v>25</v>
      </c>
      <c r="D10" s="11">
        <v>0.62782521346057252</v>
      </c>
      <c r="E10" s="10">
        <v>229</v>
      </c>
      <c r="F10" s="11">
        <v>0.27709210590000483</v>
      </c>
      <c r="G10" s="10">
        <v>3193.8651500000001</v>
      </c>
      <c r="H10" s="11">
        <v>1.079615061894607</v>
      </c>
      <c r="I10" s="10">
        <v>3003.4120399999997</v>
      </c>
      <c r="J10" s="11">
        <v>1.4046073677335318</v>
      </c>
      <c r="K10" s="10">
        <v>190.45311000000004</v>
      </c>
      <c r="L10" s="11">
        <v>0.23497110276579491</v>
      </c>
      <c r="M10" s="23" t="s">
        <v>45</v>
      </c>
      <c r="N10" s="23" t="s">
        <v>45</v>
      </c>
      <c r="O10" s="23" t="s">
        <v>45</v>
      </c>
      <c r="P10" s="23" t="s">
        <v>45</v>
      </c>
    </row>
    <row r="11" spans="1:16" s="5" customFormat="1" ht="12" customHeight="1" x14ac:dyDescent="0.2">
      <c r="A11" s="9" t="s">
        <v>2</v>
      </c>
      <c r="B11" s="7" t="s">
        <v>20</v>
      </c>
      <c r="C11" s="10">
        <v>4</v>
      </c>
      <c r="D11" s="11">
        <v>0.10045203415369162</v>
      </c>
      <c r="E11" s="10">
        <v>21</v>
      </c>
      <c r="F11" s="11">
        <v>2.5410193117467693E-2</v>
      </c>
      <c r="G11" s="10">
        <v>177.46956</v>
      </c>
      <c r="H11" s="11">
        <v>5.998963669577867E-2</v>
      </c>
      <c r="I11" s="10">
        <v>111.10019</v>
      </c>
      <c r="J11" s="11">
        <v>5.1958287225416885E-2</v>
      </c>
      <c r="K11" s="10">
        <v>66.369369999999989</v>
      </c>
      <c r="L11" s="11">
        <v>8.1883063284033858E-2</v>
      </c>
      <c r="M11" s="23" t="s">
        <v>45</v>
      </c>
      <c r="N11" s="23" t="s">
        <v>45</v>
      </c>
      <c r="O11" s="23" t="s">
        <v>45</v>
      </c>
      <c r="P11" s="23" t="s">
        <v>45</v>
      </c>
    </row>
    <row r="12" spans="1:16" s="5" customFormat="1" ht="12" customHeight="1" x14ac:dyDescent="0.2">
      <c r="A12" s="9" t="s">
        <v>3</v>
      </c>
      <c r="B12" s="6" t="s">
        <v>38</v>
      </c>
      <c r="C12" s="10">
        <v>445</v>
      </c>
      <c r="D12" s="11">
        <v>11.175288799598192</v>
      </c>
      <c r="E12" s="10">
        <v>16941</v>
      </c>
      <c r="F12" s="11">
        <v>20.498765790620009</v>
      </c>
      <c r="G12" s="10">
        <v>35907.761180000016</v>
      </c>
      <c r="H12" s="11">
        <v>12.137819847792407</v>
      </c>
      <c r="I12" s="10">
        <v>20588.721410000009</v>
      </c>
      <c r="J12" s="11">
        <v>9.6287387143520675</v>
      </c>
      <c r="K12" s="10">
        <v>15066.499090000003</v>
      </c>
      <c r="L12" s="11">
        <v>18.588259892406828</v>
      </c>
      <c r="M12" s="23" t="s">
        <v>45</v>
      </c>
      <c r="N12" s="23" t="s">
        <v>45</v>
      </c>
      <c r="O12" s="17">
        <v>252.54061999999999</v>
      </c>
      <c r="P12" s="18">
        <v>26.468501151278446</v>
      </c>
    </row>
    <row r="13" spans="1:16" s="5" customFormat="1" ht="12" customHeight="1" x14ac:dyDescent="0.2">
      <c r="A13" s="9" t="s">
        <v>4</v>
      </c>
      <c r="B13" s="6" t="s">
        <v>21</v>
      </c>
      <c r="C13" s="10">
        <v>34</v>
      </c>
      <c r="D13" s="11">
        <v>0.8538422903063787</v>
      </c>
      <c r="E13" s="10">
        <v>222</v>
      </c>
      <c r="F13" s="11">
        <v>0.26862204152751562</v>
      </c>
      <c r="G13" s="10">
        <v>13041.264720000001</v>
      </c>
      <c r="H13" s="11">
        <v>4.4083094171545572</v>
      </c>
      <c r="I13" s="10">
        <v>11521.87443</v>
      </c>
      <c r="J13" s="11">
        <v>5.3884413789852781</v>
      </c>
      <c r="K13" s="10">
        <v>1415.5998999999997</v>
      </c>
      <c r="L13" s="11">
        <v>1.7464932422376769</v>
      </c>
      <c r="M13" s="23" t="s">
        <v>45</v>
      </c>
      <c r="N13" s="23" t="s">
        <v>45</v>
      </c>
      <c r="O13" s="17">
        <v>103.79039</v>
      </c>
      <c r="P13" s="18">
        <v>10.878155194228313</v>
      </c>
    </row>
    <row r="14" spans="1:16" s="5" customFormat="1" ht="12" customHeight="1" x14ac:dyDescent="0.2">
      <c r="A14" s="9" t="s">
        <v>5</v>
      </c>
      <c r="B14" s="6" t="s">
        <v>22</v>
      </c>
      <c r="C14" s="10">
        <v>19</v>
      </c>
      <c r="D14" s="11">
        <v>0.47714716223003512</v>
      </c>
      <c r="E14" s="10">
        <v>121</v>
      </c>
      <c r="F14" s="11">
        <v>0.1464111127244567</v>
      </c>
      <c r="G14" s="10">
        <v>1973.1825800000004</v>
      </c>
      <c r="H14" s="11">
        <v>0.66699047492223029</v>
      </c>
      <c r="I14" s="10">
        <v>566.52423999999996</v>
      </c>
      <c r="J14" s="11">
        <v>0.26494670425028977</v>
      </c>
      <c r="K14" s="10">
        <v>1406.65834</v>
      </c>
      <c r="L14" s="11">
        <v>1.7354616123858646</v>
      </c>
      <c r="M14" s="23" t="s">
        <v>45</v>
      </c>
      <c r="N14" s="23" t="s">
        <v>45</v>
      </c>
      <c r="O14" s="23" t="s">
        <v>45</v>
      </c>
      <c r="P14" s="23" t="s">
        <v>45</v>
      </c>
    </row>
    <row r="15" spans="1:16" s="5" customFormat="1" ht="12" customHeight="1" x14ac:dyDescent="0.2">
      <c r="A15" s="9" t="s">
        <v>6</v>
      </c>
      <c r="B15" s="7" t="s">
        <v>23</v>
      </c>
      <c r="C15" s="10">
        <v>734</v>
      </c>
      <c r="D15" s="11">
        <v>18.432948267202413</v>
      </c>
      <c r="E15" s="10">
        <v>17500</v>
      </c>
      <c r="F15" s="11">
        <v>21.175160931223079</v>
      </c>
      <c r="G15" s="10">
        <v>58220.35207999999</v>
      </c>
      <c r="H15" s="11">
        <v>19.680094826287512</v>
      </c>
      <c r="I15" s="10">
        <v>40663.068419999981</v>
      </c>
      <c r="J15" s="11">
        <v>19.016919668932498</v>
      </c>
      <c r="K15" s="10">
        <v>17493.812370000007</v>
      </c>
      <c r="L15" s="11">
        <v>21.582952277108024</v>
      </c>
      <c r="M15" s="23" t="s">
        <v>45</v>
      </c>
      <c r="N15" s="23" t="s">
        <v>45</v>
      </c>
      <c r="O15" s="17">
        <v>63.471400000000003</v>
      </c>
      <c r="P15" s="18">
        <v>6.6523667518249328</v>
      </c>
    </row>
    <row r="16" spans="1:16" s="5" customFormat="1" ht="12" customHeight="1" x14ac:dyDescent="0.2">
      <c r="A16" s="9" t="s">
        <v>7</v>
      </c>
      <c r="B16" s="6" t="s">
        <v>24</v>
      </c>
      <c r="C16" s="10">
        <v>793</v>
      </c>
      <c r="D16" s="11">
        <v>19.914615770969363</v>
      </c>
      <c r="E16" s="10">
        <v>14733</v>
      </c>
      <c r="F16" s="11">
        <v>17.827065485697691</v>
      </c>
      <c r="G16" s="10">
        <v>58131.363759999986</v>
      </c>
      <c r="H16" s="11">
        <v>19.650014304382978</v>
      </c>
      <c r="I16" s="10">
        <v>39528.297860000006</v>
      </c>
      <c r="J16" s="11">
        <v>18.486220894327111</v>
      </c>
      <c r="K16" s="10">
        <v>18459.752190000014</v>
      </c>
      <c r="L16" s="11">
        <v>22.774678391272268</v>
      </c>
      <c r="M16" s="23" t="s">
        <v>45</v>
      </c>
      <c r="N16" s="23" t="s">
        <v>45</v>
      </c>
      <c r="O16" s="17">
        <v>143.31370000000001</v>
      </c>
      <c r="P16" s="18">
        <v>15.020549301906257</v>
      </c>
    </row>
    <row r="17" spans="1:16" s="5" customFormat="1" ht="12" customHeight="1" x14ac:dyDescent="0.2">
      <c r="A17" s="9" t="s">
        <v>8</v>
      </c>
      <c r="B17" s="7" t="s">
        <v>25</v>
      </c>
      <c r="C17" s="10">
        <v>218</v>
      </c>
      <c r="D17" s="11">
        <v>5.4746358613761936</v>
      </c>
      <c r="E17" s="10">
        <v>3491</v>
      </c>
      <c r="F17" s="11">
        <v>4.2241421034799869</v>
      </c>
      <c r="G17" s="10">
        <v>16206.367999999999</v>
      </c>
      <c r="H17" s="11">
        <v>5.4782021687442795</v>
      </c>
      <c r="I17" s="10">
        <v>12859.247379999997</v>
      </c>
      <c r="J17" s="11">
        <v>6.0138913252329216</v>
      </c>
      <c r="K17" s="10">
        <v>3180.3568999999993</v>
      </c>
      <c r="L17" s="11">
        <v>3.9237582835050828</v>
      </c>
      <c r="M17" s="23" t="s">
        <v>45</v>
      </c>
      <c r="N17" s="23" t="s">
        <v>45</v>
      </c>
      <c r="O17" s="17">
        <v>166.76372000000001</v>
      </c>
      <c r="P17" s="18">
        <v>17.478319784007326</v>
      </c>
    </row>
    <row r="18" spans="1:16" s="5" customFormat="1" ht="12" customHeight="1" x14ac:dyDescent="0.2">
      <c r="A18" s="9" t="s">
        <v>9</v>
      </c>
      <c r="B18" s="7" t="s">
        <v>26</v>
      </c>
      <c r="C18" s="10">
        <v>399</v>
      </c>
      <c r="D18" s="11">
        <v>10.020090406830738</v>
      </c>
      <c r="E18" s="10">
        <v>12699</v>
      </c>
      <c r="F18" s="11">
        <v>15.365906780891534</v>
      </c>
      <c r="G18" s="10">
        <v>12879.758469999997</v>
      </c>
      <c r="H18" s="11">
        <v>4.3537158222777919</v>
      </c>
      <c r="I18" s="10">
        <v>6664.7123200000024</v>
      </c>
      <c r="J18" s="11">
        <v>3.1168896920638445</v>
      </c>
      <c r="K18" s="10">
        <v>6147.599460000004</v>
      </c>
      <c r="L18" s="11">
        <v>7.5845872219078281</v>
      </c>
      <c r="M18" s="23" t="s">
        <v>45</v>
      </c>
      <c r="N18" s="23" t="s">
        <v>45</v>
      </c>
      <c r="O18" s="17">
        <v>67.446660000000008</v>
      </c>
      <c r="P18" s="18">
        <v>7.0690093255488406</v>
      </c>
    </row>
    <row r="19" spans="1:16" s="5" customFormat="1" ht="12" customHeight="1" x14ac:dyDescent="0.2">
      <c r="A19" s="9" t="s">
        <v>10</v>
      </c>
      <c r="B19" s="6" t="s">
        <v>27</v>
      </c>
      <c r="C19" s="10">
        <v>116</v>
      </c>
      <c r="D19" s="11">
        <v>2.9131089904570566</v>
      </c>
      <c r="E19" s="10">
        <v>1068</v>
      </c>
      <c r="F19" s="11">
        <v>1.2922898214026428</v>
      </c>
      <c r="G19" s="10">
        <v>8163.3386100000016</v>
      </c>
      <c r="H19" s="11">
        <v>2.7594350120579718</v>
      </c>
      <c r="I19" s="10">
        <v>7299.5762300000006</v>
      </c>
      <c r="J19" s="11">
        <v>3.4137968475316351</v>
      </c>
      <c r="K19" s="10">
        <v>860.10547999999983</v>
      </c>
      <c r="L19" s="11">
        <v>1.0611532315250893</v>
      </c>
      <c r="M19" s="23" t="s">
        <v>45</v>
      </c>
      <c r="N19" s="23" t="s">
        <v>45</v>
      </c>
      <c r="O19" s="17">
        <v>3.6569099999999999</v>
      </c>
      <c r="P19" s="18">
        <v>0.38327666474059363</v>
      </c>
    </row>
    <row r="20" spans="1:16" s="5" customFormat="1" ht="12" customHeight="1" x14ac:dyDescent="0.2">
      <c r="A20" s="9" t="s">
        <v>11</v>
      </c>
      <c r="B20" s="6" t="s">
        <v>28</v>
      </c>
      <c r="C20" s="10">
        <v>49</v>
      </c>
      <c r="D20" s="11">
        <v>1.2305374183827222</v>
      </c>
      <c r="E20" s="10">
        <v>556</v>
      </c>
      <c r="F20" s="11">
        <v>0.67276511301485897</v>
      </c>
      <c r="G20" s="10">
        <v>5655.4015300000019</v>
      </c>
      <c r="H20" s="11">
        <v>1.9116826747835005</v>
      </c>
      <c r="I20" s="10">
        <v>4160.2906600000006</v>
      </c>
      <c r="J20" s="11">
        <v>1.9456454309709028</v>
      </c>
      <c r="K20" s="10">
        <v>1469.1432399999999</v>
      </c>
      <c r="L20" s="11">
        <v>1.8125522194082988</v>
      </c>
      <c r="M20" s="23" t="s">
        <v>45</v>
      </c>
      <c r="N20" s="23" t="s">
        <v>45</v>
      </c>
      <c r="O20" s="17">
        <v>25.967650000000003</v>
      </c>
      <c r="P20" s="18">
        <v>2.7216404787514805</v>
      </c>
    </row>
    <row r="21" spans="1:16" s="5" customFormat="1" ht="12" customHeight="1" x14ac:dyDescent="0.2">
      <c r="A21" s="9" t="s">
        <v>12</v>
      </c>
      <c r="B21" s="6" t="s">
        <v>29</v>
      </c>
      <c r="C21" s="10">
        <v>90</v>
      </c>
      <c r="D21" s="11">
        <v>2.2601707684580612</v>
      </c>
      <c r="E21" s="10">
        <v>1647</v>
      </c>
      <c r="F21" s="11">
        <v>1.9928851459271091</v>
      </c>
      <c r="G21" s="10">
        <v>11776.646339999999</v>
      </c>
      <c r="H21" s="11">
        <v>3.9808333070261264</v>
      </c>
      <c r="I21" s="10">
        <v>9836.5260299999991</v>
      </c>
      <c r="J21" s="11">
        <v>4.6002535618258582</v>
      </c>
      <c r="K21" s="10">
        <v>1922.2502900000002</v>
      </c>
      <c r="L21" s="11">
        <v>2.3715720390870438</v>
      </c>
      <c r="M21" s="23" t="s">
        <v>45</v>
      </c>
      <c r="N21" s="23" t="s">
        <v>45</v>
      </c>
      <c r="O21" s="17">
        <v>17.87003</v>
      </c>
      <c r="P21" s="18">
        <v>1.8729379441152094</v>
      </c>
    </row>
    <row r="22" spans="1:16" s="5" customFormat="1" ht="12" customHeight="1" x14ac:dyDescent="0.2">
      <c r="A22" s="9" t="s">
        <v>13</v>
      </c>
      <c r="B22" s="6" t="s">
        <v>30</v>
      </c>
      <c r="C22" s="10">
        <v>504</v>
      </c>
      <c r="D22" s="11">
        <v>12.656956303365144</v>
      </c>
      <c r="E22" s="10">
        <v>8870</v>
      </c>
      <c r="F22" s="11">
        <v>10.732781569139926</v>
      </c>
      <c r="G22" s="10">
        <v>44237.215549999994</v>
      </c>
      <c r="H22" s="11">
        <v>14.953406597037544</v>
      </c>
      <c r="I22" s="10">
        <v>34551.65578999999</v>
      </c>
      <c r="J22" s="11">
        <v>16.158791948515638</v>
      </c>
      <c r="K22" s="10">
        <v>9619.4632199999978</v>
      </c>
      <c r="L22" s="11">
        <v>11.867991448490411</v>
      </c>
      <c r="M22" s="23" t="s">
        <v>45</v>
      </c>
      <c r="N22" s="23" t="s">
        <v>45</v>
      </c>
      <c r="O22" s="17">
        <v>66.096489999999989</v>
      </c>
      <c r="P22" s="18">
        <v>6.92749951140717</v>
      </c>
    </row>
    <row r="23" spans="1:16" s="5" customFormat="1" ht="12" customHeight="1" x14ac:dyDescent="0.2">
      <c r="A23" s="9" t="s">
        <v>14</v>
      </c>
      <c r="B23" s="6" t="s">
        <v>31</v>
      </c>
      <c r="C23" s="10">
        <v>125</v>
      </c>
      <c r="D23" s="11">
        <v>3.1391260673028629</v>
      </c>
      <c r="E23" s="10">
        <v>1823</v>
      </c>
      <c r="F23" s="11">
        <v>2.2058467644354094</v>
      </c>
      <c r="G23" s="10">
        <v>5940.6134499999998</v>
      </c>
      <c r="H23" s="11">
        <v>2.0080922193955759</v>
      </c>
      <c r="I23" s="10">
        <v>4082.1569399999989</v>
      </c>
      <c r="J23" s="11">
        <v>1.9091045909799869</v>
      </c>
      <c r="K23" s="10">
        <v>1815.2565400000008</v>
      </c>
      <c r="L23" s="11">
        <v>2.2395687369275379</v>
      </c>
      <c r="M23" s="23" t="s">
        <v>45</v>
      </c>
      <c r="N23" s="23" t="s">
        <v>45</v>
      </c>
      <c r="O23" s="17">
        <v>43.2</v>
      </c>
      <c r="P23" s="18">
        <v>4.5277438921913982</v>
      </c>
    </row>
    <row r="24" spans="1:16" s="5" customFormat="1" ht="12" customHeight="1" x14ac:dyDescent="0.2">
      <c r="A24" s="9" t="s">
        <v>15</v>
      </c>
      <c r="B24" s="6" t="s">
        <v>32</v>
      </c>
      <c r="C24" s="10">
        <v>3</v>
      </c>
      <c r="D24" s="11">
        <v>7.5339025615268715E-2</v>
      </c>
      <c r="E24" s="10">
        <v>88</v>
      </c>
      <c r="F24" s="11">
        <v>0.10648080925415034</v>
      </c>
      <c r="G24" s="10">
        <v>5184.7841099999996</v>
      </c>
      <c r="H24" s="11">
        <v>1.7526009255048929</v>
      </c>
      <c r="I24" s="10">
        <v>5171.6864700000006</v>
      </c>
      <c r="J24" s="11">
        <v>2.4186454680956206</v>
      </c>
      <c r="K24" s="10">
        <v>13.09765</v>
      </c>
      <c r="L24" s="11">
        <v>1.6159196686997723E-2</v>
      </c>
      <c r="M24" s="23" t="s">
        <v>45</v>
      </c>
      <c r="N24" s="23" t="s">
        <v>45</v>
      </c>
      <c r="O24" s="23" t="s">
        <v>45</v>
      </c>
      <c r="P24" s="23" t="s">
        <v>45</v>
      </c>
    </row>
    <row r="25" spans="1:16" s="5" customFormat="1" ht="12" customHeight="1" x14ac:dyDescent="0.2">
      <c r="A25" s="9" t="s">
        <v>16</v>
      </c>
      <c r="B25" s="7" t="s">
        <v>33</v>
      </c>
      <c r="C25" s="10">
        <v>49</v>
      </c>
      <c r="D25" s="11">
        <v>1.2305374183827222</v>
      </c>
      <c r="E25" s="10">
        <v>189</v>
      </c>
      <c r="F25" s="11">
        <v>0.22869173805720924</v>
      </c>
      <c r="G25" s="10">
        <v>385.97944999999999</v>
      </c>
      <c r="H25" s="11">
        <v>0.13047176641186503</v>
      </c>
      <c r="I25" s="10">
        <v>148.61576000000002</v>
      </c>
      <c r="J25" s="11">
        <v>6.9503214569692662E-2</v>
      </c>
      <c r="K25" s="10">
        <v>237.36368999999999</v>
      </c>
      <c r="L25" s="11">
        <v>0.29284692697251452</v>
      </c>
      <c r="M25" s="23" t="s">
        <v>45</v>
      </c>
      <c r="N25" s="23" t="s">
        <v>45</v>
      </c>
      <c r="O25" s="23" t="s">
        <v>45</v>
      </c>
      <c r="P25" s="23" t="s">
        <v>45</v>
      </c>
    </row>
    <row r="26" spans="1:16" s="5" customFormat="1" ht="12" customHeight="1" x14ac:dyDescent="0.2">
      <c r="A26" s="9" t="s">
        <v>17</v>
      </c>
      <c r="B26" s="6" t="s">
        <v>34</v>
      </c>
      <c r="C26" s="10">
        <v>28</v>
      </c>
      <c r="D26" s="11">
        <v>0.70316423907584125</v>
      </c>
      <c r="E26" s="10">
        <v>351</v>
      </c>
      <c r="F26" s="11">
        <v>0.42471322782053145</v>
      </c>
      <c r="G26" s="10">
        <v>940.07396999999992</v>
      </c>
      <c r="H26" s="11">
        <v>0.31777109227891437</v>
      </c>
      <c r="I26" s="10">
        <v>769.85113000000001</v>
      </c>
      <c r="J26" s="11">
        <v>0.36003670320772402</v>
      </c>
      <c r="K26" s="10">
        <v>170.22283999999999</v>
      </c>
      <c r="L26" s="11">
        <v>0.21001205194667319</v>
      </c>
      <c r="M26" s="23" t="s">
        <v>45</v>
      </c>
      <c r="N26" s="23" t="s">
        <v>45</v>
      </c>
      <c r="O26" s="23" t="s">
        <v>45</v>
      </c>
      <c r="P26" s="23" t="s">
        <v>45</v>
      </c>
    </row>
    <row r="27" spans="1:16" s="5" customFormat="1" ht="12" customHeight="1" x14ac:dyDescent="0.2">
      <c r="A27" s="9" t="s">
        <v>18</v>
      </c>
      <c r="B27" s="6" t="s">
        <v>35</v>
      </c>
      <c r="C27" s="10">
        <v>136</v>
      </c>
      <c r="D27" s="11">
        <v>3.4153691612255148</v>
      </c>
      <c r="E27" s="10">
        <v>639</v>
      </c>
      <c r="F27" s="11">
        <v>0.77319587628865982</v>
      </c>
      <c r="G27" s="10">
        <v>11096.781770000001</v>
      </c>
      <c r="H27" s="11">
        <v>3.7510202136898285</v>
      </c>
      <c r="I27" s="10">
        <v>10573.391879999996</v>
      </c>
      <c r="J27" s="11">
        <v>4.9448640209159889</v>
      </c>
      <c r="K27" s="10">
        <v>523.38990000000001</v>
      </c>
      <c r="L27" s="11">
        <v>0.64573113024764517</v>
      </c>
      <c r="M27" s="23" t="s">
        <v>45</v>
      </c>
      <c r="N27" s="23" t="s">
        <v>45</v>
      </c>
      <c r="O27" s="23" t="s">
        <v>45</v>
      </c>
      <c r="P27" s="23" t="s">
        <v>45</v>
      </c>
    </row>
    <row r="28" spans="1:16" s="5" customFormat="1" ht="12" customHeight="1" x14ac:dyDescent="0.2">
      <c r="A28" s="9" t="s">
        <v>19</v>
      </c>
      <c r="B28" s="7" t="s">
        <v>36</v>
      </c>
      <c r="C28" s="10">
        <v>211</v>
      </c>
      <c r="D28" s="11">
        <v>5.298844801607232</v>
      </c>
      <c r="E28" s="10">
        <v>1456</v>
      </c>
      <c r="F28" s="11">
        <v>1.7617733894777599</v>
      </c>
      <c r="G28" s="10">
        <v>2721.4766300000019</v>
      </c>
      <c r="H28" s="11">
        <v>0.91993463166163358</v>
      </c>
      <c r="I28" s="10">
        <v>1725.0266800000004</v>
      </c>
      <c r="J28" s="11">
        <v>0.80674418028400596</v>
      </c>
      <c r="K28" s="10">
        <v>996.44995999999946</v>
      </c>
      <c r="L28" s="11">
        <v>1.2293679318344135</v>
      </c>
      <c r="M28" s="23" t="s">
        <v>45</v>
      </c>
      <c r="N28" s="23" t="s">
        <v>45</v>
      </c>
      <c r="O28" s="23" t="s">
        <v>45</v>
      </c>
      <c r="P28" s="23" t="s">
        <v>45</v>
      </c>
    </row>
    <row r="29" spans="1:16" s="5" customFormat="1" ht="12" customHeight="1" x14ac:dyDescent="0.2">
      <c r="A29" s="43" t="s">
        <v>43</v>
      </c>
      <c r="B29" s="44"/>
      <c r="C29" s="13">
        <f>SUM(C10:C28)</f>
        <v>3982</v>
      </c>
      <c r="D29" s="14">
        <f t="shared" ref="D29:P29" si="0">SUM(D10:D28)</f>
        <v>100.00000000000003</v>
      </c>
      <c r="E29" s="13">
        <f t="shared" si="0"/>
        <v>82644</v>
      </c>
      <c r="F29" s="14">
        <f t="shared" si="0"/>
        <v>100</v>
      </c>
      <c r="G29" s="13">
        <f t="shared" si="0"/>
        <v>295833.69691</v>
      </c>
      <c r="H29" s="14">
        <f t="shared" si="0"/>
        <v>100.00000000000001</v>
      </c>
      <c r="I29" s="13">
        <f t="shared" si="0"/>
        <v>213825.73585999996</v>
      </c>
      <c r="J29" s="14">
        <f t="shared" si="0"/>
        <v>100</v>
      </c>
      <c r="K29" s="13">
        <f t="shared" si="0"/>
        <v>81053.843540000002</v>
      </c>
      <c r="L29" s="14">
        <f t="shared" si="0"/>
        <v>100.00000000000001</v>
      </c>
      <c r="M29" s="19" t="s">
        <v>45</v>
      </c>
      <c r="N29" s="19" t="s">
        <v>45</v>
      </c>
      <c r="O29" s="13">
        <f t="shared" si="0"/>
        <v>954.11757000000034</v>
      </c>
      <c r="P29" s="14">
        <f t="shared" si="0"/>
        <v>99.999999999999986</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A24" sqref="A24:XFD24"/>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63</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4" t="s">
        <v>40</v>
      </c>
      <c r="D9" s="24" t="s">
        <v>42</v>
      </c>
      <c r="E9" s="24" t="s">
        <v>37</v>
      </c>
      <c r="F9" s="24" t="s">
        <v>42</v>
      </c>
      <c r="G9" s="24" t="s">
        <v>39</v>
      </c>
      <c r="H9" s="24" t="s">
        <v>42</v>
      </c>
      <c r="I9" s="24" t="s">
        <v>47</v>
      </c>
      <c r="J9" s="24" t="s">
        <v>42</v>
      </c>
      <c r="K9" s="24" t="s">
        <v>48</v>
      </c>
      <c r="L9" s="24" t="s">
        <v>42</v>
      </c>
      <c r="M9" s="24" t="s">
        <v>49</v>
      </c>
      <c r="N9" s="24" t="s">
        <v>42</v>
      </c>
      <c r="O9" s="24" t="s">
        <v>50</v>
      </c>
      <c r="P9" s="24" t="s">
        <v>42</v>
      </c>
    </row>
    <row r="10" spans="1:16" s="4" customFormat="1" ht="12" customHeight="1" x14ac:dyDescent="0.25">
      <c r="A10" s="9" t="s">
        <v>1</v>
      </c>
      <c r="B10" s="6" t="s">
        <v>55</v>
      </c>
      <c r="C10" s="10">
        <v>26</v>
      </c>
      <c r="D10" s="11">
        <v>0.6088992974238876</v>
      </c>
      <c r="E10" s="10">
        <v>212</v>
      </c>
      <c r="F10" s="11">
        <v>0.24853167020316291</v>
      </c>
      <c r="G10" s="10">
        <v>396.75867000000011</v>
      </c>
      <c r="H10" s="11">
        <v>0.1436751281511979</v>
      </c>
      <c r="I10" s="10">
        <v>201.42218000000005</v>
      </c>
      <c r="J10" s="11">
        <v>0.10348029664381643</v>
      </c>
      <c r="K10" s="10">
        <v>195.33649999999997</v>
      </c>
      <c r="L10" s="11">
        <v>0.2437882204125579</v>
      </c>
      <c r="M10" s="23" t="s">
        <v>45</v>
      </c>
      <c r="N10" s="23" t="s">
        <v>45</v>
      </c>
      <c r="O10" s="23" t="s">
        <v>45</v>
      </c>
      <c r="P10" s="23" t="s">
        <v>45</v>
      </c>
    </row>
    <row r="11" spans="1:16" s="5" customFormat="1" ht="12" customHeight="1" x14ac:dyDescent="0.2">
      <c r="A11" s="9" t="s">
        <v>2</v>
      </c>
      <c r="B11" s="7" t="s">
        <v>20</v>
      </c>
      <c r="C11" s="10">
        <v>6</v>
      </c>
      <c r="D11" s="11">
        <v>0.14051522248243559</v>
      </c>
      <c r="E11" s="10">
        <v>27</v>
      </c>
      <c r="F11" s="11">
        <v>3.1652618374931128E-2</v>
      </c>
      <c r="G11" s="10">
        <v>267.73281000000003</v>
      </c>
      <c r="H11" s="11">
        <v>9.6951998016906127E-2</v>
      </c>
      <c r="I11" s="10">
        <v>105.71683</v>
      </c>
      <c r="J11" s="11">
        <v>5.4311838590188573E-2</v>
      </c>
      <c r="K11" s="10">
        <v>162.01597999999998</v>
      </c>
      <c r="L11" s="11">
        <v>0.20220280102590441</v>
      </c>
      <c r="M11" s="23" t="s">
        <v>45</v>
      </c>
      <c r="N11" s="23" t="s">
        <v>45</v>
      </c>
      <c r="O11" s="23" t="s">
        <v>45</v>
      </c>
      <c r="P11" s="23" t="s">
        <v>45</v>
      </c>
    </row>
    <row r="12" spans="1:16" s="5" customFormat="1" ht="12" customHeight="1" x14ac:dyDescent="0.2">
      <c r="A12" s="9" t="s">
        <v>3</v>
      </c>
      <c r="B12" s="6" t="s">
        <v>38</v>
      </c>
      <c r="C12" s="10">
        <v>459</v>
      </c>
      <c r="D12" s="11">
        <v>10.749414519906324</v>
      </c>
      <c r="E12" s="10">
        <v>18473</v>
      </c>
      <c r="F12" s="11">
        <v>21.656252564448248</v>
      </c>
      <c r="G12" s="10">
        <v>35059.478849999992</v>
      </c>
      <c r="H12" s="11">
        <v>12.695816115846842</v>
      </c>
      <c r="I12" s="10">
        <v>19569.860540000012</v>
      </c>
      <c r="J12" s="11">
        <v>10.053982009117954</v>
      </c>
      <c r="K12" s="10">
        <v>15189.923609999996</v>
      </c>
      <c r="L12" s="11">
        <v>18.957667640633456</v>
      </c>
      <c r="M12" s="23" t="s">
        <v>45</v>
      </c>
      <c r="N12" s="23" t="s">
        <v>45</v>
      </c>
      <c r="O12" s="17">
        <v>299.69466000000006</v>
      </c>
      <c r="P12" s="18">
        <v>21.771929245679225</v>
      </c>
    </row>
    <row r="13" spans="1:16" s="5" customFormat="1" ht="12" customHeight="1" x14ac:dyDescent="0.2">
      <c r="A13" s="9" t="s">
        <v>4</v>
      </c>
      <c r="B13" s="6" t="s">
        <v>21</v>
      </c>
      <c r="C13" s="10">
        <v>32</v>
      </c>
      <c r="D13" s="11">
        <v>0.74941451990632313</v>
      </c>
      <c r="E13" s="10">
        <v>227</v>
      </c>
      <c r="F13" s="11">
        <v>0.26611645818923579</v>
      </c>
      <c r="G13" s="10">
        <v>10727.140710000001</v>
      </c>
      <c r="H13" s="11">
        <v>3.8845359477719335</v>
      </c>
      <c r="I13" s="10">
        <v>9148.7391800000005</v>
      </c>
      <c r="J13" s="11">
        <v>4.7001489322740211</v>
      </c>
      <c r="K13" s="10">
        <v>1474.6111400000002</v>
      </c>
      <c r="L13" s="11">
        <v>1.8403771216394957</v>
      </c>
      <c r="M13" s="23" t="s">
        <v>45</v>
      </c>
      <c r="N13" s="23" t="s">
        <v>45</v>
      </c>
      <c r="O13" s="17">
        <v>103.79039</v>
      </c>
      <c r="P13" s="18">
        <v>7.5400643690529972</v>
      </c>
    </row>
    <row r="14" spans="1:16" s="5" customFormat="1" ht="12" customHeight="1" x14ac:dyDescent="0.2">
      <c r="A14" s="9" t="s">
        <v>5</v>
      </c>
      <c r="B14" s="6" t="s">
        <v>22</v>
      </c>
      <c r="C14" s="10">
        <v>20</v>
      </c>
      <c r="D14" s="11">
        <v>0.46838407494145201</v>
      </c>
      <c r="E14" s="10">
        <v>134</v>
      </c>
      <c r="F14" s="11">
        <v>0.15709077267558411</v>
      </c>
      <c r="G14" s="10">
        <v>858.4806500000002</v>
      </c>
      <c r="H14" s="11">
        <v>0.31087491397244993</v>
      </c>
      <c r="I14" s="10">
        <v>577.85602000000006</v>
      </c>
      <c r="J14" s="11">
        <v>0.29687253095470967</v>
      </c>
      <c r="K14" s="10">
        <v>206.95529000000002</v>
      </c>
      <c r="L14" s="11">
        <v>0.25828896214514363</v>
      </c>
      <c r="M14" s="23" t="s">
        <v>45</v>
      </c>
      <c r="N14" s="23" t="s">
        <v>45</v>
      </c>
      <c r="O14" s="17">
        <v>73.669350000000009</v>
      </c>
      <c r="P14" s="18">
        <v>5.3518600424017526</v>
      </c>
    </row>
    <row r="15" spans="1:16" s="5" customFormat="1" ht="12" customHeight="1" x14ac:dyDescent="0.2">
      <c r="A15" s="9" t="s">
        <v>6</v>
      </c>
      <c r="B15" s="7" t="s">
        <v>23</v>
      </c>
      <c r="C15" s="10">
        <v>776</v>
      </c>
      <c r="D15" s="11">
        <v>18.173302107728336</v>
      </c>
      <c r="E15" s="10">
        <v>17777</v>
      </c>
      <c r="F15" s="11">
        <v>20.840318401894468</v>
      </c>
      <c r="G15" s="10">
        <v>53970.432869999961</v>
      </c>
      <c r="H15" s="11">
        <v>19.543892661432867</v>
      </c>
      <c r="I15" s="10">
        <v>37592.380300000019</v>
      </c>
      <c r="J15" s="11">
        <v>19.313020368418023</v>
      </c>
      <c r="K15" s="10">
        <v>16174.159699999995</v>
      </c>
      <c r="L15" s="11">
        <v>20.186035942752689</v>
      </c>
      <c r="M15" s="23" t="s">
        <v>45</v>
      </c>
      <c r="N15" s="23" t="s">
        <v>45</v>
      </c>
      <c r="O15" s="17">
        <v>203.89277999999999</v>
      </c>
      <c r="P15" s="18">
        <v>14.812206463287799</v>
      </c>
    </row>
    <row r="16" spans="1:16" s="5" customFormat="1" ht="12" customHeight="1" x14ac:dyDescent="0.2">
      <c r="A16" s="9" t="s">
        <v>7</v>
      </c>
      <c r="B16" s="6" t="s">
        <v>24</v>
      </c>
      <c r="C16" s="10">
        <v>856</v>
      </c>
      <c r="D16" s="11">
        <v>20.046838407494143</v>
      </c>
      <c r="E16" s="10">
        <v>15446</v>
      </c>
      <c r="F16" s="11">
        <v>18.107642348858747</v>
      </c>
      <c r="G16" s="10">
        <v>52817.529799999982</v>
      </c>
      <c r="H16" s="11">
        <v>19.126400848769627</v>
      </c>
      <c r="I16" s="10">
        <v>34311.543669999948</v>
      </c>
      <c r="J16" s="11">
        <v>17.6274962234986</v>
      </c>
      <c r="K16" s="10">
        <v>18326.079189999979</v>
      </c>
      <c r="L16" s="11">
        <v>22.871722555025332</v>
      </c>
      <c r="M16" s="23" t="s">
        <v>45</v>
      </c>
      <c r="N16" s="23" t="s">
        <v>45</v>
      </c>
      <c r="O16" s="17">
        <v>179.90693000000002</v>
      </c>
      <c r="P16" s="18">
        <v>13.069705515498223</v>
      </c>
    </row>
    <row r="17" spans="1:16" s="5" customFormat="1" ht="12" customHeight="1" x14ac:dyDescent="0.2">
      <c r="A17" s="9" t="s">
        <v>8</v>
      </c>
      <c r="B17" s="7" t="s">
        <v>25</v>
      </c>
      <c r="C17" s="10">
        <v>232</v>
      </c>
      <c r="D17" s="11">
        <v>5.4332552693208438</v>
      </c>
      <c r="E17" s="10">
        <v>3829</v>
      </c>
      <c r="F17" s="11">
        <v>4.4888102132448617</v>
      </c>
      <c r="G17" s="10">
        <v>18124.093630000007</v>
      </c>
      <c r="H17" s="11">
        <v>6.5631369187585982</v>
      </c>
      <c r="I17" s="10">
        <v>14800.403689999997</v>
      </c>
      <c r="J17" s="11">
        <v>7.6036818005317715</v>
      </c>
      <c r="K17" s="10">
        <v>3156.9262600000015</v>
      </c>
      <c r="L17" s="11">
        <v>3.9399776022354884</v>
      </c>
      <c r="M17" s="23" t="s">
        <v>45</v>
      </c>
      <c r="N17" s="23" t="s">
        <v>45</v>
      </c>
      <c r="O17" s="17">
        <v>166.76372000000001</v>
      </c>
      <c r="P17" s="18">
        <v>12.114890243911123</v>
      </c>
    </row>
    <row r="18" spans="1:16" s="5" customFormat="1" ht="12" customHeight="1" x14ac:dyDescent="0.2">
      <c r="A18" s="9" t="s">
        <v>9</v>
      </c>
      <c r="B18" s="7" t="s">
        <v>26</v>
      </c>
      <c r="C18" s="10">
        <v>426</v>
      </c>
      <c r="D18" s="11">
        <v>9.9765807962529269</v>
      </c>
      <c r="E18" s="10">
        <v>12633</v>
      </c>
      <c r="F18" s="11">
        <v>14.809908441870553</v>
      </c>
      <c r="G18" s="10">
        <v>13506.334310000006</v>
      </c>
      <c r="H18" s="11">
        <v>4.8909436883689805</v>
      </c>
      <c r="I18" s="10">
        <v>6786.1532999999954</v>
      </c>
      <c r="J18" s="11">
        <v>3.4863745221822797</v>
      </c>
      <c r="K18" s="10">
        <v>6651.0598800000025</v>
      </c>
      <c r="L18" s="11">
        <v>8.3008042634252259</v>
      </c>
      <c r="M18" s="23" t="s">
        <v>45</v>
      </c>
      <c r="N18" s="23" t="s">
        <v>45</v>
      </c>
      <c r="O18" s="17">
        <v>69.121069999999989</v>
      </c>
      <c r="P18" s="18">
        <v>5.0214409740421813</v>
      </c>
    </row>
    <row r="19" spans="1:16" s="5" customFormat="1" ht="12" customHeight="1" x14ac:dyDescent="0.2">
      <c r="A19" s="9" t="s">
        <v>10</v>
      </c>
      <c r="B19" s="6" t="s">
        <v>27</v>
      </c>
      <c r="C19" s="10">
        <v>124</v>
      </c>
      <c r="D19" s="11">
        <v>2.9039812646370025</v>
      </c>
      <c r="E19" s="10">
        <v>911</v>
      </c>
      <c r="F19" s="11">
        <v>1.0679827903541577</v>
      </c>
      <c r="G19" s="10">
        <v>7640.9617400000016</v>
      </c>
      <c r="H19" s="11">
        <v>2.7669619852110601</v>
      </c>
      <c r="I19" s="10">
        <v>6702.3587599999983</v>
      </c>
      <c r="J19" s="11">
        <v>3.4433252221680912</v>
      </c>
      <c r="K19" s="10">
        <v>937.05332999999996</v>
      </c>
      <c r="L19" s="11">
        <v>1.1694822204368429</v>
      </c>
      <c r="M19" s="23" t="s">
        <v>45</v>
      </c>
      <c r="N19" s="23" t="s">
        <v>45</v>
      </c>
      <c r="O19" s="17">
        <v>1.5496500000000002</v>
      </c>
      <c r="P19" s="18">
        <v>0.11257748187961311</v>
      </c>
    </row>
    <row r="20" spans="1:16" s="5" customFormat="1" ht="12" customHeight="1" x14ac:dyDescent="0.2">
      <c r="A20" s="9" t="s">
        <v>11</v>
      </c>
      <c r="B20" s="6" t="s">
        <v>28</v>
      </c>
      <c r="C20" s="10">
        <v>52</v>
      </c>
      <c r="D20" s="11">
        <v>1.2177985948477752</v>
      </c>
      <c r="E20" s="10">
        <v>604</v>
      </c>
      <c r="F20" s="11">
        <v>0.70808079623919995</v>
      </c>
      <c r="G20" s="10">
        <v>5418.7581400000008</v>
      </c>
      <c r="H20" s="11">
        <v>1.9622526967963843</v>
      </c>
      <c r="I20" s="10">
        <v>3973.35853</v>
      </c>
      <c r="J20" s="11">
        <v>2.0413060734256687</v>
      </c>
      <c r="K20" s="10">
        <v>1419.4319599999997</v>
      </c>
      <c r="L20" s="11">
        <v>1.7715111693160726</v>
      </c>
      <c r="M20" s="23" t="s">
        <v>45</v>
      </c>
      <c r="N20" s="23" t="s">
        <v>45</v>
      </c>
      <c r="O20" s="17">
        <v>25.967650000000003</v>
      </c>
      <c r="P20" s="18">
        <v>1.8864728469855356</v>
      </c>
    </row>
    <row r="21" spans="1:16" s="5" customFormat="1" ht="12" customHeight="1" x14ac:dyDescent="0.2">
      <c r="A21" s="9" t="s">
        <v>12</v>
      </c>
      <c r="B21" s="6" t="s">
        <v>29</v>
      </c>
      <c r="C21" s="10">
        <v>96</v>
      </c>
      <c r="D21" s="11">
        <v>2.2482435597189694</v>
      </c>
      <c r="E21" s="10">
        <v>1760</v>
      </c>
      <c r="F21" s="11">
        <v>2.0632817903658807</v>
      </c>
      <c r="G21" s="10">
        <v>12655.331409999995</v>
      </c>
      <c r="H21" s="11">
        <v>4.5827766337850377</v>
      </c>
      <c r="I21" s="10">
        <v>10779.956589999991</v>
      </c>
      <c r="J21" s="11">
        <v>5.538184055701624</v>
      </c>
      <c r="K21" s="10">
        <v>1850.7974700000002</v>
      </c>
      <c r="L21" s="11">
        <v>2.3098735850973302</v>
      </c>
      <c r="M21" s="23" t="s">
        <v>45</v>
      </c>
      <c r="N21" s="23" t="s">
        <v>45</v>
      </c>
      <c r="O21" s="17">
        <v>24.577369999999998</v>
      </c>
      <c r="P21" s="18">
        <v>1.7854731234946901</v>
      </c>
    </row>
    <row r="22" spans="1:16" s="5" customFormat="1" ht="12" customHeight="1" x14ac:dyDescent="0.2">
      <c r="A22" s="9" t="s">
        <v>13</v>
      </c>
      <c r="B22" s="6" t="s">
        <v>30</v>
      </c>
      <c r="C22" s="10">
        <v>562</v>
      </c>
      <c r="D22" s="11">
        <v>13.161592505854802</v>
      </c>
      <c r="E22" s="10">
        <v>8993</v>
      </c>
      <c r="F22" s="11">
        <v>10.542666557250207</v>
      </c>
      <c r="G22" s="10">
        <v>39061.702539999977</v>
      </c>
      <c r="H22" s="11">
        <v>14.145110220876752</v>
      </c>
      <c r="I22" s="10">
        <v>29168.980929999998</v>
      </c>
      <c r="J22" s="11">
        <v>14.985513509158837</v>
      </c>
      <c r="K22" s="10">
        <v>9763.8751499999908</v>
      </c>
      <c r="L22" s="11">
        <v>12.185729482963476</v>
      </c>
      <c r="M22" s="23" t="s">
        <v>45</v>
      </c>
      <c r="N22" s="23" t="s">
        <v>45</v>
      </c>
      <c r="O22" s="17">
        <v>128.84648999999999</v>
      </c>
      <c r="P22" s="18">
        <v>9.3603158088773259</v>
      </c>
    </row>
    <row r="23" spans="1:16" s="5" customFormat="1" ht="12" customHeight="1" x14ac:dyDescent="0.2">
      <c r="A23" s="9" t="s">
        <v>14</v>
      </c>
      <c r="B23" s="6" t="s">
        <v>31</v>
      </c>
      <c r="C23" s="10">
        <v>135</v>
      </c>
      <c r="D23" s="11">
        <v>3.1615925058548009</v>
      </c>
      <c r="E23" s="10">
        <v>1499</v>
      </c>
      <c r="F23" s="11">
        <v>1.7573064794082134</v>
      </c>
      <c r="G23" s="10">
        <v>3949.1942400000016</v>
      </c>
      <c r="H23" s="11">
        <v>1.4300909631690533</v>
      </c>
      <c r="I23" s="10">
        <v>1957.7070099999999</v>
      </c>
      <c r="J23" s="11">
        <v>1.0057685908100034</v>
      </c>
      <c r="K23" s="10">
        <v>1948.2872300000006</v>
      </c>
      <c r="L23" s="11">
        <v>2.4315449322282934</v>
      </c>
      <c r="M23" s="23" t="s">
        <v>45</v>
      </c>
      <c r="N23" s="23" t="s">
        <v>45</v>
      </c>
      <c r="O23" s="17">
        <v>43.2</v>
      </c>
      <c r="P23" s="18">
        <v>3.138352026069942</v>
      </c>
    </row>
    <row r="24" spans="1:16" s="5" customFormat="1" ht="12" customHeight="1" x14ac:dyDescent="0.2">
      <c r="A24" s="9" t="s">
        <v>15</v>
      </c>
      <c r="B24" s="6" t="s">
        <v>32</v>
      </c>
      <c r="C24" s="10">
        <v>4</v>
      </c>
      <c r="D24" s="11">
        <v>9.3676814988290391E-2</v>
      </c>
      <c r="E24" s="10">
        <v>86</v>
      </c>
      <c r="F24" s="11">
        <v>0.10081945112015099</v>
      </c>
      <c r="G24" s="10">
        <v>5185.7948500000002</v>
      </c>
      <c r="H24" s="11">
        <v>1.8778915143544863</v>
      </c>
      <c r="I24" s="10">
        <v>5182.6850000000004</v>
      </c>
      <c r="J24" s="11">
        <v>2.6625954560290115</v>
      </c>
      <c r="K24" s="10">
        <v>3.1098499999999998</v>
      </c>
      <c r="L24" s="11">
        <v>3.8812244370611394E-3</v>
      </c>
      <c r="M24" s="23" t="s">
        <v>45</v>
      </c>
      <c r="N24" s="23" t="s">
        <v>45</v>
      </c>
      <c r="O24" s="23" t="s">
        <v>45</v>
      </c>
      <c r="P24" s="23" t="s">
        <v>45</v>
      </c>
    </row>
    <row r="25" spans="1:16" s="5" customFormat="1" ht="12" customHeight="1" x14ac:dyDescent="0.2">
      <c r="A25" s="9" t="s">
        <v>16</v>
      </c>
      <c r="B25" s="7" t="s">
        <v>33</v>
      </c>
      <c r="C25" s="10">
        <v>52</v>
      </c>
      <c r="D25" s="11">
        <v>1.2177985948477752</v>
      </c>
      <c r="E25" s="10">
        <v>222</v>
      </c>
      <c r="F25" s="11">
        <v>0.26025486219387817</v>
      </c>
      <c r="G25" s="10">
        <v>984.46004999999991</v>
      </c>
      <c r="H25" s="11">
        <v>0.35649485326554964</v>
      </c>
      <c r="I25" s="10">
        <v>198.31480999999999</v>
      </c>
      <c r="J25" s="11">
        <v>0.1018838906800735</v>
      </c>
      <c r="K25" s="10">
        <v>785.60669999999993</v>
      </c>
      <c r="L25" s="11">
        <v>0.980470415601704</v>
      </c>
      <c r="M25" s="23" t="s">
        <v>45</v>
      </c>
      <c r="N25" s="23" t="s">
        <v>45</v>
      </c>
      <c r="O25" s="17">
        <v>0.53855999999999993</v>
      </c>
      <c r="P25" s="18">
        <v>3.9124788591671941E-2</v>
      </c>
    </row>
    <row r="26" spans="1:16" s="5" customFormat="1" ht="12" customHeight="1" x14ac:dyDescent="0.2">
      <c r="A26" s="9" t="s">
        <v>17</v>
      </c>
      <c r="B26" s="6" t="s">
        <v>34</v>
      </c>
      <c r="C26" s="10">
        <v>27</v>
      </c>
      <c r="D26" s="11">
        <v>0.63231850117096022</v>
      </c>
      <c r="E26" s="10">
        <v>92</v>
      </c>
      <c r="F26" s="11">
        <v>0.10785336631458013</v>
      </c>
      <c r="G26" s="10">
        <v>895.59793000000002</v>
      </c>
      <c r="H26" s="11">
        <v>0.32431590559746942</v>
      </c>
      <c r="I26" s="10">
        <v>776.2097</v>
      </c>
      <c r="J26" s="11">
        <v>0.39877639103006302</v>
      </c>
      <c r="K26" s="10">
        <v>119.38822999999998</v>
      </c>
      <c r="L26" s="11">
        <v>0.14900156463285233</v>
      </c>
      <c r="M26" s="23" t="s">
        <v>45</v>
      </c>
      <c r="N26" s="23" t="s">
        <v>45</v>
      </c>
      <c r="O26" s="23" t="s">
        <v>45</v>
      </c>
      <c r="P26" s="23" t="s">
        <v>45</v>
      </c>
    </row>
    <row r="27" spans="1:16" s="5" customFormat="1" ht="12" customHeight="1" x14ac:dyDescent="0.2">
      <c r="A27" s="9" t="s">
        <v>18</v>
      </c>
      <c r="B27" s="6" t="s">
        <v>35</v>
      </c>
      <c r="C27" s="10">
        <v>145</v>
      </c>
      <c r="D27" s="11">
        <v>3.3957845433255271</v>
      </c>
      <c r="E27" s="10">
        <v>707</v>
      </c>
      <c r="F27" s="11">
        <v>0.82882967374356686</v>
      </c>
      <c r="G27" s="10">
        <v>11015.952769999996</v>
      </c>
      <c r="H27" s="11">
        <v>3.9891212104761125</v>
      </c>
      <c r="I27" s="10">
        <v>10529.217969999996</v>
      </c>
      <c r="J27" s="11">
        <v>5.4093675232936205</v>
      </c>
      <c r="K27" s="10">
        <v>486.73480999999987</v>
      </c>
      <c r="L27" s="11">
        <v>0.60746564591228203</v>
      </c>
      <c r="M27" s="23" t="s">
        <v>45</v>
      </c>
      <c r="N27" s="23" t="s">
        <v>45</v>
      </c>
      <c r="O27" s="23" t="s">
        <v>45</v>
      </c>
      <c r="P27" s="23" t="s">
        <v>45</v>
      </c>
    </row>
    <row r="28" spans="1:16" s="5" customFormat="1" ht="12" customHeight="1" x14ac:dyDescent="0.2">
      <c r="A28" s="9" t="s">
        <v>19</v>
      </c>
      <c r="B28" s="7" t="s">
        <v>36</v>
      </c>
      <c r="C28" s="10">
        <v>240</v>
      </c>
      <c r="D28" s="11">
        <v>5.6206088992974239</v>
      </c>
      <c r="E28" s="10">
        <v>1669</v>
      </c>
      <c r="F28" s="11">
        <v>1.9566007432503723</v>
      </c>
      <c r="G28" s="10">
        <v>3614.1273400000014</v>
      </c>
      <c r="H28" s="11">
        <v>1.3087557953787072</v>
      </c>
      <c r="I28" s="10">
        <v>2284.9921500000005</v>
      </c>
      <c r="J28" s="11">
        <v>1.173910765491625</v>
      </c>
      <c r="K28" s="10">
        <v>1274.1351900000002</v>
      </c>
      <c r="L28" s="11">
        <v>1.5901746500787943</v>
      </c>
      <c r="M28" s="23" t="s">
        <v>45</v>
      </c>
      <c r="N28" s="23" t="s">
        <v>45</v>
      </c>
      <c r="O28" s="17">
        <v>55</v>
      </c>
      <c r="P28" s="18">
        <v>3.9955870702279359</v>
      </c>
    </row>
    <row r="29" spans="1:16" s="5" customFormat="1" ht="12" customHeight="1" x14ac:dyDescent="0.2">
      <c r="A29" s="43" t="s">
        <v>43</v>
      </c>
      <c r="B29" s="44"/>
      <c r="C29" s="13">
        <f>SUM(C10:C28)</f>
        <v>4270</v>
      </c>
      <c r="D29" s="14">
        <f t="shared" ref="D29:P29" si="0">SUM(D10:D28)</f>
        <v>100</v>
      </c>
      <c r="E29" s="13">
        <f t="shared" si="0"/>
        <v>85301</v>
      </c>
      <c r="F29" s="14">
        <f t="shared" si="0"/>
        <v>100</v>
      </c>
      <c r="G29" s="13">
        <f t="shared" si="0"/>
        <v>276149.86330999987</v>
      </c>
      <c r="H29" s="14">
        <f t="shared" si="0"/>
        <v>100</v>
      </c>
      <c r="I29" s="13">
        <f t="shared" si="0"/>
        <v>194647.85715999999</v>
      </c>
      <c r="J29" s="14">
        <f t="shared" si="0"/>
        <v>100</v>
      </c>
      <c r="K29" s="13">
        <f t="shared" si="0"/>
        <v>80125.487469999964</v>
      </c>
      <c r="L29" s="14">
        <f t="shared" si="0"/>
        <v>100.00000000000001</v>
      </c>
      <c r="M29" s="19" t="s">
        <v>45</v>
      </c>
      <c r="N29" s="19" t="s">
        <v>45</v>
      </c>
      <c r="O29" s="13">
        <f t="shared" si="0"/>
        <v>1376.5186199999998</v>
      </c>
      <c r="P29" s="14">
        <f t="shared" si="0"/>
        <v>100.00000000000004</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M10" sqref="M10:N10"/>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64</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5" t="s">
        <v>40</v>
      </c>
      <c r="D9" s="25" t="s">
        <v>42</v>
      </c>
      <c r="E9" s="25" t="s">
        <v>37</v>
      </c>
      <c r="F9" s="25" t="s">
        <v>42</v>
      </c>
      <c r="G9" s="25" t="s">
        <v>39</v>
      </c>
      <c r="H9" s="25" t="s">
        <v>42</v>
      </c>
      <c r="I9" s="25" t="s">
        <v>47</v>
      </c>
      <c r="J9" s="25" t="s">
        <v>42</v>
      </c>
      <c r="K9" s="25" t="s">
        <v>48</v>
      </c>
      <c r="L9" s="25" t="s">
        <v>42</v>
      </c>
      <c r="M9" s="25" t="s">
        <v>49</v>
      </c>
      <c r="N9" s="25" t="s">
        <v>42</v>
      </c>
      <c r="O9" s="25" t="s">
        <v>50</v>
      </c>
      <c r="P9" s="25" t="s">
        <v>42</v>
      </c>
    </row>
    <row r="10" spans="1:16" s="4" customFormat="1" ht="12" customHeight="1" x14ac:dyDescent="0.25">
      <c r="A10" s="9" t="s">
        <v>1</v>
      </c>
      <c r="B10" s="6" t="s">
        <v>55</v>
      </c>
      <c r="C10" s="10">
        <v>26</v>
      </c>
      <c r="D10" s="11">
        <v>0.61845861084681253</v>
      </c>
      <c r="E10" s="10">
        <v>225</v>
      </c>
      <c r="F10" s="11">
        <v>0.27608716992245019</v>
      </c>
      <c r="G10" s="10">
        <v>401.19529000000006</v>
      </c>
      <c r="H10" s="11">
        <v>0.14895806660808139</v>
      </c>
      <c r="I10" s="10">
        <v>196.30039000000005</v>
      </c>
      <c r="J10" s="11">
        <v>0.10552351705599126</v>
      </c>
      <c r="K10" s="10">
        <v>204.89490000000004</v>
      </c>
      <c r="L10" s="11">
        <v>0.24981076378870279</v>
      </c>
      <c r="M10" s="23" t="s">
        <v>45</v>
      </c>
      <c r="N10" s="23" t="s">
        <v>45</v>
      </c>
      <c r="O10" s="23" t="s">
        <v>45</v>
      </c>
      <c r="P10" s="23" t="s">
        <v>45</v>
      </c>
    </row>
    <row r="11" spans="1:16" s="5" customFormat="1" ht="12" customHeight="1" x14ac:dyDescent="0.2">
      <c r="A11" s="9" t="s">
        <v>2</v>
      </c>
      <c r="B11" s="7" t="s">
        <v>20</v>
      </c>
      <c r="C11" s="10">
        <v>7</v>
      </c>
      <c r="D11" s="11">
        <v>0.1665080875356803</v>
      </c>
      <c r="E11" s="10">
        <v>21</v>
      </c>
      <c r="F11" s="11">
        <v>2.5768135859428686E-2</v>
      </c>
      <c r="G11" s="10">
        <v>469.63105000000007</v>
      </c>
      <c r="H11" s="11">
        <v>0.17436728438941346</v>
      </c>
      <c r="I11" s="10">
        <v>28.35219</v>
      </c>
      <c r="J11" s="11">
        <v>1.5241043611985205E-2</v>
      </c>
      <c r="K11" s="10">
        <v>441.27886000000007</v>
      </c>
      <c r="L11" s="11">
        <v>0.53801343547549518</v>
      </c>
      <c r="M11" s="23" t="s">
        <v>45</v>
      </c>
      <c r="N11" s="23" t="s">
        <v>45</v>
      </c>
      <c r="O11" s="23" t="s">
        <v>45</v>
      </c>
      <c r="P11" s="23" t="s">
        <v>45</v>
      </c>
    </row>
    <row r="12" spans="1:16" s="5" customFormat="1" ht="12" customHeight="1" x14ac:dyDescent="0.2">
      <c r="A12" s="9" t="s">
        <v>3</v>
      </c>
      <c r="B12" s="6" t="s">
        <v>38</v>
      </c>
      <c r="C12" s="10">
        <v>459</v>
      </c>
      <c r="D12" s="11">
        <v>10.918173168411037</v>
      </c>
      <c r="E12" s="10">
        <v>18151</v>
      </c>
      <c r="F12" s="11">
        <v>22.272258761166192</v>
      </c>
      <c r="G12" s="10">
        <v>32548.242969999996</v>
      </c>
      <c r="H12" s="11">
        <v>12.084696568350232</v>
      </c>
      <c r="I12" s="10">
        <v>18470.069289999999</v>
      </c>
      <c r="J12" s="11">
        <v>9.9287967372283603</v>
      </c>
      <c r="K12" s="10">
        <v>13763.063599999998</v>
      </c>
      <c r="L12" s="11">
        <v>16.780122052762135</v>
      </c>
      <c r="M12" s="23" t="s">
        <v>45</v>
      </c>
      <c r="N12" s="23" t="s">
        <v>45</v>
      </c>
      <c r="O12" s="17">
        <v>315.11011999999999</v>
      </c>
      <c r="P12" s="18">
        <v>24.444472405698985</v>
      </c>
    </row>
    <row r="13" spans="1:16" s="5" customFormat="1" ht="12" customHeight="1" x14ac:dyDescent="0.2">
      <c r="A13" s="9" t="s">
        <v>4</v>
      </c>
      <c r="B13" s="6" t="s">
        <v>21</v>
      </c>
      <c r="C13" s="10">
        <v>34</v>
      </c>
      <c r="D13" s="11">
        <v>0.80875356803044718</v>
      </c>
      <c r="E13" s="10">
        <v>221</v>
      </c>
      <c r="F13" s="11">
        <v>0.27117895356827332</v>
      </c>
      <c r="G13" s="10">
        <v>5145.6570999999994</v>
      </c>
      <c r="H13" s="11">
        <v>1.910508802444183</v>
      </c>
      <c r="I13" s="10">
        <v>3523.6406799999995</v>
      </c>
      <c r="J13" s="11">
        <v>1.8941732993763511</v>
      </c>
      <c r="K13" s="10">
        <v>1518.22603</v>
      </c>
      <c r="L13" s="11">
        <v>1.8510426767976651</v>
      </c>
      <c r="M13" s="23" t="s">
        <v>45</v>
      </c>
      <c r="N13" s="23" t="s">
        <v>45</v>
      </c>
      <c r="O13" s="17">
        <v>103.79039</v>
      </c>
      <c r="P13" s="18">
        <v>8.0514752250157358</v>
      </c>
    </row>
    <row r="14" spans="1:16" s="5" customFormat="1" ht="12" customHeight="1" x14ac:dyDescent="0.2">
      <c r="A14" s="9" t="s">
        <v>5</v>
      </c>
      <c r="B14" s="6" t="s">
        <v>22</v>
      </c>
      <c r="C14" s="10">
        <v>20</v>
      </c>
      <c r="D14" s="11">
        <v>0.47573739295908657</v>
      </c>
      <c r="E14" s="10">
        <v>137</v>
      </c>
      <c r="F14" s="11">
        <v>0.16810641013055855</v>
      </c>
      <c r="G14" s="10">
        <v>887.28016999999988</v>
      </c>
      <c r="H14" s="11">
        <v>0.32943442248010874</v>
      </c>
      <c r="I14" s="10">
        <v>614.41386999999997</v>
      </c>
      <c r="J14" s="11">
        <v>0.33028519449392119</v>
      </c>
      <c r="K14" s="10">
        <v>226.95095000000001</v>
      </c>
      <c r="L14" s="11">
        <v>0.27670181230509733</v>
      </c>
      <c r="M14" s="23" t="s">
        <v>45</v>
      </c>
      <c r="N14" s="23" t="s">
        <v>45</v>
      </c>
      <c r="O14" s="17">
        <v>45.915330000000004</v>
      </c>
      <c r="P14" s="18">
        <v>3.5618532885696053</v>
      </c>
    </row>
    <row r="15" spans="1:16" s="5" customFormat="1" ht="12" customHeight="1" x14ac:dyDescent="0.2">
      <c r="A15" s="9" t="s">
        <v>6</v>
      </c>
      <c r="B15" s="7" t="s">
        <v>23</v>
      </c>
      <c r="C15" s="10">
        <v>756</v>
      </c>
      <c r="D15" s="11">
        <v>17.982873453853472</v>
      </c>
      <c r="E15" s="10">
        <v>16922</v>
      </c>
      <c r="F15" s="11">
        <v>20.764209286345341</v>
      </c>
      <c r="G15" s="10">
        <v>53182.077469999975</v>
      </c>
      <c r="H15" s="11">
        <v>19.745743869855499</v>
      </c>
      <c r="I15" s="10">
        <v>36553.16505000004</v>
      </c>
      <c r="J15" s="11">
        <v>19.649571432864406</v>
      </c>
      <c r="K15" s="10">
        <v>16440.445269999997</v>
      </c>
      <c r="L15" s="11">
        <v>20.044423701737156</v>
      </c>
      <c r="M15" s="23" t="s">
        <v>45</v>
      </c>
      <c r="N15" s="23" t="s">
        <v>45</v>
      </c>
      <c r="O15" s="17">
        <v>188.46724000000003</v>
      </c>
      <c r="P15" s="18">
        <v>14.620229421886698</v>
      </c>
    </row>
    <row r="16" spans="1:16" s="5" customFormat="1" ht="12" customHeight="1" x14ac:dyDescent="0.2">
      <c r="A16" s="9" t="s">
        <v>7</v>
      </c>
      <c r="B16" s="6" t="s">
        <v>24</v>
      </c>
      <c r="C16" s="10">
        <v>846</v>
      </c>
      <c r="D16" s="11">
        <v>20.123691722169362</v>
      </c>
      <c r="E16" s="10">
        <v>14568</v>
      </c>
      <c r="F16" s="11">
        <v>17.875723961912239</v>
      </c>
      <c r="G16" s="10">
        <v>53579.654060000015</v>
      </c>
      <c r="H16" s="11">
        <v>19.893358364968442</v>
      </c>
      <c r="I16" s="10">
        <v>35091.199090000031</v>
      </c>
      <c r="J16" s="11">
        <v>18.863674930492</v>
      </c>
      <c r="K16" s="10">
        <v>18285.474719999995</v>
      </c>
      <c r="L16" s="11">
        <v>22.293909736368324</v>
      </c>
      <c r="M16" s="23" t="s">
        <v>45</v>
      </c>
      <c r="N16" s="23" t="s">
        <v>45</v>
      </c>
      <c r="O16" s="17">
        <v>202.98027999999999</v>
      </c>
      <c r="P16" s="18">
        <v>15.746069511702935</v>
      </c>
    </row>
    <row r="17" spans="1:16" s="5" customFormat="1" ht="12" customHeight="1" x14ac:dyDescent="0.2">
      <c r="A17" s="9" t="s">
        <v>8</v>
      </c>
      <c r="B17" s="7" t="s">
        <v>25</v>
      </c>
      <c r="C17" s="10">
        <v>226</v>
      </c>
      <c r="D17" s="11">
        <v>5.3758325404376786</v>
      </c>
      <c r="E17" s="10">
        <v>3910</v>
      </c>
      <c r="F17" s="11">
        <v>4.7977814862079118</v>
      </c>
      <c r="G17" s="10">
        <v>18496.350939999993</v>
      </c>
      <c r="H17" s="11">
        <v>6.8674302615241754</v>
      </c>
      <c r="I17" s="10">
        <v>14976.327290000003</v>
      </c>
      <c r="J17" s="11">
        <v>8.0506958148296217</v>
      </c>
      <c r="K17" s="10">
        <v>3313.9101000000001</v>
      </c>
      <c r="L17" s="11">
        <v>4.0403661253066634</v>
      </c>
      <c r="M17" s="23" t="s">
        <v>45</v>
      </c>
      <c r="N17" s="23" t="s">
        <v>45</v>
      </c>
      <c r="O17" s="17">
        <v>206.11357000000001</v>
      </c>
      <c r="P17" s="18">
        <v>15.989132542950719</v>
      </c>
    </row>
    <row r="18" spans="1:16" s="5" customFormat="1" ht="12" customHeight="1" x14ac:dyDescent="0.2">
      <c r="A18" s="9" t="s">
        <v>9</v>
      </c>
      <c r="B18" s="7" t="s">
        <v>26</v>
      </c>
      <c r="C18" s="10">
        <v>407</v>
      </c>
      <c r="D18" s="11">
        <v>9.6812559467174122</v>
      </c>
      <c r="E18" s="10">
        <v>10903</v>
      </c>
      <c r="F18" s="11">
        <v>13.378570727397666</v>
      </c>
      <c r="G18" s="10">
        <v>13191.994519999995</v>
      </c>
      <c r="H18" s="11">
        <v>4.8979986739216299</v>
      </c>
      <c r="I18" s="10">
        <v>6377.0944499999978</v>
      </c>
      <c r="J18" s="11">
        <v>3.4280799694908493</v>
      </c>
      <c r="K18" s="10">
        <v>6775.6779099999976</v>
      </c>
      <c r="L18" s="11">
        <v>8.261002464596924</v>
      </c>
      <c r="M18" s="23" t="s">
        <v>45</v>
      </c>
      <c r="N18" s="23" t="s">
        <v>45</v>
      </c>
      <c r="O18" s="17">
        <v>39.222279999999998</v>
      </c>
      <c r="P18" s="18">
        <v>3.0426440799444938</v>
      </c>
    </row>
    <row r="19" spans="1:16" s="5" customFormat="1" ht="12" customHeight="1" x14ac:dyDescent="0.2">
      <c r="A19" s="9" t="s">
        <v>10</v>
      </c>
      <c r="B19" s="6" t="s">
        <v>27</v>
      </c>
      <c r="C19" s="10">
        <v>128</v>
      </c>
      <c r="D19" s="11">
        <v>3.0447193149381544</v>
      </c>
      <c r="E19" s="10">
        <v>923</v>
      </c>
      <c r="F19" s="11">
        <v>1.132570923726318</v>
      </c>
      <c r="G19" s="10">
        <v>5850.7389000000021</v>
      </c>
      <c r="H19" s="11">
        <v>2.1722955789752492</v>
      </c>
      <c r="I19" s="10">
        <v>4867.09512</v>
      </c>
      <c r="J19" s="11">
        <v>2.6163625803721109</v>
      </c>
      <c r="K19" s="10">
        <v>975.42132999999967</v>
      </c>
      <c r="L19" s="11">
        <v>1.1892474993916011</v>
      </c>
      <c r="M19" s="23" t="s">
        <v>45</v>
      </c>
      <c r="N19" s="23" t="s">
        <v>45</v>
      </c>
      <c r="O19" s="17">
        <v>8.2224400000000006</v>
      </c>
      <c r="P19" s="18">
        <v>0.63785069069668587</v>
      </c>
    </row>
    <row r="20" spans="1:16" s="5" customFormat="1" ht="12" customHeight="1" x14ac:dyDescent="0.2">
      <c r="A20" s="9" t="s">
        <v>11</v>
      </c>
      <c r="B20" s="6" t="s">
        <v>28</v>
      </c>
      <c r="C20" s="10">
        <v>48</v>
      </c>
      <c r="D20" s="11">
        <v>1.1417697431018079</v>
      </c>
      <c r="E20" s="10">
        <v>597</v>
      </c>
      <c r="F20" s="11">
        <v>0.73255129086090109</v>
      </c>
      <c r="G20" s="10">
        <v>5802.8678600000012</v>
      </c>
      <c r="H20" s="11">
        <v>2.1545217472711977</v>
      </c>
      <c r="I20" s="10">
        <v>4353.3137900000002</v>
      </c>
      <c r="J20" s="11">
        <v>2.3401735573176747</v>
      </c>
      <c r="K20" s="10">
        <v>1425.9040599999998</v>
      </c>
      <c r="L20" s="11">
        <v>1.7384824235157252</v>
      </c>
      <c r="M20" s="23" t="s">
        <v>45</v>
      </c>
      <c r="N20" s="23" t="s">
        <v>45</v>
      </c>
      <c r="O20" s="17">
        <v>23.65</v>
      </c>
      <c r="P20" s="18">
        <v>1.8346341031344244</v>
      </c>
    </row>
    <row r="21" spans="1:16" s="5" customFormat="1" ht="12" customHeight="1" x14ac:dyDescent="0.2">
      <c r="A21" s="9" t="s">
        <v>12</v>
      </c>
      <c r="B21" s="6" t="s">
        <v>29</v>
      </c>
      <c r="C21" s="10">
        <v>103</v>
      </c>
      <c r="D21" s="11">
        <v>2.4500475737392962</v>
      </c>
      <c r="E21" s="10">
        <v>1897</v>
      </c>
      <c r="F21" s="11">
        <v>2.3277216059683909</v>
      </c>
      <c r="G21" s="10">
        <v>12894.872329999997</v>
      </c>
      <c r="H21" s="11">
        <v>4.7876814591588168</v>
      </c>
      <c r="I21" s="10">
        <v>10834.375849999999</v>
      </c>
      <c r="J21" s="11">
        <v>5.8241425032242393</v>
      </c>
      <c r="K21" s="10">
        <v>2042.693300000001</v>
      </c>
      <c r="L21" s="11">
        <v>2.4904805998541981</v>
      </c>
      <c r="M21" s="23" t="s">
        <v>45</v>
      </c>
      <c r="N21" s="23" t="s">
        <v>45</v>
      </c>
      <c r="O21" s="17">
        <v>17.803180000000001</v>
      </c>
      <c r="P21" s="18">
        <v>1.3810706626740266</v>
      </c>
    </row>
    <row r="22" spans="1:16" s="5" customFormat="1" ht="12" customHeight="1" x14ac:dyDescent="0.2">
      <c r="A22" s="9" t="s">
        <v>13</v>
      </c>
      <c r="B22" s="6" t="s">
        <v>30</v>
      </c>
      <c r="C22" s="10">
        <v>543</v>
      </c>
      <c r="D22" s="11">
        <v>12.916270218839202</v>
      </c>
      <c r="E22" s="10">
        <v>8757</v>
      </c>
      <c r="F22" s="11">
        <v>10.745312653381761</v>
      </c>
      <c r="G22" s="10">
        <v>41319.280579999962</v>
      </c>
      <c r="H22" s="11">
        <v>15.341257243657166</v>
      </c>
      <c r="I22" s="10">
        <v>29771.990379999992</v>
      </c>
      <c r="J22" s="11">
        <v>16.004273525155689</v>
      </c>
      <c r="K22" s="10">
        <v>11452.679630000006</v>
      </c>
      <c r="L22" s="11">
        <v>13.963269197025493</v>
      </c>
      <c r="M22" s="23" t="s">
        <v>45</v>
      </c>
      <c r="N22" s="23" t="s">
        <v>45</v>
      </c>
      <c r="O22" s="17">
        <v>94.610550000000003</v>
      </c>
      <c r="P22" s="18">
        <v>7.3393548222538962</v>
      </c>
    </row>
    <row r="23" spans="1:16" s="5" customFormat="1" ht="12" customHeight="1" x14ac:dyDescent="0.2">
      <c r="A23" s="9" t="s">
        <v>14</v>
      </c>
      <c r="B23" s="6" t="s">
        <v>31</v>
      </c>
      <c r="C23" s="10">
        <v>147</v>
      </c>
      <c r="D23" s="11">
        <v>3.4966698382492862</v>
      </c>
      <c r="E23" s="10">
        <v>1700</v>
      </c>
      <c r="F23" s="11">
        <v>2.0859919505251794</v>
      </c>
      <c r="G23" s="10">
        <v>4408.1441800000002</v>
      </c>
      <c r="H23" s="11">
        <v>1.6366808154264878</v>
      </c>
      <c r="I23" s="10">
        <v>2001.24117</v>
      </c>
      <c r="J23" s="11">
        <v>1.0757900518467989</v>
      </c>
      <c r="K23" s="10">
        <v>2363.7029500000008</v>
      </c>
      <c r="L23" s="11">
        <v>2.881860111252696</v>
      </c>
      <c r="M23" s="23" t="s">
        <v>45</v>
      </c>
      <c r="N23" s="23" t="s">
        <v>45</v>
      </c>
      <c r="O23" s="17">
        <v>43.2</v>
      </c>
      <c r="P23" s="18">
        <v>3.3512132454717611</v>
      </c>
    </row>
    <row r="24" spans="1:16" s="5" customFormat="1" ht="12" customHeight="1" x14ac:dyDescent="0.2">
      <c r="A24" s="9" t="s">
        <v>15</v>
      </c>
      <c r="B24" s="6" t="s">
        <v>32</v>
      </c>
      <c r="C24" s="10">
        <v>4</v>
      </c>
      <c r="D24" s="11">
        <v>9.5147478591817325E-2</v>
      </c>
      <c r="E24" s="10">
        <v>81</v>
      </c>
      <c r="F24" s="11">
        <v>9.9391381172082072E-2</v>
      </c>
      <c r="G24" s="10">
        <v>5172.2648800000006</v>
      </c>
      <c r="H24" s="11">
        <v>1.9203878901710936</v>
      </c>
      <c r="I24" s="10">
        <v>5171.919710000001</v>
      </c>
      <c r="J24" s="11">
        <v>2.7802245208499197</v>
      </c>
      <c r="K24" s="10">
        <v>0.34517000000000003</v>
      </c>
      <c r="L24" s="11">
        <v>4.2083615227585713E-4</v>
      </c>
      <c r="M24" s="23" t="s">
        <v>45</v>
      </c>
      <c r="N24" s="23" t="s">
        <v>45</v>
      </c>
      <c r="O24" s="23" t="s">
        <v>45</v>
      </c>
      <c r="P24" s="23" t="s">
        <v>45</v>
      </c>
    </row>
    <row r="25" spans="1:16" s="5" customFormat="1" ht="12" customHeight="1" x14ac:dyDescent="0.2">
      <c r="A25" s="9" t="s">
        <v>16</v>
      </c>
      <c r="B25" s="7" t="s">
        <v>33</v>
      </c>
      <c r="C25" s="10">
        <v>48</v>
      </c>
      <c r="D25" s="11">
        <v>1.1417697431018079</v>
      </c>
      <c r="E25" s="10">
        <v>192</v>
      </c>
      <c r="F25" s="11">
        <v>0.23559438500049082</v>
      </c>
      <c r="G25" s="10">
        <v>1028.0873799999999</v>
      </c>
      <c r="H25" s="11">
        <v>0.38171412338606431</v>
      </c>
      <c r="I25" s="10">
        <v>210.1645</v>
      </c>
      <c r="J25" s="11">
        <v>0.11297632776131454</v>
      </c>
      <c r="K25" s="10">
        <v>817.92287999999985</v>
      </c>
      <c r="L25" s="11">
        <v>0.99722315866844613</v>
      </c>
      <c r="M25" s="23" t="s">
        <v>45</v>
      </c>
      <c r="N25" s="23" t="s">
        <v>45</v>
      </c>
      <c r="O25" s="23" t="s">
        <v>45</v>
      </c>
      <c r="P25" s="23" t="s">
        <v>45</v>
      </c>
    </row>
    <row r="26" spans="1:16" s="5" customFormat="1" ht="12" customHeight="1" x14ac:dyDescent="0.2">
      <c r="A26" s="9" t="s">
        <v>17</v>
      </c>
      <c r="B26" s="6" t="s">
        <v>34</v>
      </c>
      <c r="C26" s="10">
        <v>28</v>
      </c>
      <c r="D26" s="11">
        <v>0.66603235014272122</v>
      </c>
      <c r="E26" s="10">
        <v>82</v>
      </c>
      <c r="F26" s="11">
        <v>0.10061843526062628</v>
      </c>
      <c r="G26" s="10">
        <v>606.05644000000007</v>
      </c>
      <c r="H26" s="11">
        <v>0.22502007827105019</v>
      </c>
      <c r="I26" s="10">
        <v>396.92034000000001</v>
      </c>
      <c r="J26" s="11">
        <v>0.21336906293390373</v>
      </c>
      <c r="K26" s="10">
        <v>209.1361</v>
      </c>
      <c r="L26" s="11">
        <v>0.25498169489231071</v>
      </c>
      <c r="M26" s="23" t="s">
        <v>45</v>
      </c>
      <c r="N26" s="23" t="s">
        <v>45</v>
      </c>
      <c r="O26" s="23" t="s">
        <v>45</v>
      </c>
      <c r="P26" s="23" t="s">
        <v>45</v>
      </c>
    </row>
    <row r="27" spans="1:16" s="5" customFormat="1" ht="12" customHeight="1" x14ac:dyDescent="0.2">
      <c r="A27" s="9" t="s">
        <v>18</v>
      </c>
      <c r="B27" s="6" t="s">
        <v>35</v>
      </c>
      <c r="C27" s="10">
        <v>147</v>
      </c>
      <c r="D27" s="11">
        <v>3.4966698382492862</v>
      </c>
      <c r="E27" s="10">
        <v>706</v>
      </c>
      <c r="F27" s="11">
        <v>0.86630018651222152</v>
      </c>
      <c r="G27" s="10">
        <v>11027.959560000003</v>
      </c>
      <c r="H27" s="11">
        <v>4.0945234793003387</v>
      </c>
      <c r="I27" s="10">
        <v>10535.867659999998</v>
      </c>
      <c r="J27" s="11">
        <v>5.6636760157209896</v>
      </c>
      <c r="K27" s="10">
        <v>492.0918999999999</v>
      </c>
      <c r="L27" s="11">
        <v>0.59996541345457544</v>
      </c>
      <c r="M27" s="23" t="s">
        <v>45</v>
      </c>
      <c r="N27" s="23" t="s">
        <v>45</v>
      </c>
      <c r="O27" s="23" t="s">
        <v>45</v>
      </c>
      <c r="P27" s="23" t="s">
        <v>45</v>
      </c>
    </row>
    <row r="28" spans="1:16" s="5" customFormat="1" ht="12" customHeight="1" x14ac:dyDescent="0.2">
      <c r="A28" s="9" t="s">
        <v>19</v>
      </c>
      <c r="B28" s="7" t="s">
        <v>36</v>
      </c>
      <c r="C28" s="10">
        <v>227</v>
      </c>
      <c r="D28" s="11">
        <v>5.3996194100856325</v>
      </c>
      <c r="E28" s="10">
        <v>1503</v>
      </c>
      <c r="F28" s="11">
        <v>1.8442622950819672</v>
      </c>
      <c r="G28" s="10">
        <v>3322.0275700000011</v>
      </c>
      <c r="H28" s="11">
        <v>1.2334212698407871</v>
      </c>
      <c r="I28" s="10">
        <v>2051.80258</v>
      </c>
      <c r="J28" s="11">
        <v>1.1029699153738657</v>
      </c>
      <c r="K28" s="10">
        <v>1270.2249899999995</v>
      </c>
      <c r="L28" s="11">
        <v>1.5486762966545149</v>
      </c>
      <c r="M28" s="23" t="s">
        <v>45</v>
      </c>
      <c r="N28" s="23" t="s">
        <v>45</v>
      </c>
      <c r="O28" s="23" t="s">
        <v>45</v>
      </c>
      <c r="P28" s="23" t="s">
        <v>45</v>
      </c>
    </row>
    <row r="29" spans="1:16" s="5" customFormat="1" ht="12" customHeight="1" x14ac:dyDescent="0.2">
      <c r="A29" s="43" t="s">
        <v>43</v>
      </c>
      <c r="B29" s="44"/>
      <c r="C29" s="13">
        <f>SUM(C10:C28)</f>
        <v>4204</v>
      </c>
      <c r="D29" s="14">
        <f t="shared" ref="D29:P29" si="0">SUM(D10:D28)</f>
        <v>99.999999999999986</v>
      </c>
      <c r="E29" s="13">
        <f t="shared" si="0"/>
        <v>81496</v>
      </c>
      <c r="F29" s="14">
        <f t="shared" si="0"/>
        <v>100.00000000000001</v>
      </c>
      <c r="G29" s="13">
        <f t="shared" si="0"/>
        <v>269334.3832499999</v>
      </c>
      <c r="H29" s="14">
        <f t="shared" si="0"/>
        <v>100.00000000000003</v>
      </c>
      <c r="I29" s="13">
        <f t="shared" si="0"/>
        <v>186025.25340000007</v>
      </c>
      <c r="J29" s="14">
        <f t="shared" si="0"/>
        <v>100</v>
      </c>
      <c r="K29" s="13">
        <f t="shared" si="0"/>
        <v>82020.044649999996</v>
      </c>
      <c r="L29" s="14">
        <f t="shared" si="0"/>
        <v>99.999999999999986</v>
      </c>
      <c r="M29" s="19" t="s">
        <v>45</v>
      </c>
      <c r="N29" s="19" t="s">
        <v>45</v>
      </c>
      <c r="O29" s="13">
        <f t="shared" si="0"/>
        <v>1289.0853800000004</v>
      </c>
      <c r="P29" s="14">
        <f t="shared" si="0"/>
        <v>99.999999999999943</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M10" sqref="M10:N28"/>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65</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6" t="s">
        <v>40</v>
      </c>
      <c r="D9" s="26" t="s">
        <v>42</v>
      </c>
      <c r="E9" s="26" t="s">
        <v>37</v>
      </c>
      <c r="F9" s="26" t="s">
        <v>42</v>
      </c>
      <c r="G9" s="26" t="s">
        <v>39</v>
      </c>
      <c r="H9" s="26" t="s">
        <v>42</v>
      </c>
      <c r="I9" s="26" t="s">
        <v>47</v>
      </c>
      <c r="J9" s="26" t="s">
        <v>42</v>
      </c>
      <c r="K9" s="26" t="s">
        <v>48</v>
      </c>
      <c r="L9" s="26" t="s">
        <v>42</v>
      </c>
      <c r="M9" s="26" t="s">
        <v>49</v>
      </c>
      <c r="N9" s="26" t="s">
        <v>42</v>
      </c>
      <c r="O9" s="26" t="s">
        <v>50</v>
      </c>
      <c r="P9" s="26" t="s">
        <v>42</v>
      </c>
    </row>
    <row r="10" spans="1:16" s="4" customFormat="1" ht="12" customHeight="1" x14ac:dyDescent="0.25">
      <c r="A10" s="9" t="s">
        <v>1</v>
      </c>
      <c r="B10" s="6" t="s">
        <v>55</v>
      </c>
      <c r="C10" s="10">
        <v>24</v>
      </c>
      <c r="D10" s="11">
        <v>0.60544904137235112</v>
      </c>
      <c r="E10" s="10">
        <v>212</v>
      </c>
      <c r="F10" s="11">
        <v>0.26628482427713718</v>
      </c>
      <c r="G10" s="10">
        <v>407.27772000000004</v>
      </c>
      <c r="H10" s="11">
        <v>0.15242731807340035</v>
      </c>
      <c r="I10" s="10">
        <v>194.40004000000008</v>
      </c>
      <c r="J10" s="11">
        <v>0.10581557758961768</v>
      </c>
      <c r="K10" s="10">
        <v>212.87767000000005</v>
      </c>
      <c r="L10" s="11">
        <v>0.25912953388237481</v>
      </c>
      <c r="M10" s="23" t="s">
        <v>45</v>
      </c>
      <c r="N10" s="23" t="s">
        <v>45</v>
      </c>
      <c r="O10" s="23" t="s">
        <v>45</v>
      </c>
      <c r="P10" s="23" t="s">
        <v>45</v>
      </c>
    </row>
    <row r="11" spans="1:16" s="5" customFormat="1" ht="12" customHeight="1" x14ac:dyDescent="0.2">
      <c r="A11" s="9" t="s">
        <v>2</v>
      </c>
      <c r="B11" s="7" t="s">
        <v>20</v>
      </c>
      <c r="C11" s="10">
        <v>8</v>
      </c>
      <c r="D11" s="11">
        <v>0.20181634712411706</v>
      </c>
      <c r="E11" s="10">
        <v>25</v>
      </c>
      <c r="F11" s="11">
        <v>3.1401512296832218E-2</v>
      </c>
      <c r="G11" s="10">
        <v>509.17214000000001</v>
      </c>
      <c r="H11" s="11">
        <v>0.19056221326787512</v>
      </c>
      <c r="I11" s="10">
        <v>11.479149999999999</v>
      </c>
      <c r="J11" s="11">
        <v>6.248316036806676E-3</v>
      </c>
      <c r="K11" s="10">
        <v>497.69299000000001</v>
      </c>
      <c r="L11" s="11">
        <v>0.60582658817726354</v>
      </c>
      <c r="M11" s="23" t="s">
        <v>45</v>
      </c>
      <c r="N11" s="23" t="s">
        <v>45</v>
      </c>
      <c r="O11" s="23" t="s">
        <v>45</v>
      </c>
      <c r="P11" s="23" t="s">
        <v>45</v>
      </c>
    </row>
    <row r="12" spans="1:16" s="5" customFormat="1" ht="12" customHeight="1" x14ac:dyDescent="0.2">
      <c r="A12" s="9" t="s">
        <v>3</v>
      </c>
      <c r="B12" s="6" t="s">
        <v>38</v>
      </c>
      <c r="C12" s="10">
        <v>422</v>
      </c>
      <c r="D12" s="11">
        <v>10.645812310797174</v>
      </c>
      <c r="E12" s="10">
        <v>17684</v>
      </c>
      <c r="F12" s="11">
        <v>22.212173738287238</v>
      </c>
      <c r="G12" s="10">
        <v>35001.702019999997</v>
      </c>
      <c r="H12" s="11">
        <v>13.09969906262714</v>
      </c>
      <c r="I12" s="10">
        <v>21269.298480000012</v>
      </c>
      <c r="J12" s="11">
        <v>11.577276957284463</v>
      </c>
      <c r="K12" s="10">
        <v>13475.55707000001</v>
      </c>
      <c r="L12" s="11">
        <v>16.403387083081295</v>
      </c>
      <c r="M12" s="23" t="s">
        <v>45</v>
      </c>
      <c r="N12" s="23" t="s">
        <v>45</v>
      </c>
      <c r="O12" s="17">
        <v>256.84646000000004</v>
      </c>
      <c r="P12" s="18">
        <v>19.344640489908098</v>
      </c>
    </row>
    <row r="13" spans="1:16" s="5" customFormat="1" ht="12" customHeight="1" x14ac:dyDescent="0.2">
      <c r="A13" s="9" t="s">
        <v>4</v>
      </c>
      <c r="B13" s="6" t="s">
        <v>21</v>
      </c>
      <c r="C13" s="10">
        <v>32</v>
      </c>
      <c r="D13" s="11">
        <v>0.80726538849646823</v>
      </c>
      <c r="E13" s="10">
        <v>233</v>
      </c>
      <c r="F13" s="11">
        <v>0.29266209460647624</v>
      </c>
      <c r="G13" s="10">
        <v>2797.72759</v>
      </c>
      <c r="H13" s="11">
        <v>1.0470744956136018</v>
      </c>
      <c r="I13" s="10">
        <v>1142.3245300000001</v>
      </c>
      <c r="J13" s="11">
        <v>0.62178860630243959</v>
      </c>
      <c r="K13" s="10">
        <v>1551.6126799999997</v>
      </c>
      <c r="L13" s="11">
        <v>1.8887310751493203</v>
      </c>
      <c r="M13" s="23" t="s">
        <v>45</v>
      </c>
      <c r="N13" s="23" t="s">
        <v>45</v>
      </c>
      <c r="O13" s="17">
        <v>103.79039</v>
      </c>
      <c r="P13" s="18">
        <v>7.8170739859811658</v>
      </c>
    </row>
    <row r="14" spans="1:16" s="5" customFormat="1" ht="12" customHeight="1" x14ac:dyDescent="0.2">
      <c r="A14" s="9" t="s">
        <v>5</v>
      </c>
      <c r="B14" s="6" t="s">
        <v>22</v>
      </c>
      <c r="C14" s="10">
        <v>20</v>
      </c>
      <c r="D14" s="11">
        <v>0.50454086781029261</v>
      </c>
      <c r="E14" s="10">
        <v>133</v>
      </c>
      <c r="F14" s="11">
        <v>0.1670560454191474</v>
      </c>
      <c r="G14" s="10">
        <v>991.30246</v>
      </c>
      <c r="H14" s="11">
        <v>0.37100378429088687</v>
      </c>
      <c r="I14" s="10">
        <v>738.68727999999999</v>
      </c>
      <c r="J14" s="11">
        <v>0.40208130199614983</v>
      </c>
      <c r="K14" s="10">
        <v>252.61518000000001</v>
      </c>
      <c r="L14" s="11">
        <v>0.30750080008397401</v>
      </c>
      <c r="M14" s="23" t="s">
        <v>45</v>
      </c>
      <c r="N14" s="23" t="s">
        <v>45</v>
      </c>
      <c r="O14" s="23" t="s">
        <v>45</v>
      </c>
      <c r="P14" s="23" t="s">
        <v>45</v>
      </c>
    </row>
    <row r="15" spans="1:16" s="5" customFormat="1" ht="12" customHeight="1" x14ac:dyDescent="0.2">
      <c r="A15" s="9" t="s">
        <v>6</v>
      </c>
      <c r="B15" s="7" t="s">
        <v>23</v>
      </c>
      <c r="C15" s="10">
        <v>721</v>
      </c>
      <c r="D15" s="11">
        <v>18.188698284561049</v>
      </c>
      <c r="E15" s="10">
        <v>16324</v>
      </c>
      <c r="F15" s="11">
        <v>20.503931469339566</v>
      </c>
      <c r="G15" s="10">
        <v>54074.349969999988</v>
      </c>
      <c r="H15" s="11">
        <v>20.237807613167629</v>
      </c>
      <c r="I15" s="10">
        <v>36204.014250000015</v>
      </c>
      <c r="J15" s="11">
        <v>19.706522071325185</v>
      </c>
      <c r="K15" s="10">
        <v>17585.696369999994</v>
      </c>
      <c r="L15" s="11">
        <v>21.406535045949479</v>
      </c>
      <c r="M15" s="23" t="s">
        <v>45</v>
      </c>
      <c r="N15" s="23" t="s">
        <v>45</v>
      </c>
      <c r="O15" s="17">
        <v>284.63943</v>
      </c>
      <c r="P15" s="18">
        <v>21.437895007789326</v>
      </c>
    </row>
    <row r="16" spans="1:16" s="5" customFormat="1" ht="12" customHeight="1" x14ac:dyDescent="0.2">
      <c r="A16" s="9" t="s">
        <v>7</v>
      </c>
      <c r="B16" s="6" t="s">
        <v>24</v>
      </c>
      <c r="C16" s="10">
        <v>801</v>
      </c>
      <c r="D16" s="11">
        <v>20.206861755802219</v>
      </c>
      <c r="E16" s="10">
        <v>14660</v>
      </c>
      <c r="F16" s="11">
        <v>18.41384681086241</v>
      </c>
      <c r="G16" s="10">
        <v>46928.228489999987</v>
      </c>
      <c r="H16" s="11">
        <v>17.563307933138191</v>
      </c>
      <c r="I16" s="10">
        <v>30227.919100000006</v>
      </c>
      <c r="J16" s="11">
        <v>16.453621711696847</v>
      </c>
      <c r="K16" s="10">
        <v>16411.622609999999</v>
      </c>
      <c r="L16" s="11">
        <v>19.97737065227528</v>
      </c>
      <c r="M16" s="23" t="s">
        <v>45</v>
      </c>
      <c r="N16" s="23" t="s">
        <v>45</v>
      </c>
      <c r="O16" s="17">
        <v>288.68682000000001</v>
      </c>
      <c r="P16" s="18">
        <v>21.742728114978924</v>
      </c>
    </row>
    <row r="17" spans="1:16" s="5" customFormat="1" ht="12" customHeight="1" x14ac:dyDescent="0.2">
      <c r="A17" s="9" t="s">
        <v>8</v>
      </c>
      <c r="B17" s="7" t="s">
        <v>25</v>
      </c>
      <c r="C17" s="10">
        <v>205</v>
      </c>
      <c r="D17" s="11">
        <v>5.1715438950554997</v>
      </c>
      <c r="E17" s="10">
        <v>3741</v>
      </c>
      <c r="F17" s="11">
        <v>4.6989223000979727</v>
      </c>
      <c r="G17" s="10">
        <v>19158.554220000002</v>
      </c>
      <c r="H17" s="11">
        <v>7.1702597380441695</v>
      </c>
      <c r="I17" s="10">
        <v>15777.422769999999</v>
      </c>
      <c r="J17" s="11">
        <v>8.5879462950889049</v>
      </c>
      <c r="K17" s="10">
        <v>3178.10655</v>
      </c>
      <c r="L17" s="11">
        <v>3.8686127527139043</v>
      </c>
      <c r="M17" s="23" t="s">
        <v>45</v>
      </c>
      <c r="N17" s="23" t="s">
        <v>45</v>
      </c>
      <c r="O17" s="17">
        <v>203.02491999999998</v>
      </c>
      <c r="P17" s="18">
        <v>15.291018953083297</v>
      </c>
    </row>
    <row r="18" spans="1:16" s="5" customFormat="1" ht="12" customHeight="1" x14ac:dyDescent="0.2">
      <c r="A18" s="9" t="s">
        <v>9</v>
      </c>
      <c r="B18" s="7" t="s">
        <v>26</v>
      </c>
      <c r="C18" s="10">
        <v>405</v>
      </c>
      <c r="D18" s="11">
        <v>10.216952573158427</v>
      </c>
      <c r="E18" s="10">
        <v>10952</v>
      </c>
      <c r="F18" s="11">
        <v>13.756374506996258</v>
      </c>
      <c r="G18" s="10">
        <v>15073.471209999998</v>
      </c>
      <c r="H18" s="11">
        <v>5.6413809981967891</v>
      </c>
      <c r="I18" s="10">
        <v>7200.6660099999935</v>
      </c>
      <c r="J18" s="11">
        <v>3.9194571815832795</v>
      </c>
      <c r="K18" s="10">
        <v>7830.0582800000038</v>
      </c>
      <c r="L18" s="11">
        <v>9.5312925605030809</v>
      </c>
      <c r="M18" s="23" t="s">
        <v>45</v>
      </c>
      <c r="N18" s="23" t="s">
        <v>45</v>
      </c>
      <c r="O18" s="17">
        <v>42.746949999999998</v>
      </c>
      <c r="P18" s="18">
        <v>3.219528039397844</v>
      </c>
    </row>
    <row r="19" spans="1:16" s="5" customFormat="1" ht="12" customHeight="1" x14ac:dyDescent="0.2">
      <c r="A19" s="9" t="s">
        <v>10</v>
      </c>
      <c r="B19" s="6" t="s">
        <v>27</v>
      </c>
      <c r="C19" s="10">
        <v>110</v>
      </c>
      <c r="D19" s="11">
        <v>2.7749747729566092</v>
      </c>
      <c r="E19" s="10">
        <v>846</v>
      </c>
      <c r="F19" s="11">
        <v>1.0626271761248021</v>
      </c>
      <c r="G19" s="10">
        <v>6363.0977999999986</v>
      </c>
      <c r="H19" s="11">
        <v>2.3814460862056333</v>
      </c>
      <c r="I19" s="10">
        <v>5436.6094200000007</v>
      </c>
      <c r="J19" s="11">
        <v>2.9592481869163003</v>
      </c>
      <c r="K19" s="10">
        <v>926.4883699999998</v>
      </c>
      <c r="L19" s="11">
        <v>1.1277862044691729</v>
      </c>
      <c r="M19" s="23" t="s">
        <v>45</v>
      </c>
      <c r="N19" s="23" t="s">
        <v>45</v>
      </c>
      <c r="O19" s="23" t="s">
        <v>45</v>
      </c>
      <c r="P19" s="23" t="s">
        <v>45</v>
      </c>
    </row>
    <row r="20" spans="1:16" s="5" customFormat="1" ht="12" customHeight="1" x14ac:dyDescent="0.2">
      <c r="A20" s="9" t="s">
        <v>11</v>
      </c>
      <c r="B20" s="6" t="s">
        <v>28</v>
      </c>
      <c r="C20" s="10">
        <v>49</v>
      </c>
      <c r="D20" s="11">
        <v>1.2361251261352169</v>
      </c>
      <c r="E20" s="10">
        <v>426</v>
      </c>
      <c r="F20" s="11">
        <v>0.535081769538021</v>
      </c>
      <c r="G20" s="10">
        <v>5743.4300200000025</v>
      </c>
      <c r="H20" s="11">
        <v>2.149529894468218</v>
      </c>
      <c r="I20" s="10">
        <v>4343.7898700000014</v>
      </c>
      <c r="J20" s="11">
        <v>2.3644060671077036</v>
      </c>
      <c r="K20" s="10">
        <v>1375.9901499999999</v>
      </c>
      <c r="L20" s="11">
        <v>1.6749510937255134</v>
      </c>
      <c r="M20" s="23" t="s">
        <v>45</v>
      </c>
      <c r="N20" s="23" t="s">
        <v>45</v>
      </c>
      <c r="O20" s="17">
        <v>23.65</v>
      </c>
      <c r="P20" s="18">
        <v>1.781222710199418</v>
      </c>
    </row>
    <row r="21" spans="1:16" s="5" customFormat="1" ht="12" customHeight="1" x14ac:dyDescent="0.2">
      <c r="A21" s="9" t="s">
        <v>12</v>
      </c>
      <c r="B21" s="6" t="s">
        <v>29</v>
      </c>
      <c r="C21" s="10">
        <v>95</v>
      </c>
      <c r="D21" s="11">
        <v>2.3965691220988901</v>
      </c>
      <c r="E21" s="10">
        <v>1960</v>
      </c>
      <c r="F21" s="11">
        <v>2.4618785640716458</v>
      </c>
      <c r="G21" s="10">
        <v>12614.593659999997</v>
      </c>
      <c r="H21" s="11">
        <v>4.7211241513027495</v>
      </c>
      <c r="I21" s="10">
        <v>10561.46559</v>
      </c>
      <c r="J21" s="11">
        <v>5.7488032492108632</v>
      </c>
      <c r="K21" s="10">
        <v>2035.3248899999999</v>
      </c>
      <c r="L21" s="11">
        <v>2.4775392836876486</v>
      </c>
      <c r="M21" s="23" t="s">
        <v>45</v>
      </c>
      <c r="N21" s="23" t="s">
        <v>45</v>
      </c>
      <c r="O21" s="17">
        <v>17.803180000000001</v>
      </c>
      <c r="P21" s="18">
        <v>1.3408637856138721</v>
      </c>
    </row>
    <row r="22" spans="1:16" s="5" customFormat="1" ht="12" customHeight="1" x14ac:dyDescent="0.2">
      <c r="A22" s="9" t="s">
        <v>13</v>
      </c>
      <c r="B22" s="6" t="s">
        <v>30</v>
      </c>
      <c r="C22" s="10">
        <v>501</v>
      </c>
      <c r="D22" s="11">
        <v>12.638748738647831</v>
      </c>
      <c r="E22" s="10">
        <v>8050</v>
      </c>
      <c r="F22" s="11">
        <v>10.111286959579974</v>
      </c>
      <c r="G22" s="10">
        <v>41509.079049999964</v>
      </c>
      <c r="H22" s="11">
        <v>15.535142937080535</v>
      </c>
      <c r="I22" s="10">
        <v>30015.045619999994</v>
      </c>
      <c r="J22" s="11">
        <v>16.337750695210879</v>
      </c>
      <c r="K22" s="10">
        <v>11430.681929999993</v>
      </c>
      <c r="L22" s="11">
        <v>13.914222569603387</v>
      </c>
      <c r="M22" s="23" t="s">
        <v>45</v>
      </c>
      <c r="N22" s="23" t="s">
        <v>45</v>
      </c>
      <c r="O22" s="17">
        <v>63.351489999999998</v>
      </c>
      <c r="P22" s="18">
        <v>4.7713789730643263</v>
      </c>
    </row>
    <row r="23" spans="1:16" s="5" customFormat="1" ht="12" customHeight="1" x14ac:dyDescent="0.2">
      <c r="A23" s="9" t="s">
        <v>14</v>
      </c>
      <c r="B23" s="6" t="s">
        <v>31</v>
      </c>
      <c r="C23" s="10">
        <v>142</v>
      </c>
      <c r="D23" s="11">
        <v>3.5822401614530777</v>
      </c>
      <c r="E23" s="10">
        <v>1717</v>
      </c>
      <c r="F23" s="11">
        <v>2.1566558645464364</v>
      </c>
      <c r="G23" s="10">
        <v>4750.5324700000001</v>
      </c>
      <c r="H23" s="11">
        <v>1.777929133522713</v>
      </c>
      <c r="I23" s="10">
        <v>2155.3911400000002</v>
      </c>
      <c r="J23" s="11">
        <v>1.1732197092688068</v>
      </c>
      <c r="K23" s="10">
        <v>2551.9413000000009</v>
      </c>
      <c r="L23" s="11">
        <v>3.1064007773299176</v>
      </c>
      <c r="M23" s="23" t="s">
        <v>45</v>
      </c>
      <c r="N23" s="23" t="s">
        <v>45</v>
      </c>
      <c r="O23" s="17">
        <v>43.2</v>
      </c>
      <c r="P23" s="18">
        <v>3.2536499399837151</v>
      </c>
    </row>
    <row r="24" spans="1:16" s="5" customFormat="1" ht="12" customHeight="1" x14ac:dyDescent="0.2">
      <c r="A24" s="9" t="s">
        <v>15</v>
      </c>
      <c r="B24" s="6" t="s">
        <v>32</v>
      </c>
      <c r="C24" s="10">
        <v>3</v>
      </c>
      <c r="D24" s="11">
        <v>7.5681130171543889E-2</v>
      </c>
      <c r="E24" s="10">
        <v>73</v>
      </c>
      <c r="F24" s="11">
        <v>9.1692415906750063E-2</v>
      </c>
      <c r="G24" s="10">
        <v>5144.9539599999998</v>
      </c>
      <c r="H24" s="11">
        <v>1.9255448928900913</v>
      </c>
      <c r="I24" s="10">
        <v>5144.6087900000002</v>
      </c>
      <c r="J24" s="11">
        <v>2.8003067827891082</v>
      </c>
      <c r="K24" s="10">
        <v>0.34517000000000003</v>
      </c>
      <c r="L24" s="11">
        <v>4.2016497648710314E-4</v>
      </c>
      <c r="M24" s="23" t="s">
        <v>45</v>
      </c>
      <c r="N24" s="23" t="s">
        <v>45</v>
      </c>
      <c r="O24" s="23" t="s">
        <v>45</v>
      </c>
      <c r="P24" s="23" t="s">
        <v>45</v>
      </c>
    </row>
    <row r="25" spans="1:16" s="5" customFormat="1" ht="12" customHeight="1" x14ac:dyDescent="0.2">
      <c r="A25" s="9" t="s">
        <v>16</v>
      </c>
      <c r="B25" s="7" t="s">
        <v>33</v>
      </c>
      <c r="C25" s="10">
        <v>45</v>
      </c>
      <c r="D25" s="11">
        <v>1.1352169525731584</v>
      </c>
      <c r="E25" s="10">
        <v>204</v>
      </c>
      <c r="F25" s="11">
        <v>0.25623634034215087</v>
      </c>
      <c r="G25" s="10">
        <v>1099.2248500000001</v>
      </c>
      <c r="H25" s="11">
        <v>0.41139470100435593</v>
      </c>
      <c r="I25" s="10">
        <v>250.23528999999999</v>
      </c>
      <c r="J25" s="11">
        <v>0.13620774843799141</v>
      </c>
      <c r="K25" s="10">
        <v>848.9895600000001</v>
      </c>
      <c r="L25" s="11">
        <v>1.0334492525862504</v>
      </c>
      <c r="M25" s="23" t="s">
        <v>45</v>
      </c>
      <c r="N25" s="23" t="s">
        <v>45</v>
      </c>
      <c r="O25" s="23" t="s">
        <v>45</v>
      </c>
      <c r="P25" s="23" t="s">
        <v>45</v>
      </c>
    </row>
    <row r="26" spans="1:16" s="5" customFormat="1" ht="12" customHeight="1" x14ac:dyDescent="0.2">
      <c r="A26" s="9" t="s">
        <v>17</v>
      </c>
      <c r="B26" s="6" t="s">
        <v>34</v>
      </c>
      <c r="C26" s="10">
        <v>26</v>
      </c>
      <c r="D26" s="11">
        <v>0.65590312815338037</v>
      </c>
      <c r="E26" s="10">
        <v>111</v>
      </c>
      <c r="F26" s="11">
        <v>0.13942271459793504</v>
      </c>
      <c r="G26" s="10">
        <v>673.11016000000006</v>
      </c>
      <c r="H26" s="11">
        <v>0.25191747895455074</v>
      </c>
      <c r="I26" s="10">
        <v>466.70007000000004</v>
      </c>
      <c r="J26" s="11">
        <v>0.2540335766811827</v>
      </c>
      <c r="K26" s="10">
        <v>206.41009</v>
      </c>
      <c r="L26" s="11">
        <v>0.25125674482588528</v>
      </c>
      <c r="M26" s="23" t="s">
        <v>45</v>
      </c>
      <c r="N26" s="23" t="s">
        <v>45</v>
      </c>
      <c r="O26" s="23" t="s">
        <v>45</v>
      </c>
      <c r="P26" s="23" t="s">
        <v>45</v>
      </c>
    </row>
    <row r="27" spans="1:16" s="5" customFormat="1" ht="12" customHeight="1" x14ac:dyDescent="0.2">
      <c r="A27" s="9" t="s">
        <v>18</v>
      </c>
      <c r="B27" s="6" t="s">
        <v>35</v>
      </c>
      <c r="C27" s="10">
        <v>132</v>
      </c>
      <c r="D27" s="11">
        <v>3.3299697275479314</v>
      </c>
      <c r="E27" s="10">
        <v>677</v>
      </c>
      <c r="F27" s="11">
        <v>0.85035295299821634</v>
      </c>
      <c r="G27" s="10">
        <v>11072.41949</v>
      </c>
      <c r="H27" s="11">
        <v>4.1439517178704186</v>
      </c>
      <c r="I27" s="10">
        <v>10559.772669999997</v>
      </c>
      <c r="J27" s="11">
        <v>5.7478817611925823</v>
      </c>
      <c r="K27" s="10">
        <v>512.64684</v>
      </c>
      <c r="L27" s="11">
        <v>0.62402945642665275</v>
      </c>
      <c r="M27" s="23" t="s">
        <v>45</v>
      </c>
      <c r="N27" s="23" t="s">
        <v>45</v>
      </c>
      <c r="O27" s="23" t="s">
        <v>45</v>
      </c>
      <c r="P27" s="23" t="s">
        <v>45</v>
      </c>
    </row>
    <row r="28" spans="1:16" s="5" customFormat="1" ht="12" customHeight="1" x14ac:dyDescent="0.2">
      <c r="A28" s="9" t="s">
        <v>19</v>
      </c>
      <c r="B28" s="7" t="s">
        <v>36</v>
      </c>
      <c r="C28" s="10">
        <v>223</v>
      </c>
      <c r="D28" s="11">
        <v>5.6256306760847625</v>
      </c>
      <c r="E28" s="10">
        <v>1586</v>
      </c>
      <c r="F28" s="11">
        <v>1.9921119401110359</v>
      </c>
      <c r="G28" s="10">
        <v>3282.4758399999987</v>
      </c>
      <c r="H28" s="11">
        <v>1.2284958502810608</v>
      </c>
      <c r="I28" s="10">
        <v>2016.0692600000002</v>
      </c>
      <c r="J28" s="11">
        <v>1.0973842042808892</v>
      </c>
      <c r="K28" s="10">
        <v>1266.4066</v>
      </c>
      <c r="L28" s="11">
        <v>1.541558360553096</v>
      </c>
      <c r="M28" s="23" t="s">
        <v>45</v>
      </c>
      <c r="N28" s="23" t="s">
        <v>45</v>
      </c>
      <c r="O28" s="23" t="s">
        <v>45</v>
      </c>
      <c r="P28" s="23" t="s">
        <v>45</v>
      </c>
    </row>
    <row r="29" spans="1:16" s="5" customFormat="1" ht="12" customHeight="1" x14ac:dyDescent="0.2">
      <c r="A29" s="43" t="s">
        <v>43</v>
      </c>
      <c r="B29" s="44"/>
      <c r="C29" s="13">
        <f>SUM(C10:C28)</f>
        <v>3964</v>
      </c>
      <c r="D29" s="14">
        <f t="shared" ref="D29:P29" si="0">SUM(D10:D28)</f>
        <v>100.00000000000003</v>
      </c>
      <c r="E29" s="13">
        <f t="shared" si="0"/>
        <v>79614</v>
      </c>
      <c r="F29" s="14">
        <f t="shared" si="0"/>
        <v>100.00000000000001</v>
      </c>
      <c r="G29" s="13">
        <f t="shared" si="0"/>
        <v>267194.7031199999</v>
      </c>
      <c r="H29" s="14">
        <f t="shared" si="0"/>
        <v>100.00000000000001</v>
      </c>
      <c r="I29" s="13">
        <f t="shared" si="0"/>
        <v>183715.89933000001</v>
      </c>
      <c r="J29" s="14">
        <f t="shared" si="0"/>
        <v>100.00000000000001</v>
      </c>
      <c r="K29" s="13">
        <f t="shared" si="0"/>
        <v>82151.064300000013</v>
      </c>
      <c r="L29" s="14">
        <f t="shared" si="0"/>
        <v>99.999999999999972</v>
      </c>
      <c r="M29" s="19" t="s">
        <v>45</v>
      </c>
      <c r="N29" s="19" t="s">
        <v>45</v>
      </c>
      <c r="O29" s="13">
        <f t="shared" si="0"/>
        <v>1327.7396400000002</v>
      </c>
      <c r="P29" s="14">
        <f t="shared" si="0"/>
        <v>99.999999999999986</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R9" sqref="R9"/>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66</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7" t="s">
        <v>40</v>
      </c>
      <c r="D9" s="27" t="s">
        <v>42</v>
      </c>
      <c r="E9" s="27" t="s">
        <v>37</v>
      </c>
      <c r="F9" s="27" t="s">
        <v>42</v>
      </c>
      <c r="G9" s="27" t="s">
        <v>39</v>
      </c>
      <c r="H9" s="27" t="s">
        <v>42</v>
      </c>
      <c r="I9" s="27" t="s">
        <v>47</v>
      </c>
      <c r="J9" s="27" t="s">
        <v>42</v>
      </c>
      <c r="K9" s="27" t="s">
        <v>48</v>
      </c>
      <c r="L9" s="27" t="s">
        <v>42</v>
      </c>
      <c r="M9" s="27" t="s">
        <v>49</v>
      </c>
      <c r="N9" s="27" t="s">
        <v>42</v>
      </c>
      <c r="O9" s="27" t="s">
        <v>50</v>
      </c>
      <c r="P9" s="27" t="s">
        <v>42</v>
      </c>
    </row>
    <row r="10" spans="1:16" s="4" customFormat="1" ht="12" customHeight="1" x14ac:dyDescent="0.25">
      <c r="A10" s="9" t="s">
        <v>1</v>
      </c>
      <c r="B10" s="6" t="s">
        <v>55</v>
      </c>
      <c r="C10" s="10">
        <v>28</v>
      </c>
      <c r="D10" s="11">
        <v>0.68661108386463954</v>
      </c>
      <c r="E10" s="10">
        <v>200</v>
      </c>
      <c r="F10" s="11">
        <v>0.25573485410326569</v>
      </c>
      <c r="G10" s="10">
        <v>412.00005999999996</v>
      </c>
      <c r="H10" s="11">
        <v>0.1576236440315805</v>
      </c>
      <c r="I10" s="10">
        <v>193.65063000000001</v>
      </c>
      <c r="J10" s="11">
        <v>0.1079013616066692</v>
      </c>
      <c r="K10" s="10">
        <v>218.34943000000001</v>
      </c>
      <c r="L10" s="11">
        <v>0.27107591551719745</v>
      </c>
      <c r="M10" s="23" t="s">
        <v>45</v>
      </c>
      <c r="N10" s="23" t="s">
        <v>45</v>
      </c>
      <c r="O10" s="23" t="s">
        <v>45</v>
      </c>
      <c r="P10" s="23" t="s">
        <v>45</v>
      </c>
    </row>
    <row r="11" spans="1:16" s="5" customFormat="1" ht="12" customHeight="1" x14ac:dyDescent="0.2">
      <c r="A11" s="9" t="s">
        <v>2</v>
      </c>
      <c r="B11" s="7" t="s">
        <v>20</v>
      </c>
      <c r="C11" s="10">
        <v>7</v>
      </c>
      <c r="D11" s="11">
        <v>0.17165277096615988</v>
      </c>
      <c r="E11" s="10">
        <v>23</v>
      </c>
      <c r="F11" s="11">
        <v>2.940950822187556E-2</v>
      </c>
      <c r="G11" s="10">
        <v>511.65775999999994</v>
      </c>
      <c r="H11" s="11">
        <v>0.19575084680384713</v>
      </c>
      <c r="I11" s="10">
        <v>1.33796</v>
      </c>
      <c r="J11" s="11">
        <v>7.4550599590230673E-4</v>
      </c>
      <c r="K11" s="10">
        <v>510.31979999999999</v>
      </c>
      <c r="L11" s="11">
        <v>0.6335505752937074</v>
      </c>
      <c r="M11" s="23" t="s">
        <v>45</v>
      </c>
      <c r="N11" s="23" t="s">
        <v>45</v>
      </c>
      <c r="O11" s="23" t="s">
        <v>45</v>
      </c>
      <c r="P11" s="23" t="s">
        <v>45</v>
      </c>
    </row>
    <row r="12" spans="1:16" s="5" customFormat="1" ht="12" customHeight="1" x14ac:dyDescent="0.2">
      <c r="A12" s="9" t="s">
        <v>3</v>
      </c>
      <c r="B12" s="6" t="s">
        <v>38</v>
      </c>
      <c r="C12" s="10">
        <v>428</v>
      </c>
      <c r="D12" s="11">
        <v>10.49534085335949</v>
      </c>
      <c r="E12" s="10">
        <v>15877</v>
      </c>
      <c r="F12" s="11">
        <v>20.301511392987752</v>
      </c>
      <c r="G12" s="10">
        <v>33244.32699999999</v>
      </c>
      <c r="H12" s="11">
        <v>12.718667966013061</v>
      </c>
      <c r="I12" s="10">
        <v>20270.517190000006</v>
      </c>
      <c r="J12" s="11">
        <v>11.294651637706496</v>
      </c>
      <c r="K12" s="10">
        <v>12734.957009999998</v>
      </c>
      <c r="L12" s="11">
        <v>15.810163234948224</v>
      </c>
      <c r="M12" s="23" t="s">
        <v>45</v>
      </c>
      <c r="N12" s="23" t="s">
        <v>45</v>
      </c>
      <c r="O12" s="17">
        <v>238.85276000000002</v>
      </c>
      <c r="P12" s="18">
        <v>17.525199529630108</v>
      </c>
    </row>
    <row r="13" spans="1:16" s="5" customFormat="1" ht="12" customHeight="1" x14ac:dyDescent="0.2">
      <c r="A13" s="9" t="s">
        <v>4</v>
      </c>
      <c r="B13" s="6" t="s">
        <v>21</v>
      </c>
      <c r="C13" s="10">
        <v>28</v>
      </c>
      <c r="D13" s="11">
        <v>0.68661108386463954</v>
      </c>
      <c r="E13" s="10">
        <v>203</v>
      </c>
      <c r="F13" s="11">
        <v>0.25957087691481473</v>
      </c>
      <c r="G13" s="10">
        <v>2300.8143999999998</v>
      </c>
      <c r="H13" s="11">
        <v>0.88024926493538469</v>
      </c>
      <c r="I13" s="10">
        <v>700.09197000000006</v>
      </c>
      <c r="J13" s="11">
        <v>0.39008846401839953</v>
      </c>
      <c r="K13" s="10">
        <v>1496.9320299999999</v>
      </c>
      <c r="L13" s="11">
        <v>1.8584075099223607</v>
      </c>
      <c r="M13" s="23" t="s">
        <v>45</v>
      </c>
      <c r="N13" s="23" t="s">
        <v>45</v>
      </c>
      <c r="O13" s="17">
        <v>103.79039</v>
      </c>
      <c r="P13" s="18">
        <v>7.6153496991540948</v>
      </c>
    </row>
    <row r="14" spans="1:16" s="5" customFormat="1" ht="12" customHeight="1" x14ac:dyDescent="0.2">
      <c r="A14" s="9" t="s">
        <v>5</v>
      </c>
      <c r="B14" s="6" t="s">
        <v>22</v>
      </c>
      <c r="C14" s="10">
        <v>23</v>
      </c>
      <c r="D14" s="11">
        <v>0.56400196174595385</v>
      </c>
      <c r="E14" s="10">
        <v>162</v>
      </c>
      <c r="F14" s="11">
        <v>0.20714523182364525</v>
      </c>
      <c r="G14" s="10">
        <v>1824.6883399999997</v>
      </c>
      <c r="H14" s="11">
        <v>0.69809219293010649</v>
      </c>
      <c r="I14" s="10">
        <v>761.50441000000001</v>
      </c>
      <c r="J14" s="11">
        <v>0.42430723157721345</v>
      </c>
      <c r="K14" s="10">
        <v>1063.1839299999999</v>
      </c>
      <c r="L14" s="11">
        <v>1.3199189811849839</v>
      </c>
      <c r="M14" s="23" t="s">
        <v>45</v>
      </c>
      <c r="N14" s="23" t="s">
        <v>45</v>
      </c>
      <c r="O14" s="23" t="s">
        <v>45</v>
      </c>
      <c r="P14" s="23" t="s">
        <v>45</v>
      </c>
    </row>
    <row r="15" spans="1:16" s="5" customFormat="1" ht="12" customHeight="1" x14ac:dyDescent="0.2">
      <c r="A15" s="9" t="s">
        <v>6</v>
      </c>
      <c r="B15" s="7" t="s">
        <v>23</v>
      </c>
      <c r="C15" s="10">
        <v>720</v>
      </c>
      <c r="D15" s="11">
        <v>17.655713585090734</v>
      </c>
      <c r="E15" s="10">
        <v>16042</v>
      </c>
      <c r="F15" s="11">
        <v>20.512492647622945</v>
      </c>
      <c r="G15" s="10">
        <v>53741.129289999997</v>
      </c>
      <c r="H15" s="11">
        <v>20.560367474369066</v>
      </c>
      <c r="I15" s="10">
        <v>36028.860629999996</v>
      </c>
      <c r="J15" s="11">
        <v>20.075137990069624</v>
      </c>
      <c r="K15" s="10">
        <v>17308.91533</v>
      </c>
      <c r="L15" s="11">
        <v>21.488629806312769</v>
      </c>
      <c r="M15" s="23" t="s">
        <v>45</v>
      </c>
      <c r="N15" s="23" t="s">
        <v>45</v>
      </c>
      <c r="O15" s="17">
        <v>403.35326999999995</v>
      </c>
      <c r="P15" s="18">
        <v>29.594996254926109</v>
      </c>
    </row>
    <row r="16" spans="1:16" s="5" customFormat="1" ht="12" customHeight="1" x14ac:dyDescent="0.2">
      <c r="A16" s="9" t="s">
        <v>7</v>
      </c>
      <c r="B16" s="6" t="s">
        <v>24</v>
      </c>
      <c r="C16" s="10">
        <v>827</v>
      </c>
      <c r="D16" s="11">
        <v>20.279548798430604</v>
      </c>
      <c r="E16" s="10">
        <v>13968</v>
      </c>
      <c r="F16" s="11">
        <v>17.860522210572078</v>
      </c>
      <c r="G16" s="10">
        <v>47073.321790000002</v>
      </c>
      <c r="H16" s="11">
        <v>18.009386982154812</v>
      </c>
      <c r="I16" s="10">
        <v>30636.452140000005</v>
      </c>
      <c r="J16" s="11">
        <v>17.070509405022616</v>
      </c>
      <c r="K16" s="10">
        <v>16154.788840000003</v>
      </c>
      <c r="L16" s="11">
        <v>20.055807678499569</v>
      </c>
      <c r="M16" s="23" t="s">
        <v>45</v>
      </c>
      <c r="N16" s="23" t="s">
        <v>45</v>
      </c>
      <c r="O16" s="17">
        <v>282.08072999999996</v>
      </c>
      <c r="P16" s="18">
        <v>20.696939305678178</v>
      </c>
    </row>
    <row r="17" spans="1:16" s="5" customFormat="1" ht="12" customHeight="1" x14ac:dyDescent="0.2">
      <c r="A17" s="9" t="s">
        <v>8</v>
      </c>
      <c r="B17" s="7" t="s">
        <v>25</v>
      </c>
      <c r="C17" s="10">
        <v>213</v>
      </c>
      <c r="D17" s="11">
        <v>5.2231486022560079</v>
      </c>
      <c r="E17" s="10">
        <v>3636</v>
      </c>
      <c r="F17" s="11">
        <v>4.6492596475973711</v>
      </c>
      <c r="G17" s="10">
        <v>19190.649650000003</v>
      </c>
      <c r="H17" s="11">
        <v>7.3419895355509786</v>
      </c>
      <c r="I17" s="10">
        <v>15818.876149999996</v>
      </c>
      <c r="J17" s="11">
        <v>8.814214937861367</v>
      </c>
      <c r="K17" s="10">
        <v>3175.6082199999996</v>
      </c>
      <c r="L17" s="11">
        <v>3.9424463144256321</v>
      </c>
      <c r="M17" s="23" t="s">
        <v>45</v>
      </c>
      <c r="N17" s="23" t="s">
        <v>45</v>
      </c>
      <c r="O17" s="17">
        <v>196.16528</v>
      </c>
      <c r="P17" s="18">
        <v>14.393116800432862</v>
      </c>
    </row>
    <row r="18" spans="1:16" s="5" customFormat="1" ht="12" customHeight="1" x14ac:dyDescent="0.2">
      <c r="A18" s="9" t="s">
        <v>9</v>
      </c>
      <c r="B18" s="7" t="s">
        <v>26</v>
      </c>
      <c r="C18" s="10">
        <v>406</v>
      </c>
      <c r="D18" s="11">
        <v>9.9558607160372734</v>
      </c>
      <c r="E18" s="10">
        <v>11024</v>
      </c>
      <c r="F18" s="11">
        <v>14.096105158172007</v>
      </c>
      <c r="G18" s="10">
        <v>15205.027609999999</v>
      </c>
      <c r="H18" s="11">
        <v>5.8171638603377698</v>
      </c>
      <c r="I18" s="10">
        <v>7148.1168699999989</v>
      </c>
      <c r="J18" s="11">
        <v>3.9829023184515449</v>
      </c>
      <c r="K18" s="10">
        <v>8014.1637599999985</v>
      </c>
      <c r="L18" s="11">
        <v>9.9494043943542465</v>
      </c>
      <c r="M18" s="23" t="s">
        <v>45</v>
      </c>
      <c r="N18" s="23" t="s">
        <v>45</v>
      </c>
      <c r="O18" s="17">
        <v>42.746949999999998</v>
      </c>
      <c r="P18" s="18">
        <v>3.1364461856464279</v>
      </c>
    </row>
    <row r="19" spans="1:16" s="5" customFormat="1" ht="12" customHeight="1" x14ac:dyDescent="0.2">
      <c r="A19" s="9" t="s">
        <v>10</v>
      </c>
      <c r="B19" s="6" t="s">
        <v>27</v>
      </c>
      <c r="C19" s="10">
        <v>118</v>
      </c>
      <c r="D19" s="11">
        <v>2.893575282000981</v>
      </c>
      <c r="E19" s="10">
        <v>2068</v>
      </c>
      <c r="F19" s="11">
        <v>2.6442983914277676</v>
      </c>
      <c r="G19" s="10">
        <v>5823.9687699999986</v>
      </c>
      <c r="H19" s="11">
        <v>2.2281433169051517</v>
      </c>
      <c r="I19" s="10">
        <v>4884.3678200000004</v>
      </c>
      <c r="J19" s="11">
        <v>2.72155034231388</v>
      </c>
      <c r="K19" s="10">
        <v>939.60094000000004</v>
      </c>
      <c r="L19" s="11">
        <v>1.166493473471945</v>
      </c>
      <c r="M19" s="23" t="s">
        <v>45</v>
      </c>
      <c r="N19" s="23" t="s">
        <v>45</v>
      </c>
      <c r="O19" s="23" t="s">
        <v>45</v>
      </c>
      <c r="P19" s="23" t="s">
        <v>45</v>
      </c>
    </row>
    <row r="20" spans="1:16" s="5" customFormat="1" ht="12" customHeight="1" x14ac:dyDescent="0.2">
      <c r="A20" s="9" t="s">
        <v>11</v>
      </c>
      <c r="B20" s="6" t="s">
        <v>28</v>
      </c>
      <c r="C20" s="10">
        <v>56</v>
      </c>
      <c r="D20" s="11">
        <v>1.3732221677292791</v>
      </c>
      <c r="E20" s="10">
        <v>455</v>
      </c>
      <c r="F20" s="11">
        <v>0.5817967930849296</v>
      </c>
      <c r="G20" s="10">
        <v>5754.6964700000008</v>
      </c>
      <c r="H20" s="11">
        <v>2.2016410092199332</v>
      </c>
      <c r="I20" s="10">
        <v>4348.3949199999997</v>
      </c>
      <c r="J20" s="11">
        <v>2.4229083720074827</v>
      </c>
      <c r="K20" s="10">
        <v>1382.6515499999996</v>
      </c>
      <c r="L20" s="11">
        <v>1.7165308595379525</v>
      </c>
      <c r="M20" s="23" t="s">
        <v>45</v>
      </c>
      <c r="N20" s="23" t="s">
        <v>45</v>
      </c>
      <c r="O20" s="17">
        <v>23.65</v>
      </c>
      <c r="P20" s="18">
        <v>1.7352571888880497</v>
      </c>
    </row>
    <row r="21" spans="1:16" s="5" customFormat="1" ht="12" customHeight="1" x14ac:dyDescent="0.2">
      <c r="A21" s="9" t="s">
        <v>12</v>
      </c>
      <c r="B21" s="6" t="s">
        <v>29</v>
      </c>
      <c r="C21" s="10">
        <v>100</v>
      </c>
      <c r="D21" s="11">
        <v>2.4521824423737124</v>
      </c>
      <c r="E21" s="10">
        <v>2006</v>
      </c>
      <c r="F21" s="11">
        <v>2.5650205866557552</v>
      </c>
      <c r="G21" s="10">
        <v>11967.533109999991</v>
      </c>
      <c r="H21" s="11">
        <v>4.5785580197895897</v>
      </c>
      <c r="I21" s="10">
        <v>9917.2919600000023</v>
      </c>
      <c r="J21" s="11">
        <v>5.5258756758750192</v>
      </c>
      <c r="K21" s="10">
        <v>2032.4380100000005</v>
      </c>
      <c r="L21" s="11">
        <v>2.523226162269812</v>
      </c>
      <c r="M21" s="23" t="s">
        <v>45</v>
      </c>
      <c r="N21" s="23" t="s">
        <v>45</v>
      </c>
      <c r="O21" s="17">
        <v>17.803180000000001</v>
      </c>
      <c r="P21" s="18">
        <v>1.3062619907005477</v>
      </c>
    </row>
    <row r="22" spans="1:16" s="5" customFormat="1" ht="12" customHeight="1" x14ac:dyDescent="0.2">
      <c r="A22" s="9" t="s">
        <v>13</v>
      </c>
      <c r="B22" s="6" t="s">
        <v>30</v>
      </c>
      <c r="C22" s="10">
        <v>522</v>
      </c>
      <c r="D22" s="11">
        <v>12.800392349190782</v>
      </c>
      <c r="E22" s="10">
        <v>7957</v>
      </c>
      <c r="F22" s="11">
        <v>10.174411170498427</v>
      </c>
      <c r="G22" s="10">
        <v>38295.054659999958</v>
      </c>
      <c r="H22" s="11">
        <v>14.650983458346465</v>
      </c>
      <c r="I22" s="10">
        <v>28418.949109999994</v>
      </c>
      <c r="J22" s="11">
        <v>15.834925527480282</v>
      </c>
      <c r="K22" s="10">
        <v>9864.8377100000052</v>
      </c>
      <c r="L22" s="11">
        <v>12.2469745566399</v>
      </c>
      <c r="M22" s="23" t="s">
        <v>45</v>
      </c>
      <c r="N22" s="23" t="s">
        <v>45</v>
      </c>
      <c r="O22" s="17">
        <v>11.267800000000001</v>
      </c>
      <c r="P22" s="18">
        <v>0.82674549483944049</v>
      </c>
    </row>
    <row r="23" spans="1:16" s="5" customFormat="1" ht="12" customHeight="1" x14ac:dyDescent="0.2">
      <c r="A23" s="9" t="s">
        <v>14</v>
      </c>
      <c r="B23" s="6" t="s">
        <v>31</v>
      </c>
      <c r="C23" s="10">
        <v>146</v>
      </c>
      <c r="D23" s="11">
        <v>3.5801863658656203</v>
      </c>
      <c r="E23" s="10">
        <v>1837</v>
      </c>
      <c r="F23" s="11">
        <v>2.3489246349384958</v>
      </c>
      <c r="G23" s="10">
        <v>4891.9260799999965</v>
      </c>
      <c r="H23" s="11">
        <v>1.8715609290511377</v>
      </c>
      <c r="I23" s="10">
        <v>2081.3246899999999</v>
      </c>
      <c r="J23" s="11">
        <v>1.1597058475698152</v>
      </c>
      <c r="K23" s="10">
        <v>2767.4013899999995</v>
      </c>
      <c r="L23" s="11">
        <v>3.4356666990054179</v>
      </c>
      <c r="M23" s="23" t="s">
        <v>45</v>
      </c>
      <c r="N23" s="23" t="s">
        <v>45</v>
      </c>
      <c r="O23" s="17">
        <v>43.2</v>
      </c>
      <c r="P23" s="18">
        <v>3.1696875501041757</v>
      </c>
    </row>
    <row r="24" spans="1:16" s="5" customFormat="1" ht="12" customHeight="1" x14ac:dyDescent="0.2">
      <c r="A24" s="9" t="s">
        <v>15</v>
      </c>
      <c r="B24" s="6" t="s">
        <v>32</v>
      </c>
      <c r="C24" s="10">
        <v>4</v>
      </c>
      <c r="D24" s="11">
        <v>9.8087297694948505E-2</v>
      </c>
      <c r="E24" s="10">
        <v>77</v>
      </c>
      <c r="F24" s="11">
        <v>9.8457918829757296E-2</v>
      </c>
      <c r="G24" s="10">
        <v>5124.4194600000001</v>
      </c>
      <c r="H24" s="11">
        <v>1.9605086194199677</v>
      </c>
      <c r="I24" s="10">
        <v>5118.3905500000001</v>
      </c>
      <c r="J24" s="11">
        <v>2.8519468776306507</v>
      </c>
      <c r="K24" s="10">
        <v>6.0289099999999998</v>
      </c>
      <c r="L24" s="11">
        <v>7.4847564191982859E-3</v>
      </c>
      <c r="M24" s="23" t="s">
        <v>45</v>
      </c>
      <c r="N24" s="23" t="s">
        <v>45</v>
      </c>
      <c r="O24" s="23" t="s">
        <v>45</v>
      </c>
      <c r="P24" s="23" t="s">
        <v>45</v>
      </c>
    </row>
    <row r="25" spans="1:16" s="5" customFormat="1" ht="12" customHeight="1" x14ac:dyDescent="0.2">
      <c r="A25" s="9" t="s">
        <v>16</v>
      </c>
      <c r="B25" s="7" t="s">
        <v>33</v>
      </c>
      <c r="C25" s="10">
        <v>50</v>
      </c>
      <c r="D25" s="11">
        <v>1.2260912211868562</v>
      </c>
      <c r="E25" s="10">
        <v>198</v>
      </c>
      <c r="F25" s="11">
        <v>0.25317750556223312</v>
      </c>
      <c r="G25" s="10">
        <v>1089.8622800000001</v>
      </c>
      <c r="H25" s="11">
        <v>0.41696125982643473</v>
      </c>
      <c r="I25" s="10">
        <v>250.81249000000003</v>
      </c>
      <c r="J25" s="11">
        <v>0.13975172287825299</v>
      </c>
      <c r="K25" s="10">
        <v>839.04979000000003</v>
      </c>
      <c r="L25" s="11">
        <v>1.0416614780664291</v>
      </c>
      <c r="M25" s="23" t="s">
        <v>45</v>
      </c>
      <c r="N25" s="23" t="s">
        <v>45</v>
      </c>
      <c r="O25" s="23" t="s">
        <v>45</v>
      </c>
      <c r="P25" s="23" t="s">
        <v>45</v>
      </c>
    </row>
    <row r="26" spans="1:16" s="5" customFormat="1" ht="12" customHeight="1" x14ac:dyDescent="0.2">
      <c r="A26" s="9" t="s">
        <v>17</v>
      </c>
      <c r="B26" s="6" t="s">
        <v>34</v>
      </c>
      <c r="C26" s="10">
        <v>27</v>
      </c>
      <c r="D26" s="11">
        <v>0.66208925944090247</v>
      </c>
      <c r="E26" s="10">
        <v>171</v>
      </c>
      <c r="F26" s="11">
        <v>0.21865330025829222</v>
      </c>
      <c r="G26" s="10">
        <v>685.40814999999998</v>
      </c>
      <c r="H26" s="11">
        <v>0.2622245498021144</v>
      </c>
      <c r="I26" s="10">
        <v>466.14519999999999</v>
      </c>
      <c r="J26" s="11">
        <v>0.25973425331181793</v>
      </c>
      <c r="K26" s="10">
        <v>219.26295000000002</v>
      </c>
      <c r="L26" s="11">
        <v>0.2722100300891625</v>
      </c>
      <c r="M26" s="23" t="s">
        <v>45</v>
      </c>
      <c r="N26" s="23" t="s">
        <v>45</v>
      </c>
      <c r="O26" s="23" t="s">
        <v>45</v>
      </c>
      <c r="P26" s="23" t="s">
        <v>45</v>
      </c>
    </row>
    <row r="27" spans="1:16" s="5" customFormat="1" ht="12" customHeight="1" x14ac:dyDescent="0.2">
      <c r="A27" s="9" t="s">
        <v>18</v>
      </c>
      <c r="B27" s="6" t="s">
        <v>35</v>
      </c>
      <c r="C27" s="10">
        <v>143</v>
      </c>
      <c r="D27" s="11">
        <v>3.5066208925944089</v>
      </c>
      <c r="E27" s="10">
        <v>668</v>
      </c>
      <c r="F27" s="11">
        <v>0.85415441270490755</v>
      </c>
      <c r="G27" s="10">
        <v>11027.605819999999</v>
      </c>
      <c r="H27" s="11">
        <v>4.2189591290163042</v>
      </c>
      <c r="I27" s="10">
        <v>10458.781449999993</v>
      </c>
      <c r="J27" s="11">
        <v>5.8275914682104215</v>
      </c>
      <c r="K27" s="10">
        <v>568.82437000000016</v>
      </c>
      <c r="L27" s="11">
        <v>0.70618268555243358</v>
      </c>
      <c r="M27" s="23" t="s">
        <v>45</v>
      </c>
      <c r="N27" s="23" t="s">
        <v>45</v>
      </c>
      <c r="O27" s="23" t="s">
        <v>45</v>
      </c>
      <c r="P27" s="23" t="s">
        <v>45</v>
      </c>
    </row>
    <row r="28" spans="1:16" s="5" customFormat="1" ht="12" customHeight="1" x14ac:dyDescent="0.2">
      <c r="A28" s="9" t="s">
        <v>19</v>
      </c>
      <c r="B28" s="7" t="s">
        <v>36</v>
      </c>
      <c r="C28" s="10">
        <v>232</v>
      </c>
      <c r="D28" s="11">
        <v>5.6890632663070129</v>
      </c>
      <c r="E28" s="10">
        <v>1634</v>
      </c>
      <c r="F28" s="11">
        <v>2.0893537580236812</v>
      </c>
      <c r="G28" s="10">
        <v>3218.0531600000004</v>
      </c>
      <c r="H28" s="11">
        <v>1.2311679414962775</v>
      </c>
      <c r="I28" s="10">
        <v>1966.18606</v>
      </c>
      <c r="J28" s="11">
        <v>1.095551060412518</v>
      </c>
      <c r="K28" s="10">
        <v>1251.8670900000004</v>
      </c>
      <c r="L28" s="11">
        <v>1.5541648884890604</v>
      </c>
      <c r="M28" s="23" t="s">
        <v>45</v>
      </c>
      <c r="N28" s="23" t="s">
        <v>45</v>
      </c>
      <c r="O28" s="23" t="s">
        <v>45</v>
      </c>
      <c r="P28" s="23" t="s">
        <v>45</v>
      </c>
    </row>
    <row r="29" spans="1:16" s="5" customFormat="1" ht="12" customHeight="1" x14ac:dyDescent="0.2">
      <c r="A29" s="43" t="s">
        <v>43</v>
      </c>
      <c r="B29" s="44"/>
      <c r="C29" s="13">
        <f>SUM(C10:C28)</f>
        <v>4078</v>
      </c>
      <c r="D29" s="14">
        <f t="shared" ref="D29:P29" si="0">SUM(D10:D28)</f>
        <v>100.00000000000001</v>
      </c>
      <c r="E29" s="13">
        <f t="shared" si="0"/>
        <v>78206</v>
      </c>
      <c r="F29" s="14">
        <f t="shared" si="0"/>
        <v>100</v>
      </c>
      <c r="G29" s="13">
        <f t="shared" si="0"/>
        <v>261382.14385999998</v>
      </c>
      <c r="H29" s="14">
        <f t="shared" si="0"/>
        <v>99.999999999999957</v>
      </c>
      <c r="I29" s="13">
        <f t="shared" si="0"/>
        <v>179470.05220000003</v>
      </c>
      <c r="J29" s="14">
        <f t="shared" si="0"/>
        <v>99.999999999999957</v>
      </c>
      <c r="K29" s="13">
        <f t="shared" si="0"/>
        <v>80549.181060000003</v>
      </c>
      <c r="L29" s="14">
        <f t="shared" si="0"/>
        <v>100</v>
      </c>
      <c r="M29" s="19" t="s">
        <v>45</v>
      </c>
      <c r="N29" s="19" t="s">
        <v>45</v>
      </c>
      <c r="O29" s="13">
        <f t="shared" si="0"/>
        <v>1362.9103600000001</v>
      </c>
      <c r="P29" s="14">
        <f t="shared" si="0"/>
        <v>100.00000000000001</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M10" sqref="M10:N29"/>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67</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8" t="s">
        <v>40</v>
      </c>
      <c r="D9" s="28" t="s">
        <v>42</v>
      </c>
      <c r="E9" s="28" t="s">
        <v>37</v>
      </c>
      <c r="F9" s="28" t="s">
        <v>42</v>
      </c>
      <c r="G9" s="28" t="s">
        <v>39</v>
      </c>
      <c r="H9" s="28" t="s">
        <v>42</v>
      </c>
      <c r="I9" s="28" t="s">
        <v>47</v>
      </c>
      <c r="J9" s="28" t="s">
        <v>42</v>
      </c>
      <c r="K9" s="28" t="s">
        <v>48</v>
      </c>
      <c r="L9" s="28" t="s">
        <v>42</v>
      </c>
      <c r="M9" s="28" t="s">
        <v>49</v>
      </c>
      <c r="N9" s="28" t="s">
        <v>42</v>
      </c>
      <c r="O9" s="28" t="s">
        <v>50</v>
      </c>
      <c r="P9" s="28" t="s">
        <v>42</v>
      </c>
    </row>
    <row r="10" spans="1:16" s="4" customFormat="1" ht="12" customHeight="1" x14ac:dyDescent="0.25">
      <c r="A10" s="9" t="s">
        <v>1</v>
      </c>
      <c r="B10" s="6" t="s">
        <v>55</v>
      </c>
      <c r="C10" s="10">
        <v>28</v>
      </c>
      <c r="D10" s="11">
        <v>0.66714319752203954</v>
      </c>
      <c r="E10" s="10">
        <v>201</v>
      </c>
      <c r="F10" s="11">
        <v>0.25503083208567007</v>
      </c>
      <c r="G10" s="10">
        <v>500.55615000000006</v>
      </c>
      <c r="H10" s="11">
        <v>0.18135550052279636</v>
      </c>
      <c r="I10" s="10">
        <v>288.69956000000002</v>
      </c>
      <c r="J10" s="11">
        <v>0.15029926890786655</v>
      </c>
      <c r="K10" s="10">
        <v>211.85658999999995</v>
      </c>
      <c r="L10" s="11">
        <v>0.25703290162966197</v>
      </c>
      <c r="M10" s="23" t="s">
        <v>45</v>
      </c>
      <c r="N10" s="23" t="s">
        <v>45</v>
      </c>
      <c r="O10" s="23" t="s">
        <v>45</v>
      </c>
      <c r="P10" s="23" t="s">
        <v>45</v>
      </c>
    </row>
    <row r="11" spans="1:16" s="5" customFormat="1" ht="12" customHeight="1" x14ac:dyDescent="0.2">
      <c r="A11" s="9" t="s">
        <v>2</v>
      </c>
      <c r="B11" s="7" t="s">
        <v>20</v>
      </c>
      <c r="C11" s="10">
        <v>7</v>
      </c>
      <c r="D11" s="11">
        <v>0.16678579938050989</v>
      </c>
      <c r="E11" s="10">
        <v>23</v>
      </c>
      <c r="F11" s="11">
        <v>2.9182632527215976E-2</v>
      </c>
      <c r="G11" s="10">
        <v>422.39087000000006</v>
      </c>
      <c r="H11" s="11">
        <v>0.15303559379923592</v>
      </c>
      <c r="I11" s="10">
        <v>1.33796</v>
      </c>
      <c r="J11" s="11">
        <v>6.9655253311771287E-4</v>
      </c>
      <c r="K11" s="10">
        <v>421.05291000000005</v>
      </c>
      <c r="L11" s="11">
        <v>0.51083825712909359</v>
      </c>
      <c r="M11" s="23" t="s">
        <v>45</v>
      </c>
      <c r="N11" s="23" t="s">
        <v>45</v>
      </c>
      <c r="O11" s="23" t="s">
        <v>45</v>
      </c>
      <c r="P11" s="23" t="s">
        <v>45</v>
      </c>
    </row>
    <row r="12" spans="1:16" s="5" customFormat="1" ht="12" customHeight="1" x14ac:dyDescent="0.2">
      <c r="A12" s="9" t="s">
        <v>3</v>
      </c>
      <c r="B12" s="6" t="s">
        <v>38</v>
      </c>
      <c r="C12" s="10">
        <v>429</v>
      </c>
      <c r="D12" s="11">
        <v>10.221586847748391</v>
      </c>
      <c r="E12" s="10">
        <v>14926</v>
      </c>
      <c r="F12" s="11">
        <v>18.93825970005329</v>
      </c>
      <c r="G12" s="10">
        <v>32664.639940000023</v>
      </c>
      <c r="H12" s="11">
        <v>11.834660558492045</v>
      </c>
      <c r="I12" s="10">
        <v>20192.595029999997</v>
      </c>
      <c r="J12" s="11">
        <v>10.51242430144895</v>
      </c>
      <c r="K12" s="10">
        <v>12206.793779999984</v>
      </c>
      <c r="L12" s="11">
        <v>14.80977119884874</v>
      </c>
      <c r="M12" s="23" t="s">
        <v>45</v>
      </c>
      <c r="N12" s="23" t="s">
        <v>45</v>
      </c>
      <c r="O12" s="17">
        <v>265.25120000000004</v>
      </c>
      <c r="P12" s="18">
        <v>17.66937348475399</v>
      </c>
    </row>
    <row r="13" spans="1:16" s="5" customFormat="1" ht="12" customHeight="1" x14ac:dyDescent="0.2">
      <c r="A13" s="9" t="s">
        <v>4</v>
      </c>
      <c r="B13" s="6" t="s">
        <v>21</v>
      </c>
      <c r="C13" s="10">
        <v>32</v>
      </c>
      <c r="D13" s="11">
        <v>0.76244936859661661</v>
      </c>
      <c r="E13" s="10">
        <v>191</v>
      </c>
      <c r="F13" s="11">
        <v>0.24234273098688053</v>
      </c>
      <c r="G13" s="10">
        <v>1734.7445499999999</v>
      </c>
      <c r="H13" s="11">
        <v>0.62851183857084381</v>
      </c>
      <c r="I13" s="10">
        <v>798.22441000000003</v>
      </c>
      <c r="J13" s="11">
        <v>0.41556192620249616</v>
      </c>
      <c r="K13" s="10">
        <v>832.72973999999999</v>
      </c>
      <c r="L13" s="11">
        <v>1.0103010784111743</v>
      </c>
      <c r="M13" s="23" t="s">
        <v>45</v>
      </c>
      <c r="N13" s="23" t="s">
        <v>45</v>
      </c>
      <c r="O13" s="17">
        <v>103.79039</v>
      </c>
      <c r="P13" s="18">
        <v>6.9138656678585262</v>
      </c>
    </row>
    <row r="14" spans="1:16" s="5" customFormat="1" ht="12" customHeight="1" x14ac:dyDescent="0.2">
      <c r="A14" s="9" t="s">
        <v>5</v>
      </c>
      <c r="B14" s="6" t="s">
        <v>22</v>
      </c>
      <c r="C14" s="10">
        <v>23</v>
      </c>
      <c r="D14" s="11">
        <v>0.54801048367881822</v>
      </c>
      <c r="E14" s="10">
        <v>180</v>
      </c>
      <c r="F14" s="11">
        <v>0.22838581977821198</v>
      </c>
      <c r="G14" s="10">
        <v>1816.8997499999998</v>
      </c>
      <c r="H14" s="11">
        <v>0.658277325253108</v>
      </c>
      <c r="I14" s="10">
        <v>788.10179000000005</v>
      </c>
      <c r="J14" s="11">
        <v>0.41029201035838425</v>
      </c>
      <c r="K14" s="10">
        <v>1028.7979700000001</v>
      </c>
      <c r="L14" s="11">
        <v>1.2481789092319762</v>
      </c>
      <c r="M14" s="23" t="s">
        <v>45</v>
      </c>
      <c r="N14" s="23" t="s">
        <v>45</v>
      </c>
      <c r="O14" s="23" t="s">
        <v>45</v>
      </c>
      <c r="P14" s="23" t="s">
        <v>45</v>
      </c>
    </row>
    <row r="15" spans="1:16" s="5" customFormat="1" ht="12" customHeight="1" x14ac:dyDescent="0.2">
      <c r="A15" s="9" t="s">
        <v>6</v>
      </c>
      <c r="B15" s="7" t="s">
        <v>23</v>
      </c>
      <c r="C15" s="10">
        <v>729</v>
      </c>
      <c r="D15" s="11">
        <v>17.369549678341674</v>
      </c>
      <c r="E15" s="10">
        <v>15959</v>
      </c>
      <c r="F15" s="11">
        <v>20.248940543558248</v>
      </c>
      <c r="G15" s="10">
        <v>55241.814950000007</v>
      </c>
      <c r="H15" s="11">
        <v>20.014551814107058</v>
      </c>
      <c r="I15" s="10">
        <v>37273.820810000019</v>
      </c>
      <c r="J15" s="11">
        <v>19.405045221218298</v>
      </c>
      <c r="K15" s="10">
        <v>17661.122680000011</v>
      </c>
      <c r="L15" s="11">
        <v>21.427181512162711</v>
      </c>
      <c r="M15" s="23" t="s">
        <v>45</v>
      </c>
      <c r="N15" s="23" t="s">
        <v>45</v>
      </c>
      <c r="O15" s="17">
        <v>306.87149999999997</v>
      </c>
      <c r="P15" s="18">
        <v>20.44185717284854</v>
      </c>
    </row>
    <row r="16" spans="1:16" s="5" customFormat="1" ht="12" customHeight="1" x14ac:dyDescent="0.2">
      <c r="A16" s="9" t="s">
        <v>7</v>
      </c>
      <c r="B16" s="6" t="s">
        <v>24</v>
      </c>
      <c r="C16" s="10">
        <v>863</v>
      </c>
      <c r="D16" s="11">
        <v>20.562306409340007</v>
      </c>
      <c r="E16" s="10">
        <v>15063</v>
      </c>
      <c r="F16" s="11">
        <v>19.112086685106707</v>
      </c>
      <c r="G16" s="10">
        <v>49691.242629999986</v>
      </c>
      <c r="H16" s="11">
        <v>18.003535025517838</v>
      </c>
      <c r="I16" s="10">
        <v>32016.177499999994</v>
      </c>
      <c r="J16" s="11">
        <v>16.667874628816495</v>
      </c>
      <c r="K16" s="10">
        <v>17187.970659999984</v>
      </c>
      <c r="L16" s="11">
        <v>20.853134527773211</v>
      </c>
      <c r="M16" s="23" t="s">
        <v>45</v>
      </c>
      <c r="N16" s="23" t="s">
        <v>45</v>
      </c>
      <c r="O16" s="17">
        <v>487.09444000000002</v>
      </c>
      <c r="P16" s="18">
        <v>32.447180569615114</v>
      </c>
    </row>
    <row r="17" spans="1:16" s="5" customFormat="1" ht="12" customHeight="1" x14ac:dyDescent="0.2">
      <c r="A17" s="9" t="s">
        <v>8</v>
      </c>
      <c r="B17" s="7" t="s">
        <v>25</v>
      </c>
      <c r="C17" s="10">
        <v>216</v>
      </c>
      <c r="D17" s="11">
        <v>5.1465332380271622</v>
      </c>
      <c r="E17" s="10">
        <v>3811</v>
      </c>
      <c r="F17" s="11">
        <v>4.8354353287486997</v>
      </c>
      <c r="G17" s="10">
        <v>20662.338049999995</v>
      </c>
      <c r="H17" s="11">
        <v>7.4861304951082284</v>
      </c>
      <c r="I17" s="10">
        <v>16616.590470000003</v>
      </c>
      <c r="J17" s="11">
        <v>8.6507281111977559</v>
      </c>
      <c r="K17" s="10">
        <v>3843.2833800000008</v>
      </c>
      <c r="L17" s="11">
        <v>4.6628253525012138</v>
      </c>
      <c r="M17" s="23" t="s">
        <v>45</v>
      </c>
      <c r="N17" s="23" t="s">
        <v>45</v>
      </c>
      <c r="O17" s="17">
        <v>202.46422000000001</v>
      </c>
      <c r="P17" s="18">
        <v>13.486898157216249</v>
      </c>
    </row>
    <row r="18" spans="1:16" s="5" customFormat="1" ht="12" customHeight="1" x14ac:dyDescent="0.2">
      <c r="A18" s="9" t="s">
        <v>9</v>
      </c>
      <c r="B18" s="7" t="s">
        <v>26</v>
      </c>
      <c r="C18" s="10">
        <v>412</v>
      </c>
      <c r="D18" s="11">
        <v>9.8165356206814387</v>
      </c>
      <c r="E18" s="10">
        <v>10727</v>
      </c>
      <c r="F18" s="11">
        <v>13.610526048671556</v>
      </c>
      <c r="G18" s="10">
        <v>14052.690949999991</v>
      </c>
      <c r="H18" s="11">
        <v>5.0914024349304645</v>
      </c>
      <c r="I18" s="10">
        <v>6030.7401600000012</v>
      </c>
      <c r="J18" s="11">
        <v>3.1396509126003185</v>
      </c>
      <c r="K18" s="10">
        <v>7979.2039100000002</v>
      </c>
      <c r="L18" s="11">
        <v>9.680689817966222</v>
      </c>
      <c r="M18" s="23" t="s">
        <v>45</v>
      </c>
      <c r="N18" s="23" t="s">
        <v>45</v>
      </c>
      <c r="O18" s="17">
        <v>42.746949999999998</v>
      </c>
      <c r="P18" s="18">
        <v>2.8475340540744187</v>
      </c>
    </row>
    <row r="19" spans="1:16" s="5" customFormat="1" ht="12" customHeight="1" x14ac:dyDescent="0.2">
      <c r="A19" s="9" t="s">
        <v>10</v>
      </c>
      <c r="B19" s="6" t="s">
        <v>27</v>
      </c>
      <c r="C19" s="10">
        <v>125</v>
      </c>
      <c r="D19" s="11">
        <v>2.9783178460805337</v>
      </c>
      <c r="E19" s="10">
        <v>2315</v>
      </c>
      <c r="F19" s="11">
        <v>2.9372954043697819</v>
      </c>
      <c r="G19" s="10">
        <v>5828.8612100000028</v>
      </c>
      <c r="H19" s="11">
        <v>2.1118430813755116</v>
      </c>
      <c r="I19" s="10">
        <v>4869.6325700000007</v>
      </c>
      <c r="J19" s="11">
        <v>2.5351691395751881</v>
      </c>
      <c r="K19" s="10">
        <v>959.2286399999997</v>
      </c>
      <c r="L19" s="11">
        <v>1.1637746112380756</v>
      </c>
      <c r="M19" s="23" t="s">
        <v>45</v>
      </c>
      <c r="N19" s="23" t="s">
        <v>45</v>
      </c>
      <c r="O19" s="23" t="s">
        <v>45</v>
      </c>
      <c r="P19" s="23" t="s">
        <v>45</v>
      </c>
    </row>
    <row r="20" spans="1:16" s="5" customFormat="1" ht="12" customHeight="1" x14ac:dyDescent="0.2">
      <c r="A20" s="9" t="s">
        <v>11</v>
      </c>
      <c r="B20" s="6" t="s">
        <v>28</v>
      </c>
      <c r="C20" s="10">
        <v>54</v>
      </c>
      <c r="D20" s="11">
        <v>1.2866333095067906</v>
      </c>
      <c r="E20" s="10">
        <v>553</v>
      </c>
      <c r="F20" s="11">
        <v>0.70165199076306239</v>
      </c>
      <c r="G20" s="10">
        <v>5782.915390000001</v>
      </c>
      <c r="H20" s="11">
        <v>2.0951965429541364</v>
      </c>
      <c r="I20" s="10">
        <v>4371.59058</v>
      </c>
      <c r="J20" s="11">
        <v>2.2758845498015869</v>
      </c>
      <c r="K20" s="10">
        <v>1387.67481</v>
      </c>
      <c r="L20" s="11">
        <v>1.6835826675615326</v>
      </c>
      <c r="M20" s="23" t="s">
        <v>45</v>
      </c>
      <c r="N20" s="23" t="s">
        <v>45</v>
      </c>
      <c r="O20" s="17">
        <v>23.65</v>
      </c>
      <c r="P20" s="18">
        <v>1.5754148630220404</v>
      </c>
    </row>
    <row r="21" spans="1:16" s="5" customFormat="1" ht="12" customHeight="1" x14ac:dyDescent="0.2">
      <c r="A21" s="9" t="s">
        <v>12</v>
      </c>
      <c r="B21" s="6" t="s">
        <v>29</v>
      </c>
      <c r="C21" s="10">
        <v>103</v>
      </c>
      <c r="D21" s="11">
        <v>2.4541339051703597</v>
      </c>
      <c r="E21" s="10">
        <v>2018</v>
      </c>
      <c r="F21" s="11">
        <v>2.5604588017357321</v>
      </c>
      <c r="G21" s="10">
        <v>12530.491380000005</v>
      </c>
      <c r="H21" s="11">
        <v>4.5398973442169988</v>
      </c>
      <c r="I21" s="10">
        <v>10533.617950000003</v>
      </c>
      <c r="J21" s="11">
        <v>5.4838846198441749</v>
      </c>
      <c r="K21" s="10">
        <v>1979.0702599999997</v>
      </c>
      <c r="L21" s="11">
        <v>2.4010873178727627</v>
      </c>
      <c r="M21" s="23" t="s">
        <v>45</v>
      </c>
      <c r="N21" s="23" t="s">
        <v>45</v>
      </c>
      <c r="O21" s="17">
        <v>17.803180000000001</v>
      </c>
      <c r="P21" s="18">
        <v>1.1859363374654008</v>
      </c>
    </row>
    <row r="22" spans="1:16" s="5" customFormat="1" ht="12" customHeight="1" x14ac:dyDescent="0.2">
      <c r="A22" s="9" t="s">
        <v>13</v>
      </c>
      <c r="B22" s="6" t="s">
        <v>30</v>
      </c>
      <c r="C22" s="10">
        <v>541</v>
      </c>
      <c r="D22" s="11">
        <v>12.89015963783655</v>
      </c>
      <c r="E22" s="10">
        <v>7875</v>
      </c>
      <c r="F22" s="11">
        <v>9.9918796152967762</v>
      </c>
      <c r="G22" s="10">
        <v>47383.900579999958</v>
      </c>
      <c r="H22" s="11">
        <v>17.167566528566898</v>
      </c>
      <c r="I22" s="10">
        <v>36535.619019999991</v>
      </c>
      <c r="J22" s="11">
        <v>19.020731544593772</v>
      </c>
      <c r="K22" s="10">
        <v>10844.121559999998</v>
      </c>
      <c r="L22" s="11">
        <v>13.156522675039643</v>
      </c>
      <c r="M22" s="23" t="s">
        <v>45</v>
      </c>
      <c r="N22" s="23" t="s">
        <v>45</v>
      </c>
      <c r="O22" s="17">
        <v>4.16</v>
      </c>
      <c r="P22" s="18">
        <v>0.2771131429248071</v>
      </c>
    </row>
    <row r="23" spans="1:16" s="5" customFormat="1" ht="12" customHeight="1" x14ac:dyDescent="0.2">
      <c r="A23" s="9" t="s">
        <v>14</v>
      </c>
      <c r="B23" s="6" t="s">
        <v>31</v>
      </c>
      <c r="C23" s="10">
        <v>141</v>
      </c>
      <c r="D23" s="11">
        <v>3.3595425303788424</v>
      </c>
      <c r="E23" s="10">
        <v>1988</v>
      </c>
      <c r="F23" s="11">
        <v>2.5223944984393634</v>
      </c>
      <c r="G23" s="10">
        <v>6193.0473200000006</v>
      </c>
      <c r="H23" s="11">
        <v>2.243790624648129</v>
      </c>
      <c r="I23" s="10">
        <v>3236.5493300000012</v>
      </c>
      <c r="J23" s="11">
        <v>1.684973119055829</v>
      </c>
      <c r="K23" s="10">
        <v>2913.2979499999997</v>
      </c>
      <c r="L23" s="11">
        <v>3.5345297750721176</v>
      </c>
      <c r="M23" s="23" t="s">
        <v>45</v>
      </c>
      <c r="N23" s="23" t="s">
        <v>45</v>
      </c>
      <c r="O23" s="17">
        <v>43.2</v>
      </c>
      <c r="P23" s="18">
        <v>2.8777134072960737</v>
      </c>
    </row>
    <row r="24" spans="1:16" s="5" customFormat="1" ht="12" customHeight="1" x14ac:dyDescent="0.2">
      <c r="A24" s="9" t="s">
        <v>15</v>
      </c>
      <c r="B24" s="6" t="s">
        <v>32</v>
      </c>
      <c r="C24" s="10">
        <v>5</v>
      </c>
      <c r="D24" s="11">
        <v>0.11913271384322134</v>
      </c>
      <c r="E24" s="10">
        <v>80</v>
      </c>
      <c r="F24" s="11">
        <v>0.10150480879031645</v>
      </c>
      <c r="G24" s="10">
        <v>5144.9386400000003</v>
      </c>
      <c r="H24" s="11">
        <v>1.8640524588825351</v>
      </c>
      <c r="I24" s="10">
        <v>5138.8655600000002</v>
      </c>
      <c r="J24" s="11">
        <v>2.675333958540894</v>
      </c>
      <c r="K24" s="10">
        <v>6.07308</v>
      </c>
      <c r="L24" s="11">
        <v>7.3681039340294666E-3</v>
      </c>
      <c r="M24" s="23" t="s">
        <v>45</v>
      </c>
      <c r="N24" s="23" t="s">
        <v>45</v>
      </c>
      <c r="O24" s="23" t="s">
        <v>45</v>
      </c>
      <c r="P24" s="23" t="s">
        <v>45</v>
      </c>
    </row>
    <row r="25" spans="1:16" s="5" customFormat="1" ht="12" customHeight="1" x14ac:dyDescent="0.2">
      <c r="A25" s="9" t="s">
        <v>16</v>
      </c>
      <c r="B25" s="7" t="s">
        <v>33</v>
      </c>
      <c r="C25" s="10">
        <v>60</v>
      </c>
      <c r="D25" s="11">
        <v>1.4295925661186561</v>
      </c>
      <c r="E25" s="10">
        <v>225</v>
      </c>
      <c r="F25" s="11">
        <v>0.28548227472276499</v>
      </c>
      <c r="G25" s="10">
        <v>1116.8334099999997</v>
      </c>
      <c r="H25" s="11">
        <v>0.4046376856445203</v>
      </c>
      <c r="I25" s="10">
        <v>246.49419</v>
      </c>
      <c r="J25" s="11">
        <v>0.12832682026615055</v>
      </c>
      <c r="K25" s="10">
        <v>870.33924999999999</v>
      </c>
      <c r="L25" s="11">
        <v>1.0559304425209703</v>
      </c>
      <c r="M25" s="23" t="s">
        <v>45</v>
      </c>
      <c r="N25" s="23" t="s">
        <v>45</v>
      </c>
      <c r="O25" s="23" t="s">
        <v>45</v>
      </c>
      <c r="P25" s="23" t="s">
        <v>45</v>
      </c>
    </row>
    <row r="26" spans="1:16" s="5" customFormat="1" ht="12" customHeight="1" x14ac:dyDescent="0.2">
      <c r="A26" s="9" t="s">
        <v>17</v>
      </c>
      <c r="B26" s="6" t="s">
        <v>34</v>
      </c>
      <c r="C26" s="10">
        <v>30</v>
      </c>
      <c r="D26" s="11">
        <v>0.71479628305932807</v>
      </c>
      <c r="E26" s="10">
        <v>165</v>
      </c>
      <c r="F26" s="11">
        <v>0.20935366813002765</v>
      </c>
      <c r="G26" s="10">
        <v>643.75207</v>
      </c>
      <c r="H26" s="11">
        <v>0.23323652874395051</v>
      </c>
      <c r="I26" s="10">
        <v>418.76890000000003</v>
      </c>
      <c r="J26" s="11">
        <v>0.21801439361858219</v>
      </c>
      <c r="K26" s="10">
        <v>224.98316999999997</v>
      </c>
      <c r="L26" s="11">
        <v>0.27295859431580355</v>
      </c>
      <c r="M26" s="23" t="s">
        <v>45</v>
      </c>
      <c r="N26" s="23" t="s">
        <v>45</v>
      </c>
      <c r="O26" s="23" t="s">
        <v>45</v>
      </c>
      <c r="P26" s="23" t="s">
        <v>45</v>
      </c>
    </row>
    <row r="27" spans="1:16" s="5" customFormat="1" ht="12" customHeight="1" x14ac:dyDescent="0.2">
      <c r="A27" s="9" t="s">
        <v>18</v>
      </c>
      <c r="B27" s="6" t="s">
        <v>35</v>
      </c>
      <c r="C27" s="10">
        <v>152</v>
      </c>
      <c r="D27" s="11">
        <v>3.6216345008339292</v>
      </c>
      <c r="E27" s="10">
        <v>729</v>
      </c>
      <c r="F27" s="11">
        <v>0.92496257010175853</v>
      </c>
      <c r="G27" s="10">
        <v>11347.81344</v>
      </c>
      <c r="H27" s="11">
        <v>4.1114036582120015</v>
      </c>
      <c r="I27" s="10">
        <v>10751.199499999993</v>
      </c>
      <c r="J27" s="11">
        <v>5.5971592915923374</v>
      </c>
      <c r="K27" s="10">
        <v>596.6139300000001</v>
      </c>
      <c r="L27" s="11">
        <v>0.72383591929132862</v>
      </c>
      <c r="M27" s="23" t="s">
        <v>45</v>
      </c>
      <c r="N27" s="23" t="s">
        <v>45</v>
      </c>
      <c r="O27" s="23" t="s">
        <v>45</v>
      </c>
      <c r="P27" s="23" t="s">
        <v>45</v>
      </c>
    </row>
    <row r="28" spans="1:16" s="5" customFormat="1" ht="12" customHeight="1" x14ac:dyDescent="0.2">
      <c r="A28" s="9" t="s">
        <v>19</v>
      </c>
      <c r="B28" s="7" t="s">
        <v>36</v>
      </c>
      <c r="C28" s="10">
        <v>247</v>
      </c>
      <c r="D28" s="11">
        <v>5.8851560638551348</v>
      </c>
      <c r="E28" s="10">
        <v>1785</v>
      </c>
      <c r="F28" s="11">
        <v>2.2648260461339356</v>
      </c>
      <c r="G28" s="10">
        <v>3248.3824300000001</v>
      </c>
      <c r="H28" s="11">
        <v>1.1769149604537021</v>
      </c>
      <c r="I28" s="10">
        <v>1974.5179600000001</v>
      </c>
      <c r="J28" s="11">
        <v>1.0279496298278117</v>
      </c>
      <c r="K28" s="10">
        <v>1269.7044799999999</v>
      </c>
      <c r="L28" s="11">
        <v>1.5404563374997262</v>
      </c>
      <c r="M28" s="23" t="s">
        <v>45</v>
      </c>
      <c r="N28" s="23" t="s">
        <v>45</v>
      </c>
      <c r="O28" s="17">
        <v>4.16</v>
      </c>
      <c r="P28" s="18">
        <v>0.2771131429248071</v>
      </c>
    </row>
    <row r="29" spans="1:16" s="5" customFormat="1" ht="12" customHeight="1" x14ac:dyDescent="0.2">
      <c r="A29" s="43" t="s">
        <v>43</v>
      </c>
      <c r="B29" s="44"/>
      <c r="C29" s="13">
        <f>SUM(C10:C28)</f>
        <v>4197</v>
      </c>
      <c r="D29" s="14">
        <f t="shared" ref="D29:P29" si="0">SUM(D10:D28)</f>
        <v>100</v>
      </c>
      <c r="E29" s="13">
        <f t="shared" si="0"/>
        <v>78814</v>
      </c>
      <c r="F29" s="14">
        <f t="shared" si="0"/>
        <v>100</v>
      </c>
      <c r="G29" s="13">
        <f t="shared" si="0"/>
        <v>276008.25370999996</v>
      </c>
      <c r="H29" s="14">
        <f t="shared" si="0"/>
        <v>99.999999999999986</v>
      </c>
      <c r="I29" s="13">
        <f t="shared" si="0"/>
        <v>192083.14324999999</v>
      </c>
      <c r="J29" s="14">
        <f t="shared" si="0"/>
        <v>100.00000000000001</v>
      </c>
      <c r="K29" s="13">
        <f t="shared" si="0"/>
        <v>82423.918749999983</v>
      </c>
      <c r="L29" s="14">
        <f t="shared" si="0"/>
        <v>100.00000000000001</v>
      </c>
      <c r="M29" s="19" t="s">
        <v>45</v>
      </c>
      <c r="N29" s="19" t="s">
        <v>45</v>
      </c>
      <c r="O29" s="13">
        <f t="shared" si="0"/>
        <v>1501.1918800000005</v>
      </c>
      <c r="P29" s="14">
        <f t="shared" si="0"/>
        <v>99.999999999999957</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opLeftCell="A4" workbookViewId="0">
      <selection activeCell="O24" activeCellId="3" sqref="O10:P11 O14:P14 O19:P19 O24:P27"/>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68</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29" t="s">
        <v>40</v>
      </c>
      <c r="D9" s="29" t="s">
        <v>42</v>
      </c>
      <c r="E9" s="29" t="s">
        <v>37</v>
      </c>
      <c r="F9" s="29" t="s">
        <v>42</v>
      </c>
      <c r="G9" s="29" t="s">
        <v>39</v>
      </c>
      <c r="H9" s="29" t="s">
        <v>42</v>
      </c>
      <c r="I9" s="29" t="s">
        <v>47</v>
      </c>
      <c r="J9" s="29" t="s">
        <v>42</v>
      </c>
      <c r="K9" s="29" t="s">
        <v>48</v>
      </c>
      <c r="L9" s="29" t="s">
        <v>42</v>
      </c>
      <c r="M9" s="29" t="s">
        <v>49</v>
      </c>
      <c r="N9" s="29" t="s">
        <v>42</v>
      </c>
      <c r="O9" s="29" t="s">
        <v>50</v>
      </c>
      <c r="P9" s="29" t="s">
        <v>42</v>
      </c>
    </row>
    <row r="10" spans="1:16" s="4" customFormat="1" ht="12" customHeight="1" x14ac:dyDescent="0.25">
      <c r="A10" s="9" t="s">
        <v>1</v>
      </c>
      <c r="B10" s="6" t="s">
        <v>55</v>
      </c>
      <c r="C10" s="10">
        <v>27</v>
      </c>
      <c r="D10" s="11">
        <v>0.63935590812218801</v>
      </c>
      <c r="E10" s="10">
        <v>211</v>
      </c>
      <c r="F10" s="11">
        <v>0.2645867556146313</v>
      </c>
      <c r="G10" s="10">
        <v>545.80173000000002</v>
      </c>
      <c r="H10" s="11">
        <v>0.20279445024595075</v>
      </c>
      <c r="I10" s="10">
        <v>322.32373999999999</v>
      </c>
      <c r="J10" s="11">
        <v>0.17896910432028787</v>
      </c>
      <c r="K10" s="10">
        <v>223.47798999999998</v>
      </c>
      <c r="L10" s="11">
        <v>0.25470049680758872</v>
      </c>
      <c r="M10" s="23" t="s">
        <v>45</v>
      </c>
      <c r="N10" s="23" t="s">
        <v>45</v>
      </c>
      <c r="O10" s="23" t="s">
        <v>45</v>
      </c>
      <c r="P10" s="23" t="s">
        <v>45</v>
      </c>
    </row>
    <row r="11" spans="1:16" s="5" customFormat="1" ht="12" customHeight="1" x14ac:dyDescent="0.2">
      <c r="A11" s="9" t="s">
        <v>2</v>
      </c>
      <c r="B11" s="7" t="s">
        <v>20</v>
      </c>
      <c r="C11" s="10">
        <v>4</v>
      </c>
      <c r="D11" s="11">
        <v>9.4719393795879708E-2</v>
      </c>
      <c r="E11" s="10">
        <v>20</v>
      </c>
      <c r="F11" s="11">
        <v>2.5079313328401069E-2</v>
      </c>
      <c r="G11" s="10">
        <v>399.19578999999999</v>
      </c>
      <c r="H11" s="11">
        <v>0.14832252505602722</v>
      </c>
      <c r="I11" s="10">
        <v>0</v>
      </c>
      <c r="J11" s="11">
        <v>0</v>
      </c>
      <c r="K11" s="10">
        <v>399.19578999999999</v>
      </c>
      <c r="L11" s="11">
        <v>0.45496814266361474</v>
      </c>
      <c r="M11" s="23" t="s">
        <v>45</v>
      </c>
      <c r="N11" s="23" t="s">
        <v>45</v>
      </c>
      <c r="O11" s="23" t="s">
        <v>45</v>
      </c>
      <c r="P11" s="23" t="s">
        <v>45</v>
      </c>
    </row>
    <row r="12" spans="1:16" s="5" customFormat="1" ht="12" customHeight="1" x14ac:dyDescent="0.2">
      <c r="A12" s="9" t="s">
        <v>3</v>
      </c>
      <c r="B12" s="6" t="s">
        <v>38</v>
      </c>
      <c r="C12" s="10">
        <v>419</v>
      </c>
      <c r="D12" s="11">
        <v>9.9218565001184</v>
      </c>
      <c r="E12" s="10">
        <v>15169</v>
      </c>
      <c r="F12" s="11">
        <v>19.021405193925791</v>
      </c>
      <c r="G12" s="10">
        <v>33005.305289999997</v>
      </c>
      <c r="H12" s="11">
        <v>12.263231084821442</v>
      </c>
      <c r="I12" s="10">
        <v>20177.037950000005</v>
      </c>
      <c r="J12" s="11">
        <v>11.203228188367255</v>
      </c>
      <c r="K12" s="10">
        <v>12650.389680000002</v>
      </c>
      <c r="L12" s="11">
        <v>14.41779808519664</v>
      </c>
      <c r="M12" s="23" t="s">
        <v>45</v>
      </c>
      <c r="N12" s="23" t="s">
        <v>45</v>
      </c>
      <c r="O12" s="17">
        <v>177.87769</v>
      </c>
      <c r="P12" s="18">
        <v>13.696886807659215</v>
      </c>
    </row>
    <row r="13" spans="1:16" s="5" customFormat="1" ht="12" customHeight="1" x14ac:dyDescent="0.2">
      <c r="A13" s="9" t="s">
        <v>4</v>
      </c>
      <c r="B13" s="6" t="s">
        <v>21</v>
      </c>
      <c r="C13" s="10">
        <v>32</v>
      </c>
      <c r="D13" s="11">
        <v>0.75775515036703767</v>
      </c>
      <c r="E13" s="10">
        <v>196</v>
      </c>
      <c r="F13" s="11">
        <v>0.24577727061833046</v>
      </c>
      <c r="G13" s="10">
        <v>1769.5388699999999</v>
      </c>
      <c r="H13" s="11">
        <v>0.65747805953361649</v>
      </c>
      <c r="I13" s="10">
        <v>814.00826999999992</v>
      </c>
      <c r="J13" s="11">
        <v>0.45197518181939389</v>
      </c>
      <c r="K13" s="10">
        <v>851.74023</v>
      </c>
      <c r="L13" s="11">
        <v>0.97073836994869112</v>
      </c>
      <c r="M13" s="23" t="s">
        <v>45</v>
      </c>
      <c r="N13" s="23" t="s">
        <v>45</v>
      </c>
      <c r="O13" s="17">
        <v>103.79039</v>
      </c>
      <c r="P13" s="18">
        <v>7.9920378072865965</v>
      </c>
    </row>
    <row r="14" spans="1:16" s="5" customFormat="1" ht="12" customHeight="1" x14ac:dyDescent="0.2">
      <c r="A14" s="9" t="s">
        <v>5</v>
      </c>
      <c r="B14" s="6" t="s">
        <v>22</v>
      </c>
      <c r="C14" s="10">
        <v>22</v>
      </c>
      <c r="D14" s="11">
        <v>0.52095666587733835</v>
      </c>
      <c r="E14" s="10">
        <v>168</v>
      </c>
      <c r="F14" s="11">
        <v>0.21066623195856896</v>
      </c>
      <c r="G14" s="10">
        <v>1065.1774500000001</v>
      </c>
      <c r="H14" s="11">
        <v>0.39577022848046622</v>
      </c>
      <c r="I14" s="10">
        <v>782.55574000000001</v>
      </c>
      <c r="J14" s="11">
        <v>0.43451127698040509</v>
      </c>
      <c r="K14" s="10">
        <v>282.62172000000004</v>
      </c>
      <c r="L14" s="11">
        <v>0.32210730234603979</v>
      </c>
      <c r="M14" s="23" t="s">
        <v>45</v>
      </c>
      <c r="N14" s="23" t="s">
        <v>45</v>
      </c>
      <c r="O14" s="23" t="s">
        <v>45</v>
      </c>
      <c r="P14" s="23" t="s">
        <v>45</v>
      </c>
    </row>
    <row r="15" spans="1:16" s="5" customFormat="1" ht="12" customHeight="1" x14ac:dyDescent="0.2">
      <c r="A15" s="9" t="s">
        <v>6</v>
      </c>
      <c r="B15" s="7" t="s">
        <v>23</v>
      </c>
      <c r="C15" s="10">
        <v>754</v>
      </c>
      <c r="D15" s="11">
        <v>17.854605730523325</v>
      </c>
      <c r="E15" s="10">
        <v>16845</v>
      </c>
      <c r="F15" s="11">
        <v>21.123051650845799</v>
      </c>
      <c r="G15" s="10">
        <v>57491.448840000063</v>
      </c>
      <c r="H15" s="11">
        <v>21.361139257200623</v>
      </c>
      <c r="I15" s="10">
        <v>37945.086070000005</v>
      </c>
      <c r="J15" s="11">
        <v>21.06887338582052</v>
      </c>
      <c r="K15" s="10">
        <v>19251.084350000005</v>
      </c>
      <c r="L15" s="11">
        <v>21.940687528242929</v>
      </c>
      <c r="M15" s="23" t="s">
        <v>45</v>
      </c>
      <c r="N15" s="23" t="s">
        <v>45</v>
      </c>
      <c r="O15" s="17">
        <v>295.27844999999996</v>
      </c>
      <c r="P15" s="18">
        <v>22.736946417457187</v>
      </c>
    </row>
    <row r="16" spans="1:16" s="5" customFormat="1" ht="12" customHeight="1" x14ac:dyDescent="0.2">
      <c r="A16" s="9" t="s">
        <v>7</v>
      </c>
      <c r="B16" s="6" t="s">
        <v>24</v>
      </c>
      <c r="C16" s="10">
        <v>848</v>
      </c>
      <c r="D16" s="11">
        <v>20.0805114847265</v>
      </c>
      <c r="E16" s="10">
        <v>15056</v>
      </c>
      <c r="F16" s="11">
        <v>18.879707073620324</v>
      </c>
      <c r="G16" s="10">
        <v>51580.009790000055</v>
      </c>
      <c r="H16" s="11">
        <v>19.164724393680135</v>
      </c>
      <c r="I16" s="10">
        <v>33245.704949999978</v>
      </c>
      <c r="J16" s="11">
        <v>18.459558819335047</v>
      </c>
      <c r="K16" s="10">
        <v>17825.584279999977</v>
      </c>
      <c r="L16" s="11">
        <v>20.316028312235751</v>
      </c>
      <c r="M16" s="23" t="s">
        <v>45</v>
      </c>
      <c r="N16" s="23" t="s">
        <v>45</v>
      </c>
      <c r="O16" s="17">
        <v>508.72059999999999</v>
      </c>
      <c r="P16" s="18">
        <v>39.172357561673302</v>
      </c>
    </row>
    <row r="17" spans="1:16" s="5" customFormat="1" ht="12" customHeight="1" x14ac:dyDescent="0.2">
      <c r="A17" s="9" t="s">
        <v>8</v>
      </c>
      <c r="B17" s="7" t="s">
        <v>25</v>
      </c>
      <c r="C17" s="10">
        <v>231</v>
      </c>
      <c r="D17" s="11">
        <v>5.4700449917120526</v>
      </c>
      <c r="E17" s="10">
        <v>4170</v>
      </c>
      <c r="F17" s="11">
        <v>5.2290368289716227</v>
      </c>
      <c r="G17" s="10">
        <v>21430.299790000005</v>
      </c>
      <c r="H17" s="11">
        <v>7.9624992477011105</v>
      </c>
      <c r="I17" s="10">
        <v>16657.372690000004</v>
      </c>
      <c r="J17" s="11">
        <v>9.2489466356357273</v>
      </c>
      <c r="K17" s="10">
        <v>4699.147170000002</v>
      </c>
      <c r="L17" s="11">
        <v>5.3556733652874504</v>
      </c>
      <c r="M17" s="23" t="s">
        <v>45</v>
      </c>
      <c r="N17" s="23" t="s">
        <v>45</v>
      </c>
      <c r="O17" s="17">
        <v>73.779889999999995</v>
      </c>
      <c r="P17" s="18">
        <v>5.6811779038256454</v>
      </c>
    </row>
    <row r="18" spans="1:16" s="5" customFormat="1" ht="12" customHeight="1" x14ac:dyDescent="0.2">
      <c r="A18" s="9" t="s">
        <v>9</v>
      </c>
      <c r="B18" s="7" t="s">
        <v>26</v>
      </c>
      <c r="C18" s="10">
        <v>410</v>
      </c>
      <c r="D18" s="11">
        <v>9.7087378640776691</v>
      </c>
      <c r="E18" s="10">
        <v>10871</v>
      </c>
      <c r="F18" s="11">
        <v>13.631860759652401</v>
      </c>
      <c r="G18" s="10">
        <v>14414.280509999995</v>
      </c>
      <c r="H18" s="11">
        <v>5.3556739215838904</v>
      </c>
      <c r="I18" s="10">
        <v>6455.2146499999972</v>
      </c>
      <c r="J18" s="11">
        <v>3.5842348568730933</v>
      </c>
      <c r="K18" s="10">
        <v>7920.3859100000018</v>
      </c>
      <c r="L18" s="11">
        <v>9.0269570895318427</v>
      </c>
      <c r="M18" s="23" t="s">
        <v>45</v>
      </c>
      <c r="N18" s="23" t="s">
        <v>45</v>
      </c>
      <c r="O18" s="17">
        <v>38.68</v>
      </c>
      <c r="P18" s="18">
        <v>2.9784262530070995</v>
      </c>
    </row>
    <row r="19" spans="1:16" s="5" customFormat="1" ht="12" customHeight="1" x14ac:dyDescent="0.2">
      <c r="A19" s="9" t="s">
        <v>10</v>
      </c>
      <c r="B19" s="6" t="s">
        <v>27</v>
      </c>
      <c r="C19" s="10">
        <v>133</v>
      </c>
      <c r="D19" s="11">
        <v>3.1494198437129999</v>
      </c>
      <c r="E19" s="10">
        <v>1744</v>
      </c>
      <c r="F19" s="11">
        <v>2.1869161222365729</v>
      </c>
      <c r="G19" s="10">
        <v>5992.2723000000005</v>
      </c>
      <c r="H19" s="11">
        <v>2.2264487267245179</v>
      </c>
      <c r="I19" s="10">
        <v>4944.6855200000027</v>
      </c>
      <c r="J19" s="11">
        <v>2.7455189576166417</v>
      </c>
      <c r="K19" s="10">
        <v>1047.5867799999999</v>
      </c>
      <c r="L19" s="11">
        <v>1.1939469892093719</v>
      </c>
      <c r="M19" s="23" t="s">
        <v>45</v>
      </c>
      <c r="N19" s="23" t="s">
        <v>45</v>
      </c>
      <c r="O19" s="23" t="s">
        <v>45</v>
      </c>
      <c r="P19" s="23" t="s">
        <v>45</v>
      </c>
    </row>
    <row r="20" spans="1:16" s="5" customFormat="1" ht="12" customHeight="1" x14ac:dyDescent="0.2">
      <c r="A20" s="9" t="s">
        <v>11</v>
      </c>
      <c r="B20" s="6" t="s">
        <v>28</v>
      </c>
      <c r="C20" s="10">
        <v>60</v>
      </c>
      <c r="D20" s="11">
        <v>1.4207909069381957</v>
      </c>
      <c r="E20" s="10">
        <v>602</v>
      </c>
      <c r="F20" s="11">
        <v>0.75488733118487217</v>
      </c>
      <c r="G20" s="10">
        <v>6720.9213300000019</v>
      </c>
      <c r="H20" s="11">
        <v>2.4971807001484483</v>
      </c>
      <c r="I20" s="10">
        <v>5307.5983399999996</v>
      </c>
      <c r="J20" s="11">
        <v>2.947025003500042</v>
      </c>
      <c r="K20" s="10">
        <v>1389.67299</v>
      </c>
      <c r="L20" s="11">
        <v>1.5838266710430289</v>
      </c>
      <c r="M20" s="23" t="s">
        <v>45</v>
      </c>
      <c r="N20" s="23" t="s">
        <v>45</v>
      </c>
      <c r="O20" s="17">
        <v>23.65</v>
      </c>
      <c r="P20" s="18">
        <v>1.8210905088836067</v>
      </c>
    </row>
    <row r="21" spans="1:16" s="5" customFormat="1" ht="12" customHeight="1" x14ac:dyDescent="0.2">
      <c r="A21" s="9" t="s">
        <v>12</v>
      </c>
      <c r="B21" s="6" t="s">
        <v>29</v>
      </c>
      <c r="C21" s="10">
        <v>108</v>
      </c>
      <c r="D21" s="11">
        <v>2.557423632488752</v>
      </c>
      <c r="E21" s="10">
        <v>2056</v>
      </c>
      <c r="F21" s="11">
        <v>2.5781534101596297</v>
      </c>
      <c r="G21" s="10">
        <v>12903.98465</v>
      </c>
      <c r="H21" s="11">
        <v>4.7945184656687276</v>
      </c>
      <c r="I21" s="10">
        <v>10925.067330000002</v>
      </c>
      <c r="J21" s="11">
        <v>6.0661045776179545</v>
      </c>
      <c r="K21" s="10">
        <v>1961.1141499999994</v>
      </c>
      <c r="L21" s="11">
        <v>2.2351048902014554</v>
      </c>
      <c r="M21" s="23" t="s">
        <v>45</v>
      </c>
      <c r="N21" s="23" t="s">
        <v>45</v>
      </c>
      <c r="O21" s="17">
        <v>17.803180000000001</v>
      </c>
      <c r="P21" s="18">
        <v>1.3708753541626406</v>
      </c>
    </row>
    <row r="22" spans="1:16" s="5" customFormat="1" ht="12" customHeight="1" x14ac:dyDescent="0.2">
      <c r="A22" s="9" t="s">
        <v>13</v>
      </c>
      <c r="B22" s="6" t="s">
        <v>30</v>
      </c>
      <c r="C22" s="10">
        <v>548</v>
      </c>
      <c r="D22" s="11">
        <v>12.976556950035519</v>
      </c>
      <c r="E22" s="10">
        <v>7667</v>
      </c>
      <c r="F22" s="11">
        <v>9.6141547644425494</v>
      </c>
      <c r="G22" s="10">
        <v>35251.922500000001</v>
      </c>
      <c r="H22" s="11">
        <v>13.097969190204587</v>
      </c>
      <c r="I22" s="10">
        <v>22293.902919999993</v>
      </c>
      <c r="J22" s="11">
        <v>12.378609895119265</v>
      </c>
      <c r="K22" s="10">
        <v>12949.927360000011</v>
      </c>
      <c r="L22" s="11">
        <v>14.759184706351569</v>
      </c>
      <c r="M22" s="23" t="s">
        <v>45</v>
      </c>
      <c r="N22" s="23" t="s">
        <v>45</v>
      </c>
      <c r="O22" s="17">
        <v>8.0922099999999997</v>
      </c>
      <c r="P22" s="18">
        <v>0.62311403073543381</v>
      </c>
    </row>
    <row r="23" spans="1:16" s="5" customFormat="1" ht="12" customHeight="1" x14ac:dyDescent="0.2">
      <c r="A23" s="9" t="s">
        <v>14</v>
      </c>
      <c r="B23" s="6" t="s">
        <v>31</v>
      </c>
      <c r="C23" s="10">
        <v>139</v>
      </c>
      <c r="D23" s="11">
        <v>3.2914989344068197</v>
      </c>
      <c r="E23" s="10">
        <v>1980</v>
      </c>
      <c r="F23" s="11">
        <v>2.4828520195117059</v>
      </c>
      <c r="G23" s="10">
        <v>5138.4080000000022</v>
      </c>
      <c r="H23" s="11">
        <v>1.9091926027779278</v>
      </c>
      <c r="I23" s="10">
        <v>1713.1969700000006</v>
      </c>
      <c r="J23" s="11">
        <v>0.95124649287431084</v>
      </c>
      <c r="K23" s="10">
        <v>3382.0110199999999</v>
      </c>
      <c r="L23" s="11">
        <v>3.8545177849628049</v>
      </c>
      <c r="M23" s="23" t="s">
        <v>45</v>
      </c>
      <c r="N23" s="23" t="s">
        <v>45</v>
      </c>
      <c r="O23" s="17">
        <v>43.2</v>
      </c>
      <c r="P23" s="18">
        <v>3.3264739950854891</v>
      </c>
    </row>
    <row r="24" spans="1:16" s="5" customFormat="1" ht="12" customHeight="1" x14ac:dyDescent="0.2">
      <c r="A24" s="9" t="s">
        <v>15</v>
      </c>
      <c r="B24" s="6" t="s">
        <v>32</v>
      </c>
      <c r="C24" s="10">
        <v>6</v>
      </c>
      <c r="D24" s="11">
        <v>0.14207909069381958</v>
      </c>
      <c r="E24" s="10">
        <v>83</v>
      </c>
      <c r="F24" s="11">
        <v>0.10407915031286444</v>
      </c>
      <c r="G24" s="10">
        <v>5087.2502299999996</v>
      </c>
      <c r="H24" s="11">
        <v>1.8901847629842368</v>
      </c>
      <c r="I24" s="10">
        <v>5078.3629399999991</v>
      </c>
      <c r="J24" s="11">
        <v>2.8197428671718181</v>
      </c>
      <c r="K24" s="10">
        <v>8.8872899999999984</v>
      </c>
      <c r="L24" s="11">
        <v>1.0128949066854928E-2</v>
      </c>
      <c r="M24" s="23" t="s">
        <v>45</v>
      </c>
      <c r="N24" s="23" t="s">
        <v>45</v>
      </c>
      <c r="O24" s="23" t="s">
        <v>45</v>
      </c>
      <c r="P24" s="23" t="s">
        <v>45</v>
      </c>
    </row>
    <row r="25" spans="1:16" s="5" customFormat="1" ht="12" customHeight="1" x14ac:dyDescent="0.2">
      <c r="A25" s="9" t="s">
        <v>16</v>
      </c>
      <c r="B25" s="7" t="s">
        <v>33</v>
      </c>
      <c r="C25" s="10">
        <v>51</v>
      </c>
      <c r="D25" s="11">
        <v>1.2076722708974661</v>
      </c>
      <c r="E25" s="10">
        <v>219</v>
      </c>
      <c r="F25" s="11">
        <v>0.27461848094599173</v>
      </c>
      <c r="G25" s="10">
        <v>1028.15858</v>
      </c>
      <c r="H25" s="11">
        <v>0.38201574406288047</v>
      </c>
      <c r="I25" s="10">
        <v>246.27749</v>
      </c>
      <c r="J25" s="11">
        <v>0.13674469587486374</v>
      </c>
      <c r="K25" s="10">
        <v>781.88108000000011</v>
      </c>
      <c r="L25" s="11">
        <v>0.8911190740549173</v>
      </c>
      <c r="M25" s="23" t="s">
        <v>45</v>
      </c>
      <c r="N25" s="23" t="s">
        <v>45</v>
      </c>
      <c r="O25" s="23" t="s">
        <v>45</v>
      </c>
      <c r="P25" s="23" t="s">
        <v>45</v>
      </c>
    </row>
    <row r="26" spans="1:16" s="5" customFormat="1" ht="12" customHeight="1" x14ac:dyDescent="0.2">
      <c r="A26" s="9" t="s">
        <v>17</v>
      </c>
      <c r="B26" s="6" t="s">
        <v>34</v>
      </c>
      <c r="C26" s="10">
        <v>33</v>
      </c>
      <c r="D26" s="11">
        <v>0.78143499881600764</v>
      </c>
      <c r="E26" s="10">
        <v>168</v>
      </c>
      <c r="F26" s="11">
        <v>0.21066623195856896</v>
      </c>
      <c r="G26" s="10">
        <v>638.62588999999991</v>
      </c>
      <c r="H26" s="11">
        <v>0.23728357598899694</v>
      </c>
      <c r="I26" s="10">
        <v>412.36149999999998</v>
      </c>
      <c r="J26" s="11">
        <v>0.22896224867324505</v>
      </c>
      <c r="K26" s="10">
        <v>226.26439000000002</v>
      </c>
      <c r="L26" s="11">
        <v>0.25787618969933468</v>
      </c>
      <c r="M26" s="23" t="s">
        <v>45</v>
      </c>
      <c r="N26" s="23" t="s">
        <v>45</v>
      </c>
      <c r="O26" s="23" t="s">
        <v>45</v>
      </c>
      <c r="P26" s="23" t="s">
        <v>45</v>
      </c>
    </row>
    <row r="27" spans="1:16" s="5" customFormat="1" ht="12" customHeight="1" x14ac:dyDescent="0.2">
      <c r="A27" s="9" t="s">
        <v>18</v>
      </c>
      <c r="B27" s="6" t="s">
        <v>35</v>
      </c>
      <c r="C27" s="10">
        <v>157</v>
      </c>
      <c r="D27" s="11">
        <v>3.7177362064882784</v>
      </c>
      <c r="E27" s="10">
        <v>753</v>
      </c>
      <c r="F27" s="11">
        <v>0.94423614681430013</v>
      </c>
      <c r="G27" s="10">
        <v>11472.335360000001</v>
      </c>
      <c r="H27" s="11">
        <v>4.2625844047221726</v>
      </c>
      <c r="I27" s="10">
        <v>10794.446379999998</v>
      </c>
      <c r="J27" s="11">
        <v>5.9935777621033228</v>
      </c>
      <c r="K27" s="10">
        <v>677.88897999999983</v>
      </c>
      <c r="L27" s="11">
        <v>0.77259805310755458</v>
      </c>
      <c r="M27" s="23" t="s">
        <v>45</v>
      </c>
      <c r="N27" s="23" t="s">
        <v>45</v>
      </c>
      <c r="O27" s="23" t="s">
        <v>45</v>
      </c>
      <c r="P27" s="23" t="s">
        <v>45</v>
      </c>
    </row>
    <row r="28" spans="1:16" s="5" customFormat="1" ht="12" customHeight="1" x14ac:dyDescent="0.2">
      <c r="A28" s="9" t="s">
        <v>19</v>
      </c>
      <c r="B28" s="7" t="s">
        <v>36</v>
      </c>
      <c r="C28" s="10">
        <v>241</v>
      </c>
      <c r="D28" s="11">
        <v>5.7068434762017519</v>
      </c>
      <c r="E28" s="10">
        <v>1769</v>
      </c>
      <c r="F28" s="11">
        <v>2.2182652638970746</v>
      </c>
      <c r="G28" s="10">
        <v>3205.4312600000003</v>
      </c>
      <c r="H28" s="11">
        <v>1.1909886584142655</v>
      </c>
      <c r="I28" s="10">
        <v>1985.01062</v>
      </c>
      <c r="J28" s="11">
        <v>1.1021700502968206</v>
      </c>
      <c r="K28" s="10">
        <v>1212.6206199999999</v>
      </c>
      <c r="L28" s="11">
        <v>1.3820380000425379</v>
      </c>
      <c r="M28" s="23" t="s">
        <v>45</v>
      </c>
      <c r="N28" s="23" t="s">
        <v>45</v>
      </c>
      <c r="O28" s="17">
        <v>7.8</v>
      </c>
      <c r="P28" s="18">
        <v>0.60061336022376866</v>
      </c>
    </row>
    <row r="29" spans="1:16" s="5" customFormat="1" ht="12" customHeight="1" x14ac:dyDescent="0.2">
      <c r="A29" s="43" t="s">
        <v>43</v>
      </c>
      <c r="B29" s="44"/>
      <c r="C29" s="13">
        <f>SUM(C10:C28)</f>
        <v>4223</v>
      </c>
      <c r="D29" s="14">
        <f t="shared" ref="D29:P29" si="0">SUM(D10:D28)</f>
        <v>100</v>
      </c>
      <c r="E29" s="13">
        <f t="shared" si="0"/>
        <v>79747</v>
      </c>
      <c r="F29" s="14">
        <f t="shared" si="0"/>
        <v>100</v>
      </c>
      <c r="G29" s="13">
        <f t="shared" si="0"/>
        <v>269140.36816000007</v>
      </c>
      <c r="H29" s="14">
        <f t="shared" si="0"/>
        <v>100.00000000000003</v>
      </c>
      <c r="I29" s="13">
        <f t="shared" si="0"/>
        <v>180100.21406999996</v>
      </c>
      <c r="J29" s="14">
        <f t="shared" si="0"/>
        <v>100</v>
      </c>
      <c r="K29" s="13">
        <f t="shared" si="0"/>
        <v>87741.481780000016</v>
      </c>
      <c r="L29" s="14">
        <f t="shared" si="0"/>
        <v>99.999999999999986</v>
      </c>
      <c r="M29" s="19" t="s">
        <v>45</v>
      </c>
      <c r="N29" s="19" t="s">
        <v>45</v>
      </c>
      <c r="O29" s="13">
        <f t="shared" si="0"/>
        <v>1298.6724100000001</v>
      </c>
      <c r="P29" s="14">
        <f t="shared" si="0"/>
        <v>99.999999999999972</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workbookViewId="0">
      <selection activeCell="S22" sqref="S22"/>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69</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30" t="s">
        <v>40</v>
      </c>
      <c r="D9" s="30" t="s">
        <v>42</v>
      </c>
      <c r="E9" s="30" t="s">
        <v>37</v>
      </c>
      <c r="F9" s="30" t="s">
        <v>42</v>
      </c>
      <c r="G9" s="30" t="s">
        <v>39</v>
      </c>
      <c r="H9" s="30" t="s">
        <v>42</v>
      </c>
      <c r="I9" s="30" t="s">
        <v>47</v>
      </c>
      <c r="J9" s="30" t="s">
        <v>42</v>
      </c>
      <c r="K9" s="30" t="s">
        <v>48</v>
      </c>
      <c r="L9" s="30" t="s">
        <v>42</v>
      </c>
      <c r="M9" s="30" t="s">
        <v>49</v>
      </c>
      <c r="N9" s="30" t="s">
        <v>42</v>
      </c>
      <c r="O9" s="30" t="s">
        <v>50</v>
      </c>
      <c r="P9" s="30" t="s">
        <v>42</v>
      </c>
    </row>
    <row r="10" spans="1:16" s="4" customFormat="1" ht="12" customHeight="1" x14ac:dyDescent="0.25">
      <c r="A10" s="9" t="s">
        <v>1</v>
      </c>
      <c r="B10" s="6" t="s">
        <v>55</v>
      </c>
      <c r="C10" s="10">
        <v>25</v>
      </c>
      <c r="D10" s="11">
        <v>0.60211946050096343</v>
      </c>
      <c r="E10" s="10">
        <v>213</v>
      </c>
      <c r="F10" s="11">
        <v>0.26347690556888742</v>
      </c>
      <c r="G10" s="10">
        <v>515.18083000000013</v>
      </c>
      <c r="H10" s="11">
        <v>0.19571721060642772</v>
      </c>
      <c r="I10" s="10">
        <v>300.38240999999999</v>
      </c>
      <c r="J10" s="11">
        <v>0.16908593102422842</v>
      </c>
      <c r="K10" s="10">
        <v>214.79842000000002</v>
      </c>
      <c r="L10" s="11">
        <v>0.25416544989830941</v>
      </c>
      <c r="M10" s="23" t="s">
        <v>45</v>
      </c>
      <c r="N10" s="23" t="s">
        <v>45</v>
      </c>
      <c r="O10" s="23" t="s">
        <v>45</v>
      </c>
      <c r="P10" s="23" t="s">
        <v>45</v>
      </c>
    </row>
    <row r="11" spans="1:16" s="5" customFormat="1" ht="12" customHeight="1" x14ac:dyDescent="0.2">
      <c r="A11" s="9" t="s">
        <v>2</v>
      </c>
      <c r="B11" s="7" t="s">
        <v>20</v>
      </c>
      <c r="C11" s="10">
        <v>5</v>
      </c>
      <c r="D11" s="11">
        <v>0.12042389210019266</v>
      </c>
      <c r="E11" s="10">
        <v>18</v>
      </c>
      <c r="F11" s="11">
        <v>2.226565399173697E-2</v>
      </c>
      <c r="G11" s="10">
        <v>434.53397000000001</v>
      </c>
      <c r="H11" s="11">
        <v>0.16507946641208898</v>
      </c>
      <c r="I11" s="10">
        <v>0</v>
      </c>
      <c r="J11" s="11">
        <v>0</v>
      </c>
      <c r="K11" s="10">
        <v>434.53397000000001</v>
      </c>
      <c r="L11" s="11">
        <v>0.51417287883750951</v>
      </c>
      <c r="M11" s="23" t="s">
        <v>45</v>
      </c>
      <c r="N11" s="23" t="s">
        <v>45</v>
      </c>
      <c r="O11" s="23" t="s">
        <v>45</v>
      </c>
      <c r="P11" s="23" t="s">
        <v>45</v>
      </c>
    </row>
    <row r="12" spans="1:16" s="5" customFormat="1" ht="12" customHeight="1" x14ac:dyDescent="0.2">
      <c r="A12" s="9" t="s">
        <v>3</v>
      </c>
      <c r="B12" s="6" t="s">
        <v>38</v>
      </c>
      <c r="C12" s="10">
        <v>421</v>
      </c>
      <c r="D12" s="11">
        <v>10.139691714836223</v>
      </c>
      <c r="E12" s="10">
        <v>15067</v>
      </c>
      <c r="F12" s="11">
        <v>18.637589371861161</v>
      </c>
      <c r="G12" s="10">
        <v>29064.028939999978</v>
      </c>
      <c r="H12" s="11">
        <v>11.041425344031696</v>
      </c>
      <c r="I12" s="10">
        <v>16514.669879999998</v>
      </c>
      <c r="J12" s="11">
        <v>9.2961446451461072</v>
      </c>
      <c r="K12" s="10">
        <v>12421.232770000013</v>
      </c>
      <c r="L12" s="11">
        <v>14.697725501326673</v>
      </c>
      <c r="M12" s="23" t="s">
        <v>45</v>
      </c>
      <c r="N12" s="23" t="s">
        <v>45</v>
      </c>
      <c r="O12" s="17">
        <v>128.12630000000001</v>
      </c>
      <c r="P12" s="18">
        <v>12.028970480412633</v>
      </c>
    </row>
    <row r="13" spans="1:16" s="5" customFormat="1" ht="12" customHeight="1" x14ac:dyDescent="0.2">
      <c r="A13" s="9" t="s">
        <v>4</v>
      </c>
      <c r="B13" s="6" t="s">
        <v>21</v>
      </c>
      <c r="C13" s="10">
        <v>31</v>
      </c>
      <c r="D13" s="11">
        <v>0.74662813102119463</v>
      </c>
      <c r="E13" s="10">
        <v>209</v>
      </c>
      <c r="F13" s="11">
        <v>0.25852898245961259</v>
      </c>
      <c r="G13" s="10">
        <v>1490.3598100000002</v>
      </c>
      <c r="H13" s="11">
        <v>0.56618773026380964</v>
      </c>
      <c r="I13" s="10">
        <v>644.36086999999998</v>
      </c>
      <c r="J13" s="11">
        <v>0.36271217618745322</v>
      </c>
      <c r="K13" s="10">
        <v>742.20855000000017</v>
      </c>
      <c r="L13" s="11">
        <v>0.8782363018737378</v>
      </c>
      <c r="M13" s="23" t="s">
        <v>45</v>
      </c>
      <c r="N13" s="23" t="s">
        <v>45</v>
      </c>
      <c r="O13" s="17">
        <v>103.79039</v>
      </c>
      <c r="P13" s="18">
        <v>9.744225326576311</v>
      </c>
    </row>
    <row r="14" spans="1:16" s="5" customFormat="1" ht="12" customHeight="1" x14ac:dyDescent="0.2">
      <c r="A14" s="9" t="s">
        <v>5</v>
      </c>
      <c r="B14" s="6" t="s">
        <v>22</v>
      </c>
      <c r="C14" s="10">
        <v>19</v>
      </c>
      <c r="D14" s="11">
        <v>0.45761078998073218</v>
      </c>
      <c r="E14" s="10">
        <v>170</v>
      </c>
      <c r="F14" s="11">
        <v>0.2102867321441825</v>
      </c>
      <c r="G14" s="10">
        <v>1034.86716</v>
      </c>
      <c r="H14" s="11">
        <v>0.39314606077907766</v>
      </c>
      <c r="I14" s="10">
        <v>787.01539000000002</v>
      </c>
      <c r="J14" s="11">
        <v>0.44301272484146531</v>
      </c>
      <c r="K14" s="10">
        <v>247.85176999999996</v>
      </c>
      <c r="L14" s="11">
        <v>0.29327662945631672</v>
      </c>
      <c r="M14" s="23" t="s">
        <v>45</v>
      </c>
      <c r="N14" s="23" t="s">
        <v>45</v>
      </c>
      <c r="O14" s="23" t="s">
        <v>45</v>
      </c>
      <c r="P14" s="23" t="s">
        <v>45</v>
      </c>
    </row>
    <row r="15" spans="1:16" s="5" customFormat="1" ht="12" customHeight="1" x14ac:dyDescent="0.2">
      <c r="A15" s="9" t="s">
        <v>6</v>
      </c>
      <c r="B15" s="7" t="s">
        <v>23</v>
      </c>
      <c r="C15" s="10">
        <v>721</v>
      </c>
      <c r="D15" s="11">
        <v>17.365125240847785</v>
      </c>
      <c r="E15" s="10">
        <v>17283</v>
      </c>
      <c r="F15" s="11">
        <v>21.378738774399444</v>
      </c>
      <c r="G15" s="10">
        <v>56162.199129999994</v>
      </c>
      <c r="H15" s="11">
        <v>21.33602089822779</v>
      </c>
      <c r="I15" s="10">
        <v>37903.154990000003</v>
      </c>
      <c r="J15" s="11">
        <v>21.33577079376845</v>
      </c>
      <c r="K15" s="10">
        <v>18040.747280000007</v>
      </c>
      <c r="L15" s="11">
        <v>21.347152595083816</v>
      </c>
      <c r="M15" s="23" t="s">
        <v>45</v>
      </c>
      <c r="N15" s="23" t="s">
        <v>45</v>
      </c>
      <c r="O15" s="17">
        <v>218.29689000000002</v>
      </c>
      <c r="P15" s="18">
        <v>20.494518656793208</v>
      </c>
    </row>
    <row r="16" spans="1:16" s="5" customFormat="1" ht="12" customHeight="1" x14ac:dyDescent="0.2">
      <c r="A16" s="9" t="s">
        <v>7</v>
      </c>
      <c r="B16" s="6" t="s">
        <v>24</v>
      </c>
      <c r="C16" s="10">
        <v>829</v>
      </c>
      <c r="D16" s="11">
        <v>19.966281310211947</v>
      </c>
      <c r="E16" s="10">
        <v>15459</v>
      </c>
      <c r="F16" s="11">
        <v>19.1224858365701</v>
      </c>
      <c r="G16" s="10">
        <v>49830.758059999949</v>
      </c>
      <c r="H16" s="11">
        <v>18.930706272411093</v>
      </c>
      <c r="I16" s="10">
        <v>32808.577809999981</v>
      </c>
      <c r="J16" s="11">
        <v>18.468021894440117</v>
      </c>
      <c r="K16" s="10">
        <v>16567.107429999985</v>
      </c>
      <c r="L16" s="11">
        <v>19.603432434277547</v>
      </c>
      <c r="M16" s="23" t="s">
        <v>45</v>
      </c>
      <c r="N16" s="23" t="s">
        <v>45</v>
      </c>
      <c r="O16" s="17">
        <v>455.07288</v>
      </c>
      <c r="P16" s="18">
        <v>42.723923503264821</v>
      </c>
    </row>
    <row r="17" spans="1:16" s="5" customFormat="1" ht="12" customHeight="1" x14ac:dyDescent="0.2">
      <c r="A17" s="9" t="s">
        <v>8</v>
      </c>
      <c r="B17" s="7" t="s">
        <v>25</v>
      </c>
      <c r="C17" s="10">
        <v>224</v>
      </c>
      <c r="D17" s="11">
        <v>5.3949903660886322</v>
      </c>
      <c r="E17" s="10">
        <v>4318</v>
      </c>
      <c r="F17" s="11">
        <v>5.341282996462235</v>
      </c>
      <c r="G17" s="10">
        <v>21790.930990000004</v>
      </c>
      <c r="H17" s="11">
        <v>8.27837524521237</v>
      </c>
      <c r="I17" s="10">
        <v>16979.627020000004</v>
      </c>
      <c r="J17" s="11">
        <v>9.5578700601038715</v>
      </c>
      <c r="K17" s="10">
        <v>4753.9251400000003</v>
      </c>
      <c r="L17" s="11">
        <v>5.6251974385611563</v>
      </c>
      <c r="M17" s="23" t="s">
        <v>45</v>
      </c>
      <c r="N17" s="23" t="s">
        <v>45</v>
      </c>
      <c r="O17" s="17">
        <v>57.37885</v>
      </c>
      <c r="P17" s="18">
        <v>5.3869384572099897</v>
      </c>
    </row>
    <row r="18" spans="1:16" s="5" customFormat="1" ht="12" customHeight="1" x14ac:dyDescent="0.2">
      <c r="A18" s="9" t="s">
        <v>9</v>
      </c>
      <c r="B18" s="7" t="s">
        <v>26</v>
      </c>
      <c r="C18" s="10">
        <v>411</v>
      </c>
      <c r="D18" s="11">
        <v>9.898843930635838</v>
      </c>
      <c r="E18" s="10">
        <v>11187</v>
      </c>
      <c r="F18" s="11">
        <v>13.838103955864526</v>
      </c>
      <c r="G18" s="10">
        <v>16689.927440000003</v>
      </c>
      <c r="H18" s="11">
        <v>6.3405038649836349</v>
      </c>
      <c r="I18" s="10">
        <v>8861.3435700000009</v>
      </c>
      <c r="J18" s="11">
        <v>4.9880701325320951</v>
      </c>
      <c r="K18" s="10">
        <v>7809.4239100000004</v>
      </c>
      <c r="L18" s="11">
        <v>9.240690604389755</v>
      </c>
      <c r="M18" s="23" t="s">
        <v>45</v>
      </c>
      <c r="N18" s="23" t="s">
        <v>45</v>
      </c>
      <c r="O18" s="17">
        <v>19.16</v>
      </c>
      <c r="P18" s="18">
        <v>1.7988115976556414</v>
      </c>
    </row>
    <row r="19" spans="1:16" s="5" customFormat="1" ht="12" customHeight="1" x14ac:dyDescent="0.2">
      <c r="A19" s="9" t="s">
        <v>10</v>
      </c>
      <c r="B19" s="6" t="s">
        <v>27</v>
      </c>
      <c r="C19" s="10">
        <v>120</v>
      </c>
      <c r="D19" s="11">
        <v>2.8901734104046244</v>
      </c>
      <c r="E19" s="10">
        <v>1177</v>
      </c>
      <c r="F19" s="11">
        <v>1.455926374904134</v>
      </c>
      <c r="G19" s="10">
        <v>5759.726090000001</v>
      </c>
      <c r="H19" s="11">
        <v>2.1881200901669158</v>
      </c>
      <c r="I19" s="10">
        <v>4806.6258600000001</v>
      </c>
      <c r="J19" s="11">
        <v>2.7056604566932951</v>
      </c>
      <c r="K19" s="10">
        <v>953.1002400000001</v>
      </c>
      <c r="L19" s="11">
        <v>1.127779018569069</v>
      </c>
      <c r="M19" s="23" t="s">
        <v>45</v>
      </c>
      <c r="N19" s="23" t="s">
        <v>45</v>
      </c>
      <c r="O19" s="23" t="s">
        <v>45</v>
      </c>
      <c r="P19" s="23" t="s">
        <v>45</v>
      </c>
    </row>
    <row r="20" spans="1:16" s="5" customFormat="1" ht="12" customHeight="1" x14ac:dyDescent="0.2">
      <c r="A20" s="9" t="s">
        <v>11</v>
      </c>
      <c r="B20" s="6" t="s">
        <v>28</v>
      </c>
      <c r="C20" s="10">
        <v>59</v>
      </c>
      <c r="D20" s="11">
        <v>1.4210019267822736</v>
      </c>
      <c r="E20" s="10">
        <v>718</v>
      </c>
      <c r="F20" s="11">
        <v>0.88815219811484125</v>
      </c>
      <c r="G20" s="10">
        <v>7732.5285500000018</v>
      </c>
      <c r="H20" s="11">
        <v>2.93758779561065</v>
      </c>
      <c r="I20" s="10">
        <v>6320.2629400000005</v>
      </c>
      <c r="J20" s="11">
        <v>3.5576901574490569</v>
      </c>
      <c r="K20" s="10">
        <v>1394.9955999999997</v>
      </c>
      <c r="L20" s="11">
        <v>1.6506624410000874</v>
      </c>
      <c r="M20" s="23" t="s">
        <v>45</v>
      </c>
      <c r="N20" s="23" t="s">
        <v>45</v>
      </c>
      <c r="O20" s="17">
        <v>17.27</v>
      </c>
      <c r="P20" s="18">
        <v>1.6213714139620523</v>
      </c>
    </row>
    <row r="21" spans="1:16" s="5" customFormat="1" ht="12" customHeight="1" x14ac:dyDescent="0.2">
      <c r="A21" s="9" t="s">
        <v>12</v>
      </c>
      <c r="B21" s="6" t="s">
        <v>29</v>
      </c>
      <c r="C21" s="10">
        <v>103</v>
      </c>
      <c r="D21" s="11">
        <v>2.480732177263969</v>
      </c>
      <c r="E21" s="10">
        <v>2068</v>
      </c>
      <c r="F21" s="11">
        <v>2.558076247495114</v>
      </c>
      <c r="G21" s="10">
        <v>12576.901689999999</v>
      </c>
      <c r="H21" s="11">
        <v>4.7779652764604341</v>
      </c>
      <c r="I21" s="10">
        <v>10722.167959999999</v>
      </c>
      <c r="J21" s="11">
        <v>6.0355323472994034</v>
      </c>
      <c r="K21" s="10">
        <v>1836.93056</v>
      </c>
      <c r="L21" s="11">
        <v>2.1735927210933554</v>
      </c>
      <c r="M21" s="23" t="s">
        <v>45</v>
      </c>
      <c r="N21" s="23" t="s">
        <v>45</v>
      </c>
      <c r="O21" s="17">
        <v>17.803180000000001</v>
      </c>
      <c r="P21" s="18">
        <v>1.6714283225026598</v>
      </c>
    </row>
    <row r="22" spans="1:16" s="5" customFormat="1" ht="12" customHeight="1" x14ac:dyDescent="0.2">
      <c r="A22" s="9" t="s">
        <v>13</v>
      </c>
      <c r="B22" s="6" t="s">
        <v>30</v>
      </c>
      <c r="C22" s="10">
        <v>550</v>
      </c>
      <c r="D22" s="11">
        <v>13.246628131021195</v>
      </c>
      <c r="E22" s="10">
        <v>7834</v>
      </c>
      <c r="F22" s="11">
        <v>9.690507409514856</v>
      </c>
      <c r="G22" s="10">
        <v>34794.626479999977</v>
      </c>
      <c r="H22" s="11">
        <v>13.218479497302221</v>
      </c>
      <c r="I22" s="10">
        <v>22076.571370000005</v>
      </c>
      <c r="J22" s="11">
        <v>12.426951444724333</v>
      </c>
      <c r="K22" s="10">
        <v>12713.265929999994</v>
      </c>
      <c r="L22" s="11">
        <v>15.043280834073627</v>
      </c>
      <c r="M22" s="23" t="s">
        <v>45</v>
      </c>
      <c r="N22" s="23" t="s">
        <v>45</v>
      </c>
      <c r="O22" s="17">
        <v>4.7891899999999996</v>
      </c>
      <c r="P22" s="18">
        <v>0.44962685362089883</v>
      </c>
    </row>
    <row r="23" spans="1:16" s="5" customFormat="1" ht="12" customHeight="1" x14ac:dyDescent="0.2">
      <c r="A23" s="9" t="s">
        <v>14</v>
      </c>
      <c r="B23" s="6" t="s">
        <v>31</v>
      </c>
      <c r="C23" s="10">
        <v>137</v>
      </c>
      <c r="D23" s="11">
        <v>3.2996146435452798</v>
      </c>
      <c r="E23" s="10">
        <v>2024</v>
      </c>
      <c r="F23" s="11">
        <v>2.5036490932930899</v>
      </c>
      <c r="G23" s="10">
        <v>4238.8145700000023</v>
      </c>
      <c r="H23" s="11">
        <v>1.610325764486005</v>
      </c>
      <c r="I23" s="10">
        <v>888.48821000000021</v>
      </c>
      <c r="J23" s="11">
        <v>0.50013200237623834</v>
      </c>
      <c r="K23" s="10">
        <v>3307.1264000000024</v>
      </c>
      <c r="L23" s="11">
        <v>3.9132376733803578</v>
      </c>
      <c r="M23" s="23" t="s">
        <v>45</v>
      </c>
      <c r="N23" s="23" t="s">
        <v>45</v>
      </c>
      <c r="O23" s="17">
        <v>43.2</v>
      </c>
      <c r="P23" s="18">
        <v>4.0557756272820304</v>
      </c>
    </row>
    <row r="24" spans="1:16" s="5" customFormat="1" ht="12" customHeight="1" x14ac:dyDescent="0.2">
      <c r="A24" s="9" t="s">
        <v>15</v>
      </c>
      <c r="B24" s="6" t="s">
        <v>32</v>
      </c>
      <c r="C24" s="10">
        <v>5</v>
      </c>
      <c r="D24" s="11">
        <v>0.12042389210019266</v>
      </c>
      <c r="E24" s="10">
        <v>80</v>
      </c>
      <c r="F24" s="11">
        <v>9.8958462185497628E-2</v>
      </c>
      <c r="G24" s="10">
        <v>5089.1150600000001</v>
      </c>
      <c r="H24" s="11">
        <v>1.9333549425710634</v>
      </c>
      <c r="I24" s="10">
        <v>5076.2606099999994</v>
      </c>
      <c r="J24" s="11">
        <v>2.8574384610718968</v>
      </c>
      <c r="K24" s="10">
        <v>12.85445</v>
      </c>
      <c r="L24" s="11">
        <v>1.5210340315563415E-2</v>
      </c>
      <c r="M24" s="23" t="s">
        <v>45</v>
      </c>
      <c r="N24" s="23" t="s">
        <v>45</v>
      </c>
      <c r="O24" s="23" t="s">
        <v>45</v>
      </c>
      <c r="P24" s="23" t="s">
        <v>45</v>
      </c>
    </row>
    <row r="25" spans="1:16" s="5" customFormat="1" ht="12" customHeight="1" x14ac:dyDescent="0.2">
      <c r="A25" s="9" t="s">
        <v>16</v>
      </c>
      <c r="B25" s="7" t="s">
        <v>33</v>
      </c>
      <c r="C25" s="10">
        <v>56</v>
      </c>
      <c r="D25" s="11">
        <v>1.3487475915221581</v>
      </c>
      <c r="E25" s="10">
        <v>248</v>
      </c>
      <c r="F25" s="11">
        <v>0.3067712327750427</v>
      </c>
      <c r="G25" s="10">
        <v>1025.6519500000002</v>
      </c>
      <c r="H25" s="11">
        <v>0.38964520226236532</v>
      </c>
      <c r="I25" s="10">
        <v>248.72308999999996</v>
      </c>
      <c r="J25" s="11">
        <v>0.14000678415181819</v>
      </c>
      <c r="K25" s="10">
        <v>776.92885000000012</v>
      </c>
      <c r="L25" s="11">
        <v>0.91931994052482402</v>
      </c>
      <c r="M25" s="23" t="s">
        <v>45</v>
      </c>
      <c r="N25" s="23" t="s">
        <v>45</v>
      </c>
      <c r="O25" s="23" t="s">
        <v>45</v>
      </c>
      <c r="P25" s="23" t="s">
        <v>45</v>
      </c>
    </row>
    <row r="26" spans="1:16" s="5" customFormat="1" ht="12" customHeight="1" x14ac:dyDescent="0.2">
      <c r="A26" s="9" t="s">
        <v>17</v>
      </c>
      <c r="B26" s="6" t="s">
        <v>34</v>
      </c>
      <c r="C26" s="10">
        <v>25</v>
      </c>
      <c r="D26" s="11">
        <v>0.60211946050096343</v>
      </c>
      <c r="E26" s="10">
        <v>145</v>
      </c>
      <c r="F26" s="11">
        <v>0.17936221271121447</v>
      </c>
      <c r="G26" s="10">
        <v>118.79329999999999</v>
      </c>
      <c r="H26" s="11">
        <v>4.5129577734351146E-2</v>
      </c>
      <c r="I26" s="10">
        <v>49.664719999999988</v>
      </c>
      <c r="J26" s="11">
        <v>2.7956382067304192E-2</v>
      </c>
      <c r="K26" s="10">
        <v>69.128590000000003</v>
      </c>
      <c r="L26" s="11">
        <v>8.1798083888074094E-2</v>
      </c>
      <c r="M26" s="23" t="s">
        <v>45</v>
      </c>
      <c r="N26" s="23" t="s">
        <v>45</v>
      </c>
      <c r="O26" s="23" t="s">
        <v>45</v>
      </c>
      <c r="P26" s="23" t="s">
        <v>45</v>
      </c>
    </row>
    <row r="27" spans="1:16" s="5" customFormat="1" ht="12" customHeight="1" x14ac:dyDescent="0.2">
      <c r="A27" s="9" t="s">
        <v>18</v>
      </c>
      <c r="B27" s="6" t="s">
        <v>35</v>
      </c>
      <c r="C27" s="10">
        <v>150</v>
      </c>
      <c r="D27" s="11">
        <v>3.6127167630057806</v>
      </c>
      <c r="E27" s="10">
        <v>769</v>
      </c>
      <c r="F27" s="11">
        <v>0.95123821775809603</v>
      </c>
      <c r="G27" s="10">
        <v>11687.147519999993</v>
      </c>
      <c r="H27" s="11">
        <v>4.4399476443256392</v>
      </c>
      <c r="I27" s="10">
        <v>10700.272319999993</v>
      </c>
      <c r="J27" s="11">
        <v>6.0232072425278806</v>
      </c>
      <c r="K27" s="10">
        <v>986.87519999999995</v>
      </c>
      <c r="L27" s="11">
        <v>1.1677440606941338</v>
      </c>
      <c r="M27" s="23" t="s">
        <v>45</v>
      </c>
      <c r="N27" s="23" t="s">
        <v>45</v>
      </c>
      <c r="O27" s="23" t="s">
        <v>45</v>
      </c>
      <c r="P27" s="23" t="s">
        <v>45</v>
      </c>
    </row>
    <row r="28" spans="1:16" s="5" customFormat="1" ht="12" customHeight="1" x14ac:dyDescent="0.2">
      <c r="A28" s="9" t="s">
        <v>19</v>
      </c>
      <c r="B28" s="7" t="s">
        <v>36</v>
      </c>
      <c r="C28" s="10">
        <v>261</v>
      </c>
      <c r="D28" s="11">
        <v>6.2861271676300579</v>
      </c>
      <c r="E28" s="10">
        <v>1855</v>
      </c>
      <c r="F28" s="11">
        <v>2.2945993419262267</v>
      </c>
      <c r="G28" s="10">
        <v>3191.0556300000012</v>
      </c>
      <c r="H28" s="11">
        <v>1.2122821161523749</v>
      </c>
      <c r="I28" s="10">
        <v>1962.5723399999997</v>
      </c>
      <c r="J28" s="11">
        <v>1.1047363635949872</v>
      </c>
      <c r="K28" s="10">
        <v>1228.2232900000004</v>
      </c>
      <c r="L28" s="11">
        <v>1.4533250527561228</v>
      </c>
      <c r="M28" s="23" t="s">
        <v>45</v>
      </c>
      <c r="N28" s="23" t="s">
        <v>45</v>
      </c>
      <c r="O28" s="17">
        <v>0.26</v>
      </c>
      <c r="P28" s="18">
        <v>2.4409760719752965E-2</v>
      </c>
    </row>
    <row r="29" spans="1:16" s="5" customFormat="1" ht="12" customHeight="1" x14ac:dyDescent="0.2">
      <c r="A29" s="43" t="s">
        <v>43</v>
      </c>
      <c r="B29" s="44"/>
      <c r="C29" s="13">
        <f>SUM(C10:C28)</f>
        <v>4152</v>
      </c>
      <c r="D29" s="14">
        <f t="shared" ref="D29:P29" si="0">SUM(D10:D28)</f>
        <v>100</v>
      </c>
      <c r="E29" s="13">
        <f t="shared" si="0"/>
        <v>80842</v>
      </c>
      <c r="F29" s="14">
        <f t="shared" si="0"/>
        <v>99.999999999999986</v>
      </c>
      <c r="G29" s="13">
        <f t="shared" si="0"/>
        <v>263227.14716999989</v>
      </c>
      <c r="H29" s="14">
        <f t="shared" si="0"/>
        <v>100.00000000000003</v>
      </c>
      <c r="I29" s="13">
        <f t="shared" si="0"/>
        <v>177650.74135999999</v>
      </c>
      <c r="J29" s="14">
        <f t="shared" si="0"/>
        <v>100</v>
      </c>
      <c r="K29" s="13">
        <f t="shared" si="0"/>
        <v>84511.258349999975</v>
      </c>
      <c r="L29" s="14">
        <f t="shared" si="0"/>
        <v>100.00000000000006</v>
      </c>
      <c r="M29" s="19" t="s">
        <v>45</v>
      </c>
      <c r="N29" s="19" t="s">
        <v>45</v>
      </c>
      <c r="O29" s="13">
        <f t="shared" si="0"/>
        <v>1065.14768</v>
      </c>
      <c r="P29" s="14">
        <f t="shared" si="0"/>
        <v>100.00000000000001</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32"/>
  <sheetViews>
    <sheetView tabSelected="1" workbookViewId="0">
      <selection activeCell="R20" sqref="R20"/>
    </sheetView>
  </sheetViews>
  <sheetFormatPr defaultRowHeight="14.4" x14ac:dyDescent="0.3"/>
  <cols>
    <col min="1" max="1" width="2.109375" customWidth="1"/>
    <col min="2" max="2" width="35.554687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34" t="s">
        <v>56</v>
      </c>
      <c r="N3" s="33"/>
      <c r="O3" s="33"/>
      <c r="P3" s="33"/>
    </row>
    <row r="4" spans="1:16" x14ac:dyDescent="0.3">
      <c r="M4" s="35" t="s">
        <v>57</v>
      </c>
      <c r="N4" s="36"/>
      <c r="O4" s="36"/>
      <c r="P4" s="33"/>
    </row>
    <row r="5" spans="1:16" ht="6.6" customHeight="1" x14ac:dyDescent="0.3">
      <c r="A5" s="16"/>
      <c r="B5" s="16"/>
      <c r="C5" s="16"/>
      <c r="D5" s="16"/>
      <c r="E5" s="16"/>
      <c r="F5" s="16"/>
      <c r="G5" s="16"/>
      <c r="H5" s="16"/>
      <c r="I5" s="16"/>
      <c r="J5" s="16"/>
      <c r="K5" s="16"/>
      <c r="L5" s="16"/>
      <c r="M5" s="16"/>
      <c r="N5" s="16"/>
      <c r="O5" s="16"/>
      <c r="P5" s="15"/>
    </row>
    <row r="6" spans="1:16" ht="26.4" customHeight="1" x14ac:dyDescent="0.3">
      <c r="A6" s="37" t="s">
        <v>70</v>
      </c>
      <c r="B6" s="38"/>
      <c r="C6" s="38"/>
      <c r="D6" s="38"/>
      <c r="E6" s="38"/>
      <c r="F6" s="38"/>
      <c r="G6" s="38"/>
      <c r="H6" s="38"/>
      <c r="I6" s="38"/>
      <c r="J6" s="38"/>
      <c r="K6" s="38"/>
      <c r="L6" s="38"/>
      <c r="M6" s="38"/>
      <c r="N6" s="38"/>
      <c r="O6" s="38"/>
      <c r="P6" s="38"/>
    </row>
    <row r="7" spans="1:16" ht="15.6" customHeight="1" x14ac:dyDescent="0.3">
      <c r="O7" s="39" t="s">
        <v>44</v>
      </c>
      <c r="P7" s="39"/>
    </row>
    <row r="8" spans="1:16" ht="31.2" customHeight="1" x14ac:dyDescent="0.3">
      <c r="A8" s="40" t="s">
        <v>41</v>
      </c>
      <c r="B8" s="41"/>
      <c r="C8" s="42" t="s">
        <v>53</v>
      </c>
      <c r="D8" s="42"/>
      <c r="E8" s="42" t="s">
        <v>51</v>
      </c>
      <c r="F8" s="42"/>
      <c r="G8" s="42" t="s">
        <v>52</v>
      </c>
      <c r="H8" s="42"/>
      <c r="I8" s="45" t="s">
        <v>46</v>
      </c>
      <c r="J8" s="46"/>
      <c r="K8" s="46"/>
      <c r="L8" s="46"/>
      <c r="M8" s="46"/>
      <c r="N8" s="46"/>
      <c r="O8" s="46"/>
      <c r="P8" s="47"/>
    </row>
    <row r="9" spans="1:16" ht="40.799999999999997" x14ac:dyDescent="0.3">
      <c r="A9" s="41"/>
      <c r="B9" s="41"/>
      <c r="C9" s="31" t="s">
        <v>40</v>
      </c>
      <c r="D9" s="31" t="s">
        <v>42</v>
      </c>
      <c r="E9" s="31" t="s">
        <v>37</v>
      </c>
      <c r="F9" s="31" t="s">
        <v>42</v>
      </c>
      <c r="G9" s="31" t="s">
        <v>39</v>
      </c>
      <c r="H9" s="31" t="s">
        <v>42</v>
      </c>
      <c r="I9" s="31" t="s">
        <v>47</v>
      </c>
      <c r="J9" s="31" t="s">
        <v>42</v>
      </c>
      <c r="K9" s="31" t="s">
        <v>48</v>
      </c>
      <c r="L9" s="31" t="s">
        <v>42</v>
      </c>
      <c r="M9" s="31" t="s">
        <v>49</v>
      </c>
      <c r="N9" s="31" t="s">
        <v>42</v>
      </c>
      <c r="O9" s="31" t="s">
        <v>50</v>
      </c>
      <c r="P9" s="31" t="s">
        <v>42</v>
      </c>
    </row>
    <row r="10" spans="1:16" s="4" customFormat="1" ht="12" customHeight="1" x14ac:dyDescent="0.25">
      <c r="A10" s="9" t="s">
        <v>1</v>
      </c>
      <c r="B10" s="6" t="s">
        <v>55</v>
      </c>
      <c r="C10" s="10">
        <v>28</v>
      </c>
      <c r="D10" s="11">
        <v>0.67961165048543692</v>
      </c>
      <c r="E10" s="10">
        <v>198</v>
      </c>
      <c r="F10" s="11">
        <v>0.25811161371902336</v>
      </c>
      <c r="G10" s="10">
        <v>429.87332000000009</v>
      </c>
      <c r="H10" s="11">
        <v>0.16363022946221137</v>
      </c>
      <c r="I10" s="10">
        <v>292.17712999999998</v>
      </c>
      <c r="J10" s="11">
        <v>0.16330339236511915</v>
      </c>
      <c r="K10" s="10">
        <v>137.69619</v>
      </c>
      <c r="L10" s="11">
        <v>0.16607577478176955</v>
      </c>
      <c r="M10" s="23" t="s">
        <v>45</v>
      </c>
      <c r="N10" s="23" t="s">
        <v>45</v>
      </c>
      <c r="O10" s="23" t="s">
        <v>45</v>
      </c>
      <c r="P10" s="23" t="s">
        <v>45</v>
      </c>
    </row>
    <row r="11" spans="1:16" s="5" customFormat="1" ht="12" customHeight="1" x14ac:dyDescent="0.2">
      <c r="A11" s="9" t="s">
        <v>2</v>
      </c>
      <c r="B11" s="7" t="s">
        <v>20</v>
      </c>
      <c r="C11" s="10">
        <v>6</v>
      </c>
      <c r="D11" s="11">
        <v>0.14563106796116504</v>
      </c>
      <c r="E11" s="10">
        <v>17</v>
      </c>
      <c r="F11" s="11">
        <v>2.2161098147592914E-2</v>
      </c>
      <c r="G11" s="10">
        <v>397.68914000000001</v>
      </c>
      <c r="H11" s="11">
        <v>0.15137939994235855</v>
      </c>
      <c r="I11" s="10">
        <v>1.00258</v>
      </c>
      <c r="J11" s="11">
        <v>5.6036115871704666E-4</v>
      </c>
      <c r="K11" s="10">
        <v>396.68657000000002</v>
      </c>
      <c r="L11" s="11">
        <v>0.47844482449567166</v>
      </c>
      <c r="M11" s="23" t="s">
        <v>45</v>
      </c>
      <c r="N11" s="23" t="s">
        <v>45</v>
      </c>
      <c r="O11" s="23" t="s">
        <v>45</v>
      </c>
      <c r="P11" s="23" t="s">
        <v>45</v>
      </c>
    </row>
    <row r="12" spans="1:16" s="5" customFormat="1" ht="12" customHeight="1" x14ac:dyDescent="0.2">
      <c r="A12" s="9" t="s">
        <v>3</v>
      </c>
      <c r="B12" s="6" t="s">
        <v>38</v>
      </c>
      <c r="C12" s="10">
        <v>424</v>
      </c>
      <c r="D12" s="11">
        <v>10.291262135922331</v>
      </c>
      <c r="E12" s="10">
        <v>14159</v>
      </c>
      <c r="F12" s="11">
        <v>18.457587568927533</v>
      </c>
      <c r="G12" s="10">
        <v>29284.449929999977</v>
      </c>
      <c r="H12" s="11">
        <v>11.147054350152585</v>
      </c>
      <c r="I12" s="10">
        <v>16508.511999999988</v>
      </c>
      <c r="J12" s="11">
        <v>9.2269234505119417</v>
      </c>
      <c r="K12" s="10">
        <v>12601.604819999986</v>
      </c>
      <c r="L12" s="11">
        <v>15.198832182467642</v>
      </c>
      <c r="M12" s="23" t="s">
        <v>45</v>
      </c>
      <c r="N12" s="23" t="s">
        <v>45</v>
      </c>
      <c r="O12" s="17">
        <v>174.33314999999999</v>
      </c>
      <c r="P12" s="18">
        <v>19.770353008227186</v>
      </c>
    </row>
    <row r="13" spans="1:16" s="5" customFormat="1" ht="12" customHeight="1" x14ac:dyDescent="0.2">
      <c r="A13" s="9" t="s">
        <v>4</v>
      </c>
      <c r="B13" s="6" t="s">
        <v>21</v>
      </c>
      <c r="C13" s="10">
        <v>29</v>
      </c>
      <c r="D13" s="11">
        <v>0.70388349514563098</v>
      </c>
      <c r="E13" s="10">
        <v>179</v>
      </c>
      <c r="F13" s="11">
        <v>0.23334332755406656</v>
      </c>
      <c r="G13" s="10">
        <v>1408.6613099999995</v>
      </c>
      <c r="H13" s="11">
        <v>0.53620348755265657</v>
      </c>
      <c r="I13" s="10">
        <v>644.95438000000001</v>
      </c>
      <c r="J13" s="11">
        <v>0.36047735212794429</v>
      </c>
      <c r="K13" s="10">
        <v>659.91654000000005</v>
      </c>
      <c r="L13" s="11">
        <v>0.7959272560250551</v>
      </c>
      <c r="M13" s="23" t="s">
        <v>45</v>
      </c>
      <c r="N13" s="23" t="s">
        <v>45</v>
      </c>
      <c r="O13" s="17">
        <v>103.79039</v>
      </c>
      <c r="P13" s="18">
        <v>11.770409983193518</v>
      </c>
    </row>
    <row r="14" spans="1:16" s="5" customFormat="1" ht="12" customHeight="1" x14ac:dyDescent="0.2">
      <c r="A14" s="9" t="s">
        <v>5</v>
      </c>
      <c r="B14" s="6" t="s">
        <v>22</v>
      </c>
      <c r="C14" s="10">
        <v>17</v>
      </c>
      <c r="D14" s="11">
        <v>0.41262135922330101</v>
      </c>
      <c r="E14" s="10">
        <v>141</v>
      </c>
      <c r="F14" s="11">
        <v>0.18380675522415299</v>
      </c>
      <c r="G14" s="10">
        <v>585.88053000000002</v>
      </c>
      <c r="H14" s="11">
        <v>0.22301399296272209</v>
      </c>
      <c r="I14" s="10">
        <v>366.09948000000003</v>
      </c>
      <c r="J14" s="11">
        <v>0.20462000919478571</v>
      </c>
      <c r="K14" s="10">
        <v>219.78106</v>
      </c>
      <c r="L14" s="11">
        <v>0.26507857495446008</v>
      </c>
      <c r="M14" s="23" t="s">
        <v>45</v>
      </c>
      <c r="N14" s="23" t="s">
        <v>45</v>
      </c>
      <c r="O14" s="23" t="s">
        <v>45</v>
      </c>
      <c r="P14" s="23" t="s">
        <v>45</v>
      </c>
    </row>
    <row r="15" spans="1:16" s="5" customFormat="1" ht="12" customHeight="1" x14ac:dyDescent="0.2">
      <c r="A15" s="9" t="s">
        <v>6</v>
      </c>
      <c r="B15" s="7" t="s">
        <v>23</v>
      </c>
      <c r="C15" s="10">
        <v>719</v>
      </c>
      <c r="D15" s="11">
        <v>17.45145631067961</v>
      </c>
      <c r="E15" s="10">
        <v>16650</v>
      </c>
      <c r="F15" s="11">
        <v>21.704840244554234</v>
      </c>
      <c r="G15" s="10">
        <v>53708.96509999995</v>
      </c>
      <c r="H15" s="11">
        <v>20.444186402382197</v>
      </c>
      <c r="I15" s="10">
        <v>35989.917540000002</v>
      </c>
      <c r="J15" s="11">
        <v>20.115454023464824</v>
      </c>
      <c r="K15" s="10">
        <v>17550.417769999989</v>
      </c>
      <c r="L15" s="11">
        <v>21.167609858315501</v>
      </c>
      <c r="M15" s="23" t="s">
        <v>45</v>
      </c>
      <c r="N15" s="23" t="s">
        <v>45</v>
      </c>
      <c r="O15" s="17">
        <v>168.62978000000004</v>
      </c>
      <c r="P15" s="18">
        <v>19.123558992077466</v>
      </c>
    </row>
    <row r="16" spans="1:16" s="5" customFormat="1" ht="12" customHeight="1" x14ac:dyDescent="0.2">
      <c r="A16" s="9" t="s">
        <v>7</v>
      </c>
      <c r="B16" s="6" t="s">
        <v>24</v>
      </c>
      <c r="C16" s="10">
        <v>807</v>
      </c>
      <c r="D16" s="11">
        <v>19.587378640776699</v>
      </c>
      <c r="E16" s="10">
        <v>14342</v>
      </c>
      <c r="F16" s="11">
        <v>18.696145272516326</v>
      </c>
      <c r="G16" s="10">
        <v>46230.197120000026</v>
      </c>
      <c r="H16" s="11">
        <v>17.597411634731984</v>
      </c>
      <c r="I16" s="10">
        <v>30607.775769999997</v>
      </c>
      <c r="J16" s="11">
        <v>17.107271934637378</v>
      </c>
      <c r="K16" s="10">
        <v>15294.616459999983</v>
      </c>
      <c r="L16" s="11">
        <v>18.446881344970421</v>
      </c>
      <c r="M16" s="23" t="s">
        <v>45</v>
      </c>
      <c r="N16" s="23" t="s">
        <v>45</v>
      </c>
      <c r="O16" s="17">
        <v>327.80495000000002</v>
      </c>
      <c r="P16" s="18">
        <v>37.174912398154127</v>
      </c>
    </row>
    <row r="17" spans="1:16" s="5" customFormat="1" ht="12" customHeight="1" x14ac:dyDescent="0.2">
      <c r="A17" s="9" t="s">
        <v>8</v>
      </c>
      <c r="B17" s="7" t="s">
        <v>25</v>
      </c>
      <c r="C17" s="10">
        <v>233</v>
      </c>
      <c r="D17" s="11">
        <v>5.6553398058252426</v>
      </c>
      <c r="E17" s="10">
        <v>3374</v>
      </c>
      <c r="F17" s="11">
        <v>4.3983261852928521</v>
      </c>
      <c r="G17" s="10">
        <v>21560.011589999995</v>
      </c>
      <c r="H17" s="11">
        <v>8.2067657599211667</v>
      </c>
      <c r="I17" s="10">
        <v>16986.055679999998</v>
      </c>
      <c r="J17" s="11">
        <v>9.4938317569441537</v>
      </c>
      <c r="K17" s="10">
        <v>4516.5770700000003</v>
      </c>
      <c r="L17" s="11">
        <v>5.4474567252864778</v>
      </c>
      <c r="M17" s="23" t="s">
        <v>45</v>
      </c>
      <c r="N17" s="23" t="s">
        <v>45</v>
      </c>
      <c r="O17" s="17">
        <v>57.37885</v>
      </c>
      <c r="P17" s="18">
        <v>6.5070820994522078</v>
      </c>
    </row>
    <row r="18" spans="1:16" s="5" customFormat="1" ht="12" customHeight="1" x14ac:dyDescent="0.2">
      <c r="A18" s="9" t="s">
        <v>9</v>
      </c>
      <c r="B18" s="7" t="s">
        <v>26</v>
      </c>
      <c r="C18" s="10">
        <v>411</v>
      </c>
      <c r="D18" s="11">
        <v>9.9757281553398052</v>
      </c>
      <c r="E18" s="10">
        <v>11609</v>
      </c>
      <c r="F18" s="11">
        <v>15.133422846788596</v>
      </c>
      <c r="G18" s="10">
        <v>16709.824909999996</v>
      </c>
      <c r="H18" s="11">
        <v>6.3605540448443607</v>
      </c>
      <c r="I18" s="10">
        <v>8634.4281099999971</v>
      </c>
      <c r="J18" s="11">
        <v>4.8259471968108656</v>
      </c>
      <c r="K18" s="10">
        <v>8056.2368299999998</v>
      </c>
      <c r="L18" s="11">
        <v>9.7166506449283521</v>
      </c>
      <c r="M18" s="23" t="s">
        <v>45</v>
      </c>
      <c r="N18" s="23" t="s">
        <v>45</v>
      </c>
      <c r="O18" s="17">
        <v>19.16</v>
      </c>
      <c r="P18" s="18">
        <v>2.1728510248201958</v>
      </c>
    </row>
    <row r="19" spans="1:16" s="5" customFormat="1" ht="12" customHeight="1" x14ac:dyDescent="0.2">
      <c r="A19" s="9" t="s">
        <v>10</v>
      </c>
      <c r="B19" s="6" t="s">
        <v>27</v>
      </c>
      <c r="C19" s="10">
        <v>125</v>
      </c>
      <c r="D19" s="11">
        <v>3.0339805825242721</v>
      </c>
      <c r="E19" s="10">
        <v>1165</v>
      </c>
      <c r="F19" s="11">
        <v>1.5186870201144556</v>
      </c>
      <c r="G19" s="10">
        <v>12576.054890000005</v>
      </c>
      <c r="H19" s="11">
        <v>4.7870445818318421</v>
      </c>
      <c r="I19" s="10">
        <v>11573.453379999997</v>
      </c>
      <c r="J19" s="11">
        <v>6.4686246946622896</v>
      </c>
      <c r="K19" s="10">
        <v>1002.6015100000001</v>
      </c>
      <c r="L19" s="11">
        <v>1.2092405938800637</v>
      </c>
      <c r="M19" s="23" t="s">
        <v>45</v>
      </c>
      <c r="N19" s="23" t="s">
        <v>45</v>
      </c>
      <c r="O19" s="23" t="s">
        <v>45</v>
      </c>
      <c r="P19" s="23" t="s">
        <v>45</v>
      </c>
    </row>
    <row r="20" spans="1:16" s="5" customFormat="1" ht="12" customHeight="1" x14ac:dyDescent="0.2">
      <c r="A20" s="9" t="s">
        <v>11</v>
      </c>
      <c r="B20" s="6" t="s">
        <v>28</v>
      </c>
      <c r="C20" s="10">
        <v>62</v>
      </c>
      <c r="D20" s="11">
        <v>1.5048543689320388</v>
      </c>
      <c r="E20" s="10">
        <v>747</v>
      </c>
      <c r="F20" s="11">
        <v>0.97378472448540632</v>
      </c>
      <c r="G20" s="10">
        <v>7749.8270399999992</v>
      </c>
      <c r="H20" s="11">
        <v>2.9499527368845544</v>
      </c>
      <c r="I20" s="10">
        <v>6186.9153400000005</v>
      </c>
      <c r="J20" s="11">
        <v>3.4579854463550745</v>
      </c>
      <c r="K20" s="10">
        <v>1562.9117099999999</v>
      </c>
      <c r="L20" s="11">
        <v>1.8850323538636058</v>
      </c>
      <c r="M20" s="23" t="s">
        <v>45</v>
      </c>
      <c r="N20" s="23" t="s">
        <v>45</v>
      </c>
      <c r="O20" s="23" t="s">
        <v>45</v>
      </c>
      <c r="P20" s="23" t="s">
        <v>45</v>
      </c>
    </row>
    <row r="21" spans="1:16" s="5" customFormat="1" ht="12" customHeight="1" x14ac:dyDescent="0.2">
      <c r="A21" s="9" t="s">
        <v>12</v>
      </c>
      <c r="B21" s="6" t="s">
        <v>29</v>
      </c>
      <c r="C21" s="10">
        <v>107</v>
      </c>
      <c r="D21" s="11">
        <v>2.5970873786407767</v>
      </c>
      <c r="E21" s="10">
        <v>1446</v>
      </c>
      <c r="F21" s="11">
        <v>1.8849969365540797</v>
      </c>
      <c r="G21" s="10">
        <v>12263.363800000008</v>
      </c>
      <c r="H21" s="11">
        <v>4.6680194820478205</v>
      </c>
      <c r="I21" s="10">
        <v>10435.061390000001</v>
      </c>
      <c r="J21" s="11">
        <v>5.8323556142990247</v>
      </c>
      <c r="K21" s="10">
        <v>1810.4992399999996</v>
      </c>
      <c r="L21" s="11">
        <v>2.1836483930659583</v>
      </c>
      <c r="M21" s="23" t="s">
        <v>45</v>
      </c>
      <c r="N21" s="23" t="s">
        <v>45</v>
      </c>
      <c r="O21" s="17">
        <v>17.803180000000001</v>
      </c>
      <c r="P21" s="18">
        <v>2.0189800578318589</v>
      </c>
    </row>
    <row r="22" spans="1:16" s="5" customFormat="1" ht="12" customHeight="1" x14ac:dyDescent="0.2">
      <c r="A22" s="9" t="s">
        <v>13</v>
      </c>
      <c r="B22" s="6" t="s">
        <v>30</v>
      </c>
      <c r="C22" s="10">
        <v>547</v>
      </c>
      <c r="D22" s="11">
        <v>13.276699029126213</v>
      </c>
      <c r="E22" s="10">
        <v>7534</v>
      </c>
      <c r="F22" s="11">
        <v>9.8212772614097066</v>
      </c>
      <c r="G22" s="10">
        <v>34675.291759999986</v>
      </c>
      <c r="H22" s="11">
        <v>13.199065127740244</v>
      </c>
      <c r="I22" s="10">
        <v>21764.477679999996</v>
      </c>
      <c r="J22" s="11">
        <v>12.164583306704799</v>
      </c>
      <c r="K22" s="10">
        <v>12906.284899999997</v>
      </c>
      <c r="L22" s="11">
        <v>15.566307712085226</v>
      </c>
      <c r="M22" s="23" t="s">
        <v>45</v>
      </c>
      <c r="N22" s="23" t="s">
        <v>45</v>
      </c>
      <c r="O22" s="17">
        <v>4.5291899999999998</v>
      </c>
      <c r="P22" s="18">
        <v>0.51363544536040628</v>
      </c>
    </row>
    <row r="23" spans="1:16" s="5" customFormat="1" ht="12" customHeight="1" x14ac:dyDescent="0.2">
      <c r="A23" s="9" t="s">
        <v>14</v>
      </c>
      <c r="B23" s="6" t="s">
        <v>31</v>
      </c>
      <c r="C23" s="10">
        <v>132</v>
      </c>
      <c r="D23" s="11">
        <v>3.203883495145631</v>
      </c>
      <c r="E23" s="10">
        <v>2162</v>
      </c>
      <c r="F23" s="11">
        <v>2.8183702467703458</v>
      </c>
      <c r="G23" s="10">
        <v>4058.7217200000009</v>
      </c>
      <c r="H23" s="11">
        <v>1.5449425108933514</v>
      </c>
      <c r="I23" s="10">
        <v>902.8350200000001</v>
      </c>
      <c r="J23" s="11">
        <v>0.50461177954629854</v>
      </c>
      <c r="K23" s="10">
        <v>3147.5253900000002</v>
      </c>
      <c r="L23" s="11">
        <v>3.7962395167908523</v>
      </c>
      <c r="M23" s="23" t="s">
        <v>45</v>
      </c>
      <c r="N23" s="23" t="s">
        <v>45</v>
      </c>
      <c r="O23" s="17">
        <v>8.3612900000000003</v>
      </c>
      <c r="P23" s="18">
        <v>0.94821699088303013</v>
      </c>
    </row>
    <row r="24" spans="1:16" s="5" customFormat="1" ht="12" customHeight="1" x14ac:dyDescent="0.2">
      <c r="A24" s="9" t="s">
        <v>15</v>
      </c>
      <c r="B24" s="6" t="s">
        <v>32</v>
      </c>
      <c r="C24" s="10">
        <v>7</v>
      </c>
      <c r="D24" s="11">
        <v>0.16990291262135923</v>
      </c>
      <c r="E24" s="10">
        <v>84</v>
      </c>
      <c r="F24" s="11">
        <v>0.10950189672928262</v>
      </c>
      <c r="G24" s="10">
        <v>5233.67353</v>
      </c>
      <c r="H24" s="11">
        <v>1.9921850480141488</v>
      </c>
      <c r="I24" s="10">
        <v>5220.8190800000011</v>
      </c>
      <c r="J24" s="11">
        <v>2.9180157484897622</v>
      </c>
      <c r="K24" s="10">
        <v>12.85445</v>
      </c>
      <c r="L24" s="11">
        <v>1.5503789488609072E-2</v>
      </c>
      <c r="M24" s="23" t="s">
        <v>45</v>
      </c>
      <c r="N24" s="23" t="s">
        <v>45</v>
      </c>
      <c r="O24" s="23" t="s">
        <v>45</v>
      </c>
      <c r="P24" s="23" t="s">
        <v>45</v>
      </c>
    </row>
    <row r="25" spans="1:16" s="5" customFormat="1" ht="12" customHeight="1" x14ac:dyDescent="0.2">
      <c r="A25" s="9" t="s">
        <v>16</v>
      </c>
      <c r="B25" s="7" t="s">
        <v>33</v>
      </c>
      <c r="C25" s="10">
        <v>49</v>
      </c>
      <c r="D25" s="11">
        <v>1.1893203883495145</v>
      </c>
      <c r="E25" s="10">
        <v>235</v>
      </c>
      <c r="F25" s="11">
        <v>0.30634459204025499</v>
      </c>
      <c r="G25" s="10">
        <v>999.50900999999999</v>
      </c>
      <c r="H25" s="11">
        <v>0.38046066375053855</v>
      </c>
      <c r="I25" s="10">
        <v>251.09529999999998</v>
      </c>
      <c r="J25" s="11">
        <v>0.14034197097129847</v>
      </c>
      <c r="K25" s="10">
        <v>748.41371000000004</v>
      </c>
      <c r="L25" s="11">
        <v>0.90266394985619136</v>
      </c>
      <c r="M25" s="23" t="s">
        <v>45</v>
      </c>
      <c r="N25" s="23" t="s">
        <v>45</v>
      </c>
      <c r="O25" s="23" t="s">
        <v>45</v>
      </c>
      <c r="P25" s="23" t="s">
        <v>45</v>
      </c>
    </row>
    <row r="26" spans="1:16" s="5" customFormat="1" ht="12" customHeight="1" x14ac:dyDescent="0.2">
      <c r="A26" s="9" t="s">
        <v>17</v>
      </c>
      <c r="B26" s="6" t="s">
        <v>34</v>
      </c>
      <c r="C26" s="10">
        <v>24</v>
      </c>
      <c r="D26" s="11">
        <v>0.58252427184466016</v>
      </c>
      <c r="E26" s="10">
        <v>147</v>
      </c>
      <c r="F26" s="11">
        <v>0.19162831927624463</v>
      </c>
      <c r="G26" s="10">
        <v>118.31868</v>
      </c>
      <c r="H26" s="11">
        <v>4.5037716595358733E-2</v>
      </c>
      <c r="I26" s="10">
        <v>50.358779999999989</v>
      </c>
      <c r="J26" s="11">
        <v>2.814648637752282E-2</v>
      </c>
      <c r="K26" s="10">
        <v>67.95989999999999</v>
      </c>
      <c r="L26" s="11">
        <v>8.1966632821079355E-2</v>
      </c>
      <c r="M26" s="23" t="s">
        <v>45</v>
      </c>
      <c r="N26" s="23" t="s">
        <v>45</v>
      </c>
      <c r="O26" s="23" t="s">
        <v>45</v>
      </c>
      <c r="P26" s="23" t="s">
        <v>45</v>
      </c>
    </row>
    <row r="27" spans="1:16" s="5" customFormat="1" ht="12" customHeight="1" x14ac:dyDescent="0.2">
      <c r="A27" s="9" t="s">
        <v>18</v>
      </c>
      <c r="B27" s="6" t="s">
        <v>35</v>
      </c>
      <c r="C27" s="10">
        <v>139</v>
      </c>
      <c r="D27" s="11">
        <v>3.3737864077669903</v>
      </c>
      <c r="E27" s="10">
        <v>691</v>
      </c>
      <c r="F27" s="11">
        <v>0.90078345999921783</v>
      </c>
      <c r="G27" s="10">
        <v>11477.179699999999</v>
      </c>
      <c r="H27" s="11">
        <v>4.3687604243269469</v>
      </c>
      <c r="I27" s="10">
        <v>10542.130049999992</v>
      </c>
      <c r="J27" s="11">
        <v>5.8921983384505907</v>
      </c>
      <c r="K27" s="10">
        <v>935.04966000000036</v>
      </c>
      <c r="L27" s="11">
        <v>1.1277661113494153</v>
      </c>
      <c r="M27" s="23" t="s">
        <v>45</v>
      </c>
      <c r="N27" s="23" t="s">
        <v>45</v>
      </c>
      <c r="O27" s="23" t="s">
        <v>45</v>
      </c>
      <c r="P27" s="23" t="s">
        <v>45</v>
      </c>
    </row>
    <row r="28" spans="1:16" s="5" customFormat="1" ht="12" customHeight="1" x14ac:dyDescent="0.2">
      <c r="A28" s="9" t="s">
        <v>19</v>
      </c>
      <c r="B28" s="7" t="s">
        <v>36</v>
      </c>
      <c r="C28" s="10">
        <v>254</v>
      </c>
      <c r="D28" s="11">
        <v>6.1650485436893208</v>
      </c>
      <c r="E28" s="10">
        <v>1831</v>
      </c>
      <c r="F28" s="11">
        <v>2.3868806298966252</v>
      </c>
      <c r="G28" s="10">
        <v>3242.7172599999999</v>
      </c>
      <c r="H28" s="11">
        <v>1.2343324059629315</v>
      </c>
      <c r="I28" s="10">
        <v>1958.68605</v>
      </c>
      <c r="J28" s="11">
        <v>1.0947471369276418</v>
      </c>
      <c r="K28" s="10">
        <v>1284.0312000000008</v>
      </c>
      <c r="L28" s="11">
        <v>1.5486737605736618</v>
      </c>
      <c r="M28" s="23" t="s">
        <v>45</v>
      </c>
      <c r="N28" s="23" t="s">
        <v>45</v>
      </c>
      <c r="O28" s="23" t="s">
        <v>45</v>
      </c>
      <c r="P28" s="23" t="s">
        <v>45</v>
      </c>
    </row>
    <row r="29" spans="1:16" s="5" customFormat="1" ht="12" customHeight="1" x14ac:dyDescent="0.2">
      <c r="A29" s="43" t="s">
        <v>43</v>
      </c>
      <c r="B29" s="44"/>
      <c r="C29" s="13">
        <f>SUM(C10:C28)</f>
        <v>4120</v>
      </c>
      <c r="D29" s="14">
        <f t="shared" ref="D29:P29" si="0">SUM(D10:D28)</f>
        <v>100</v>
      </c>
      <c r="E29" s="13">
        <f t="shared" si="0"/>
        <v>76711</v>
      </c>
      <c r="F29" s="14">
        <f t="shared" si="0"/>
        <v>100</v>
      </c>
      <c r="G29" s="13">
        <f t="shared" si="0"/>
        <v>262710.21033999999</v>
      </c>
      <c r="H29" s="14">
        <f t="shared" si="0"/>
        <v>99.999999999999986</v>
      </c>
      <c r="I29" s="13">
        <f t="shared" si="0"/>
        <v>178916.75473999992</v>
      </c>
      <c r="J29" s="14">
        <f t="shared" si="0"/>
        <v>100.00000000000001</v>
      </c>
      <c r="K29" s="13">
        <f t="shared" si="0"/>
        <v>82911.664979999943</v>
      </c>
      <c r="L29" s="14">
        <f t="shared" si="0"/>
        <v>100.00000000000003</v>
      </c>
      <c r="M29" s="19" t="s">
        <v>45</v>
      </c>
      <c r="N29" s="19" t="s">
        <v>45</v>
      </c>
      <c r="O29" s="13">
        <f t="shared" si="0"/>
        <v>881.79078000000004</v>
      </c>
      <c r="P29" s="14">
        <f t="shared" si="0"/>
        <v>99.999999999999972</v>
      </c>
    </row>
    <row r="30" spans="1:16" ht="14.4" customHeight="1" x14ac:dyDescent="0.3">
      <c r="A30" s="3"/>
      <c r="B30" s="2" t="s">
        <v>0</v>
      </c>
      <c r="C30" s="1"/>
      <c r="D30" s="1"/>
      <c r="E30" s="1"/>
      <c r="F30" s="1"/>
      <c r="G30" s="1"/>
      <c r="H30" s="1"/>
      <c r="I30" s="1"/>
      <c r="J30" s="1"/>
      <c r="K30" s="1"/>
      <c r="L30" s="1"/>
      <c r="M30" s="1"/>
      <c r="N30" s="1"/>
      <c r="O30" s="1"/>
    </row>
    <row r="31" spans="1:16" ht="34.200000000000003" customHeight="1" x14ac:dyDescent="0.3">
      <c r="B31" s="32" t="s">
        <v>54</v>
      </c>
      <c r="C31" s="33"/>
      <c r="D31" s="33"/>
      <c r="E31" s="33"/>
      <c r="F31" s="33"/>
      <c r="G31" s="33"/>
      <c r="H31" s="33"/>
      <c r="I31" s="33"/>
      <c r="J31" s="33"/>
      <c r="K31" s="33"/>
      <c r="L31" s="33"/>
      <c r="M31" s="33"/>
      <c r="N31" s="33"/>
      <c r="O31" s="33"/>
      <c r="P31" s="33"/>
    </row>
    <row r="32" spans="1:16" x14ac:dyDescent="0.3">
      <c r="B32" s="32" t="s">
        <v>58</v>
      </c>
      <c r="C32" s="33"/>
      <c r="D32" s="33"/>
      <c r="E32" s="33"/>
      <c r="F32" s="33"/>
      <c r="G32" s="33"/>
      <c r="H32" s="33"/>
      <c r="I32" s="33"/>
      <c r="J32" s="33"/>
      <c r="K32" s="33"/>
      <c r="L32" s="33"/>
      <c r="M32" s="33"/>
      <c r="N32" s="33"/>
      <c r="O32" s="33"/>
      <c r="P32" s="3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jan-2017</vt:lpstr>
      <vt:lpstr>feb-2017</vt:lpstr>
      <vt:lpstr>mar-2017</vt:lpstr>
      <vt:lpstr>apr-2017</vt:lpstr>
      <vt:lpstr>maj-2017</vt:lpstr>
      <vt:lpstr>jun-2017</vt:lpstr>
      <vt:lpstr>jul-2017</vt:lpstr>
      <vt:lpstr>avg-2017</vt:lpstr>
      <vt:lpstr>sep-2017</vt:lpstr>
      <vt:lpstr>okt-2017</vt:lpstr>
      <vt:lpstr>nov-2017</vt:lpstr>
      <vt:lpstr>dec-2017</vt:lpstr>
      <vt:lpstr>'apr-2017'!Tiskanje_naslovov</vt:lpstr>
      <vt:lpstr>'avg-2017'!Tiskanje_naslovov</vt:lpstr>
      <vt:lpstr>'dec-2017'!Tiskanje_naslovov</vt:lpstr>
      <vt:lpstr>'feb-2017'!Tiskanje_naslovov</vt:lpstr>
      <vt:lpstr>'jan-2017'!Tiskanje_naslovov</vt:lpstr>
      <vt:lpstr>'jul-2017'!Tiskanje_naslovov</vt:lpstr>
      <vt:lpstr>'jun-2017'!Tiskanje_naslovov</vt:lpstr>
      <vt:lpstr>'maj-2017'!Tiskanje_naslovov</vt:lpstr>
      <vt:lpstr>'mar-2017'!Tiskanje_naslovov</vt:lpstr>
      <vt:lpstr>'nov-2017'!Tiskanje_naslovov</vt:lpstr>
      <vt:lpstr>'okt-2017'!Tiskanje_naslovov</vt:lpstr>
      <vt:lpstr>'sep-2017'!Tiskanje_naslovov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2018-01-10T12:10:24Z</dcterms:modified>
</cp:coreProperties>
</file>