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120" yWindow="336" windowWidth="9372" windowHeight="4668" tabRatio="978"/>
  </bookViews>
  <sheets>
    <sheet name="jan-2016" sheetId="16" r:id="rId1"/>
    <sheet name="feb-2016" sheetId="17" r:id="rId2"/>
    <sheet name="mar-2016" sheetId="18" r:id="rId3"/>
    <sheet name="apr-2016" sheetId="19" r:id="rId4"/>
    <sheet name="maj-2016" sheetId="20" r:id="rId5"/>
    <sheet name="jun-2016" sheetId="21" r:id="rId6"/>
    <sheet name="jul-2016" sheetId="22" r:id="rId7"/>
    <sheet name="avg-2016" sheetId="23" r:id="rId8"/>
    <sheet name="sep-2016" sheetId="24" r:id="rId9"/>
    <sheet name="okt-2016" sheetId="25" r:id="rId10"/>
    <sheet name="nov-2016" sheetId="26" r:id="rId11"/>
    <sheet name="dec-2016" sheetId="27" r:id="rId12"/>
  </sheets>
  <definedNames>
    <definedName name="_xlnm.Print_Titles" localSheetId="3">'apr-2016'!$4:$5</definedName>
    <definedName name="_xlnm.Print_Titles" localSheetId="7">'avg-2016'!$4:$5</definedName>
    <definedName name="_xlnm.Print_Titles" localSheetId="11">'dec-2016'!$4:$5</definedName>
    <definedName name="_xlnm.Print_Titles" localSheetId="1">'feb-2016'!$4:$5</definedName>
    <definedName name="_xlnm.Print_Titles" localSheetId="0">'jan-2016'!$4:$5</definedName>
    <definedName name="_xlnm.Print_Titles" localSheetId="6">'jul-2016'!$4:$5</definedName>
    <definedName name="_xlnm.Print_Titles" localSheetId="5">'jun-2016'!$4:$5</definedName>
    <definedName name="_xlnm.Print_Titles" localSheetId="4">'maj-2016'!$4:$5</definedName>
    <definedName name="_xlnm.Print_Titles" localSheetId="2">'mar-2016'!$4:$5</definedName>
    <definedName name="_xlnm.Print_Titles" localSheetId="10">'nov-2016'!$4:$5</definedName>
    <definedName name="_xlnm.Print_Titles" localSheetId="9">'okt-2016'!$4:$5</definedName>
    <definedName name="_xlnm.Print_Titles" localSheetId="8">'sep-2016'!$4:$5</definedName>
  </definedNames>
  <calcPr calcId="145621"/>
</workbook>
</file>

<file path=xl/calcChain.xml><?xml version="1.0" encoding="utf-8"?>
<calcChain xmlns="http://schemas.openxmlformats.org/spreadsheetml/2006/main">
  <c r="E11" i="27" l="1"/>
  <c r="D11" i="27"/>
  <c r="C11" i="27"/>
  <c r="B11" i="27"/>
  <c r="E11" i="26" l="1"/>
  <c r="D11" i="26"/>
  <c r="C11" i="26"/>
  <c r="B11" i="26"/>
  <c r="E11" i="25" l="1"/>
  <c r="D11" i="25"/>
  <c r="C11" i="25"/>
  <c r="B11" i="25"/>
  <c r="E11" i="24" l="1"/>
  <c r="D11" i="24"/>
  <c r="C11" i="24"/>
  <c r="B11" i="24"/>
  <c r="C11" i="23" l="1"/>
  <c r="E11" i="23"/>
  <c r="D11" i="23"/>
  <c r="B11" i="23"/>
  <c r="C11" i="22" l="1"/>
  <c r="E11" i="22"/>
  <c r="D11" i="22"/>
  <c r="B11" i="22"/>
  <c r="E11" i="21" l="1"/>
  <c r="D11" i="21"/>
  <c r="C11" i="21"/>
  <c r="B11" i="21"/>
  <c r="E11" i="20" l="1"/>
  <c r="D11" i="20"/>
  <c r="C11" i="20"/>
  <c r="B11" i="20"/>
  <c r="E11" i="19" l="1"/>
  <c r="D11" i="19"/>
  <c r="C11" i="19"/>
  <c r="B11" i="19"/>
  <c r="C11" i="18" l="1"/>
  <c r="E11" i="18"/>
  <c r="D11" i="18"/>
  <c r="B11" i="18"/>
  <c r="C11" i="17" l="1"/>
  <c r="D11" i="17"/>
  <c r="E11" i="17"/>
  <c r="B11" i="17"/>
  <c r="E11" i="16" l="1"/>
  <c r="D11" i="16"/>
  <c r="C11" i="16"/>
  <c r="B11" i="16"/>
</calcChain>
</file>

<file path=xl/sharedStrings.xml><?xml version="1.0" encoding="utf-8"?>
<sst xmlns="http://schemas.openxmlformats.org/spreadsheetml/2006/main" count="192" uniqueCount="27">
  <si>
    <t>SKUPAJ</t>
  </si>
  <si>
    <t>Mikro</t>
  </si>
  <si>
    <t>Majhna</t>
  </si>
  <si>
    <t>Srednja</t>
  </si>
  <si>
    <t>Velika</t>
  </si>
  <si>
    <t>Ni podatka*</t>
  </si>
  <si>
    <t>število</t>
  </si>
  <si>
    <t>delež v %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</si>
  <si>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2014.</t>
  </si>
  <si>
    <t>Metodološko pojasnilo:</t>
  </si>
  <si>
    <t>*Ni podatkov o velikosti za poslovne subjekte, ki ne poslujejo v skladu z ZGD-1, za družbe, ki letnega poročila niso oddale, za novoustanovljene družbe.</t>
  </si>
  <si>
    <t>(v 000 EUR)</t>
  </si>
  <si>
    <t>povprečni dnevni znesek</t>
  </si>
  <si>
    <t>Velikost pravnih oseb (po 55. členu ZGD-1)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</si>
  <si>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januarju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</si>
  <si>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februarju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</si>
  <si>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marcu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</si>
  <si>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aprilu 2016</t>
    </r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</si>
  <si>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2015.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</si>
  <si>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maju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</si>
  <si>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juniju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</si>
  <si>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juliju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</si>
  <si>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avgustu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</si>
  <si>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septembru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</si>
  <si>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oktobru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</si>
  <si>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novembru 2016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</si>
  <si>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decembru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</si>
</sst>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 applyFill="1"/>
    <xf numFmtId="0" fontId="4" fillId="0" borderId="0" xfId="0" applyFont="1" applyFill="1"/>
    <xf numFmtId="0" fontId="4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0" xfId="2" applyFill="1" applyBorder="1"/>
    <xf numFmtId="0" fontId="1" fillId="0" borderId="0" xfId="2"/>
    <xf numFmtId="0" fontId="10" fillId="0" borderId="0" xfId="2" applyFont="1" applyFill="1" applyBorder="1"/>
    <xf numFmtId="3" fontId="3" fillId="0" borderId="1" xfId="0" applyNumberFormat="1" applyFont="1" applyFill="1" applyBorder="1"/>
    <xf numFmtId="164" fontId="3" fillId="0" borderId="1" xfId="0" applyNumberFormat="1" applyFont="1" applyFill="1" applyBorder="1"/>
    <xf numFmtId="3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1" fillId="0" borderId="0" xfId="2" applyFont="1" applyAlignment="1">
      <alignment wrapText="1"/>
    </xf>
    <xf numFmtId="0" fontId="6" fillId="0" borderId="1" xfId="0" applyFont="1" applyBorder="1" applyAlignment="1">
      <alignment horizontal="left" wrapText="1"/>
    </xf>
    <xf numFmtId="0" fontId="11" fillId="2" borderId="2" xfId="0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Alignment="1">
      <alignment horizontal="justify" vertical="center" wrapText="1"/>
    </xf>
    <xf numFmtId="0" fontId="12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0" fillId="0" borderId="0" xfId="0" applyFill="1" applyBorder="1"/>
    <xf numFmtId="165" fontId="3" fillId="0" borderId="1" xfId="0" applyNumberFormat="1" applyFont="1" applyFill="1" applyBorder="1"/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3" fontId="13" fillId="0" borderId="1" xfId="0" applyNumberFormat="1" applyFont="1" applyFill="1" applyBorder="1"/>
    <xf numFmtId="0" fontId="6" fillId="0" borderId="2" xfId="0" applyFont="1" applyBorder="1" applyAlignment="1">
      <alignment horizontal="left" wrapText="1"/>
    </xf>
    <xf numFmtId="3" fontId="11" fillId="2" borderId="5" xfId="0" applyNumberFormat="1" applyFont="1" applyFill="1" applyBorder="1"/>
    <xf numFmtId="165" fontId="11" fillId="2" borderId="5" xfId="0" applyNumberFormat="1" applyFont="1" applyFill="1" applyBorder="1"/>
    <xf numFmtId="3" fontId="13" fillId="0" borderId="3" xfId="0" applyNumberFormat="1" applyFont="1" applyFill="1" applyBorder="1"/>
    <xf numFmtId="164" fontId="3" fillId="0" borderId="3" xfId="0" applyNumberFormat="1" applyFont="1" applyFill="1" applyBorder="1"/>
    <xf numFmtId="3" fontId="3" fillId="0" borderId="3" xfId="0" applyNumberFormat="1" applyFont="1" applyFill="1" applyBorder="1"/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3" fontId="14" fillId="2" borderId="3" xfId="0" applyNumberFormat="1" applyFont="1" applyFill="1" applyBorder="1"/>
    <xf numFmtId="164" fontId="11" fillId="2" borderId="3" xfId="0" applyNumberFormat="1" applyFont="1" applyFill="1" applyBorder="1"/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7" fillId="0" borderId="0" xfId="2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2" applyFont="1" applyBorder="1" applyAlignment="1">
      <alignment horizontal="right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11" fillId="2" borderId="1" xfId="0" quotePrefix="1" applyNumberFormat="1" applyFont="1" applyFill="1" applyBorder="1" applyAlignment="1">
      <alignment horizontal="center" vertical="center" wrapText="1"/>
    </xf>
    <xf numFmtId="3" fontId="11" fillId="2" borderId="4" xfId="0" quotePrefix="1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2" xfId="1"/>
    <cellStyle name="Navadno 2 2" xfId="3"/>
    <cellStyle name="Navadno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tabSelected="1" workbookViewId="0">
      <selection activeCell="C19" sqref="C19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14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59"/>
      <c r="C5" s="59"/>
      <c r="D5" s="61"/>
      <c r="E5" s="59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16" t="s">
        <v>1</v>
      </c>
      <c r="B6" s="11">
        <v>3505</v>
      </c>
      <c r="C6" s="12">
        <v>78.062360801781736</v>
      </c>
      <c r="D6" s="11">
        <v>190537.88015000001</v>
      </c>
      <c r="E6" s="12">
        <v>54.205417881267913</v>
      </c>
    </row>
    <row r="7" spans="1:15" s="10" customFormat="1" ht="13.05" customHeight="1" x14ac:dyDescent="0.2">
      <c r="A7" s="16" t="s">
        <v>2</v>
      </c>
      <c r="B7" s="11">
        <v>101</v>
      </c>
      <c r="C7" s="12">
        <v>2.2494432071269488</v>
      </c>
      <c r="D7" s="11">
        <v>73713.576620000007</v>
      </c>
      <c r="E7" s="12">
        <v>20.97050319371867</v>
      </c>
    </row>
    <row r="8" spans="1:15" s="10" customFormat="1" ht="13.05" customHeight="1" x14ac:dyDescent="0.2">
      <c r="A8" s="16" t="s">
        <v>3</v>
      </c>
      <c r="B8" s="11">
        <v>13</v>
      </c>
      <c r="C8" s="12">
        <v>0.28953229398663699</v>
      </c>
      <c r="D8" s="11">
        <v>8566.2230999999992</v>
      </c>
      <c r="E8" s="12">
        <v>2.4369731752768753</v>
      </c>
    </row>
    <row r="9" spans="1:15" s="10" customFormat="1" ht="13.05" customHeight="1" x14ac:dyDescent="0.2">
      <c r="A9" s="16" t="s">
        <v>4</v>
      </c>
      <c r="B9" s="11">
        <v>12</v>
      </c>
      <c r="C9" s="12">
        <v>0.26726057906458794</v>
      </c>
      <c r="D9" s="11">
        <v>29178.283629999998</v>
      </c>
      <c r="E9" s="12">
        <v>8.300822156608362</v>
      </c>
    </row>
    <row r="10" spans="1:15" s="10" customFormat="1" ht="13.05" customHeight="1" x14ac:dyDescent="0.2">
      <c r="A10" s="16" t="s">
        <v>5</v>
      </c>
      <c r="B10" s="11">
        <v>859</v>
      </c>
      <c r="C10" s="12">
        <v>19.131403118040087</v>
      </c>
      <c r="D10" s="11">
        <v>49514.803500000002</v>
      </c>
      <c r="E10" s="12">
        <v>14.08628359312817</v>
      </c>
    </row>
    <row r="11" spans="1:15" s="10" customFormat="1" ht="13.05" customHeight="1" x14ac:dyDescent="0.2">
      <c r="A11" s="17" t="s">
        <v>0</v>
      </c>
      <c r="B11" s="13">
        <f>SUM(B6:B10)</f>
        <v>4490</v>
      </c>
      <c r="C11" s="14">
        <f>SUM(C6:C10)</f>
        <v>99.999999999999986</v>
      </c>
      <c r="D11" s="13">
        <f>SUM(D6:D10)</f>
        <v>351510.76700000005</v>
      </c>
      <c r="E11" s="14">
        <f>SUM(E6:E10)</f>
        <v>99.999999999999986</v>
      </c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</row>
    <row r="13" spans="1:15" s="1" customFormat="1" ht="25.2" customHeight="1" x14ac:dyDescent="0.25">
      <c r="A13" s="19"/>
      <c r="B13" s="6"/>
      <c r="C13" s="6"/>
      <c r="D13" s="6"/>
      <c r="E13" s="6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8</v>
      </c>
      <c r="B15" s="54"/>
      <c r="C15" s="54"/>
      <c r="D15" s="54"/>
      <c r="E15" s="54"/>
      <c r="F15" s="5"/>
      <c r="G15" s="5"/>
      <c r="H15" s="6"/>
    </row>
  </sheetData>
  <mergeCells count="9">
    <mergeCell ref="N3:O3"/>
    <mergeCell ref="A4:A5"/>
    <mergeCell ref="A2:E2"/>
    <mergeCell ref="A15:E15"/>
    <mergeCell ref="A12:E1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A21" sqref="A21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15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59"/>
      <c r="C5" s="59"/>
      <c r="D5" s="61"/>
      <c r="E5" s="59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16" t="s">
        <v>1</v>
      </c>
      <c r="B6" s="11">
        <v>3770</v>
      </c>
      <c r="C6" s="23">
        <v>78.28073089700996</v>
      </c>
      <c r="D6" s="11">
        <v>186725.13074000002</v>
      </c>
      <c r="E6" s="23">
        <v>55.922406373019292</v>
      </c>
      <c r="J6" s="21"/>
      <c r="K6" s="21"/>
      <c r="L6" s="21"/>
      <c r="M6" s="21"/>
    </row>
    <row r="7" spans="1:15" s="10" customFormat="1" ht="13.05" customHeight="1" x14ac:dyDescent="0.2">
      <c r="A7" s="16" t="s">
        <v>2</v>
      </c>
      <c r="B7" s="11">
        <v>103</v>
      </c>
      <c r="C7" s="23">
        <v>2.1387043189368771</v>
      </c>
      <c r="D7" s="11">
        <v>59556.588090000005</v>
      </c>
      <c r="E7" s="23">
        <v>17.836633495236512</v>
      </c>
      <c r="J7" s="21"/>
      <c r="K7" s="21"/>
      <c r="L7" s="21"/>
      <c r="M7" s="21"/>
    </row>
    <row r="8" spans="1:15" s="10" customFormat="1" ht="13.05" customHeight="1" x14ac:dyDescent="0.2">
      <c r="A8" s="16" t="s">
        <v>3</v>
      </c>
      <c r="B8" s="11">
        <v>15</v>
      </c>
      <c r="C8" s="23">
        <v>0.31146179401993357</v>
      </c>
      <c r="D8" s="11">
        <v>8350.8136100000011</v>
      </c>
      <c r="E8" s="23">
        <v>2.5009895046961703</v>
      </c>
      <c r="J8" s="21"/>
      <c r="K8" s="21"/>
      <c r="L8" s="21"/>
      <c r="M8" s="21"/>
    </row>
    <row r="9" spans="1:15" s="10" customFormat="1" ht="13.05" customHeight="1" x14ac:dyDescent="0.2">
      <c r="A9" s="16" t="s">
        <v>4</v>
      </c>
      <c r="B9" s="11">
        <v>12</v>
      </c>
      <c r="C9" s="23">
        <v>0.24916943521594684</v>
      </c>
      <c r="D9" s="11">
        <v>29362.98386</v>
      </c>
      <c r="E9" s="23">
        <v>8.7939352846390548</v>
      </c>
      <c r="J9" s="21"/>
      <c r="K9" s="21"/>
      <c r="L9" s="21"/>
      <c r="M9" s="21"/>
    </row>
    <row r="10" spans="1:15" s="10" customFormat="1" ht="13.05" customHeight="1" x14ac:dyDescent="0.2">
      <c r="A10" s="16" t="s">
        <v>5</v>
      </c>
      <c r="B10" s="11">
        <v>916</v>
      </c>
      <c r="C10" s="23">
        <v>19.019933554817275</v>
      </c>
      <c r="D10" s="11">
        <v>49904.869699999988</v>
      </c>
      <c r="E10" s="23">
        <v>14.946035342408976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13">
        <f>SUM(B6:B10)</f>
        <v>4816</v>
      </c>
      <c r="C11" s="14">
        <f t="shared" ref="C11:E11" si="0">SUM(C6:C10)</f>
        <v>99.999999999999986</v>
      </c>
      <c r="D11" s="13">
        <f t="shared" si="0"/>
        <v>333900.386</v>
      </c>
      <c r="E11" s="14">
        <f t="shared" si="0"/>
        <v>100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19"/>
      <c r="B13" s="7"/>
      <c r="C13" s="7"/>
      <c r="D13" s="7"/>
      <c r="E13" s="7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8</v>
      </c>
      <c r="B15" s="54"/>
      <c r="C15" s="54"/>
      <c r="D15" s="54"/>
      <c r="E15" s="54"/>
      <c r="F15" s="5"/>
      <c r="G15" s="5"/>
      <c r="H15" s="7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J16" sqref="J16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16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59"/>
      <c r="C5" s="59"/>
      <c r="D5" s="61"/>
      <c r="E5" s="59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16" t="s">
        <v>1</v>
      </c>
      <c r="B6" s="28">
        <v>3830</v>
      </c>
      <c r="C6" s="12">
        <v>78.387228817028245</v>
      </c>
      <c r="D6" s="11">
        <v>193189.32986000003</v>
      </c>
      <c r="E6" s="12">
        <v>57.58623556318738</v>
      </c>
      <c r="J6" s="21"/>
      <c r="K6" s="21"/>
      <c r="L6" s="21"/>
      <c r="M6" s="21"/>
    </row>
    <row r="7" spans="1:15" s="10" customFormat="1" ht="13.05" customHeight="1" x14ac:dyDescent="0.2">
      <c r="A7" s="16" t="s">
        <v>2</v>
      </c>
      <c r="B7" s="28">
        <v>98</v>
      </c>
      <c r="C7" s="12">
        <v>2.005730659025788</v>
      </c>
      <c r="D7" s="11">
        <v>62971.485159999997</v>
      </c>
      <c r="E7" s="12">
        <v>18.770657679776669</v>
      </c>
      <c r="J7" s="21"/>
      <c r="K7" s="21"/>
      <c r="L7" s="21"/>
      <c r="M7" s="21"/>
    </row>
    <row r="8" spans="1:15" s="10" customFormat="1" ht="13.05" customHeight="1" x14ac:dyDescent="0.2">
      <c r="A8" s="16" t="s">
        <v>3</v>
      </c>
      <c r="B8" s="28">
        <v>14</v>
      </c>
      <c r="C8" s="12">
        <v>0.28653295128939826</v>
      </c>
      <c r="D8" s="11">
        <v>3716.8718100000001</v>
      </c>
      <c r="E8" s="12">
        <v>1.1079320776356598</v>
      </c>
      <c r="J8" s="21"/>
      <c r="K8" s="21"/>
      <c r="L8" s="21"/>
      <c r="M8" s="21"/>
    </row>
    <row r="9" spans="1:15" s="10" customFormat="1" ht="13.05" customHeight="1" x14ac:dyDescent="0.2">
      <c r="A9" s="16" t="s">
        <v>4</v>
      </c>
      <c r="B9" s="28">
        <v>10</v>
      </c>
      <c r="C9" s="12">
        <v>0.20466639377814161</v>
      </c>
      <c r="D9" s="11">
        <v>27831.961370000001</v>
      </c>
      <c r="E9" s="12">
        <v>8.2962029259059982</v>
      </c>
      <c r="J9" s="21"/>
      <c r="K9" s="21"/>
      <c r="L9" s="21"/>
      <c r="M9" s="21"/>
    </row>
    <row r="10" spans="1:15" s="10" customFormat="1" ht="13.05" customHeight="1" x14ac:dyDescent="0.2">
      <c r="A10" s="16" t="s">
        <v>5</v>
      </c>
      <c r="B10" s="28">
        <v>934</v>
      </c>
      <c r="C10" s="12">
        <v>19.11584117887843</v>
      </c>
      <c r="D10" s="11">
        <v>47768.661800000009</v>
      </c>
      <c r="E10" s="12">
        <v>14.238971753494287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13">
        <f>SUM(B6:B10)</f>
        <v>4886</v>
      </c>
      <c r="C11" s="14">
        <f t="shared" ref="C11:E11" si="0">SUM(C6:C10)</f>
        <v>100</v>
      </c>
      <c r="D11" s="13">
        <f t="shared" si="0"/>
        <v>335478.31000000006</v>
      </c>
      <c r="E11" s="14">
        <f t="shared" si="0"/>
        <v>100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24"/>
      <c r="B13" s="25"/>
      <c r="C13" s="25"/>
      <c r="D13" s="25"/>
      <c r="E13" s="25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8</v>
      </c>
      <c r="B15" s="54"/>
      <c r="C15" s="54"/>
      <c r="D15" s="54"/>
      <c r="E15" s="54"/>
      <c r="F15" s="5"/>
      <c r="G15" s="5"/>
      <c r="H15" s="25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M16" sqref="M16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17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3380</v>
      </c>
      <c r="C6" s="33">
        <v>73.928258967629048</v>
      </c>
      <c r="D6" s="34">
        <v>193504.04049000001</v>
      </c>
      <c r="E6" s="33">
        <v>58.34323438754533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74</v>
      </c>
      <c r="C7" s="33">
        <v>1.6185476815398077</v>
      </c>
      <c r="D7" s="34">
        <v>49909.332130000003</v>
      </c>
      <c r="E7" s="33">
        <v>15.048119177319805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9</v>
      </c>
      <c r="C8" s="33">
        <v>0.19685039370078738</v>
      </c>
      <c r="D8" s="34">
        <v>8094.8597199999995</v>
      </c>
      <c r="E8" s="33">
        <v>2.440674090227414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9</v>
      </c>
      <c r="C9" s="33">
        <v>0.19685039370078738</v>
      </c>
      <c r="D9" s="34">
        <v>20251.807519999998</v>
      </c>
      <c r="E9" s="33">
        <v>6.1061048126892929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1100</v>
      </c>
      <c r="C10" s="33">
        <v>24.059492563429572</v>
      </c>
      <c r="D10" s="34">
        <v>59904.878139999986</v>
      </c>
      <c r="E10" s="33">
        <v>18.061867532218159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30">
        <f>SUM(B6:B10)</f>
        <v>4572</v>
      </c>
      <c r="C11" s="31">
        <f t="shared" ref="C11:E11" si="0">SUM(C6:C10)</f>
        <v>100</v>
      </c>
      <c r="D11" s="30">
        <f t="shared" si="0"/>
        <v>331664.91800000001</v>
      </c>
      <c r="E11" s="31">
        <f t="shared" si="0"/>
        <v>100.00000000000001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26"/>
      <c r="B13" s="27"/>
      <c r="C13" s="27"/>
      <c r="D13" s="27"/>
      <c r="E13" s="27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27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D10" sqref="D10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19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3550</v>
      </c>
      <c r="C6" s="33">
        <v>75.068724888982871</v>
      </c>
      <c r="D6" s="34">
        <v>178171.15888</v>
      </c>
      <c r="E6" s="33">
        <v>55.322482480287647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75</v>
      </c>
      <c r="C7" s="33">
        <v>1.585958976527807</v>
      </c>
      <c r="D7" s="34">
        <v>60929.371030000002</v>
      </c>
      <c r="E7" s="33">
        <v>18.918685170658641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11</v>
      </c>
      <c r="C8" s="33">
        <v>0.23260731655741171</v>
      </c>
      <c r="D8" s="34">
        <v>8395.4909100000004</v>
      </c>
      <c r="E8" s="33">
        <v>2.6068158376558976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9</v>
      </c>
      <c r="C9" s="33">
        <v>0.19031507718333687</v>
      </c>
      <c r="D9" s="34">
        <v>20284.616730000002</v>
      </c>
      <c r="E9" s="33">
        <v>6.2984119355736139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1084</v>
      </c>
      <c r="C10" s="33">
        <v>22.922393740748571</v>
      </c>
      <c r="D10" s="34">
        <v>54278.588450000017</v>
      </c>
      <c r="E10" s="33">
        <v>16.853604575824203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30">
        <f>SUM(B6:B10)</f>
        <v>4729</v>
      </c>
      <c r="C11" s="31">
        <f t="shared" ref="C11:E11" si="0">SUM(C6:C10)</f>
        <v>100</v>
      </c>
      <c r="D11" s="30">
        <f t="shared" si="0"/>
        <v>322059.22600000002</v>
      </c>
      <c r="E11" s="31">
        <f t="shared" si="0"/>
        <v>100.00000000000001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35"/>
      <c r="B13" s="36"/>
      <c r="C13" s="36"/>
      <c r="D13" s="36"/>
      <c r="E13" s="36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36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E9" sqref="E9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20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3616</v>
      </c>
      <c r="C6" s="33">
        <v>76.286919831223628</v>
      </c>
      <c r="D6" s="34">
        <v>179516.53074000002</v>
      </c>
      <c r="E6" s="33">
        <v>55.259269389819465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78</v>
      </c>
      <c r="C7" s="33">
        <v>1.6455696202531647</v>
      </c>
      <c r="D7" s="34">
        <v>59764.955479999997</v>
      </c>
      <c r="E7" s="33">
        <v>18.397012026280244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11</v>
      </c>
      <c r="C8" s="33">
        <v>0.2320675105485232</v>
      </c>
      <c r="D8" s="34">
        <v>15852.985909999999</v>
      </c>
      <c r="E8" s="33">
        <v>4.879909473643286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9</v>
      </c>
      <c r="C9" s="33">
        <v>0.18987341772151897</v>
      </c>
      <c r="D9" s="34">
        <v>20328.418850000002</v>
      </c>
      <c r="E9" s="33">
        <v>6.2575494795417868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1026</v>
      </c>
      <c r="C10" s="33">
        <v>21.645569620253163</v>
      </c>
      <c r="D10" s="34">
        <v>49399.40401999998</v>
      </c>
      <c r="E10" s="33">
        <v>15.206259630715218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30">
        <f>SUM(B6:B10)</f>
        <v>4740</v>
      </c>
      <c r="C11" s="31">
        <f t="shared" ref="C11:E11" si="0">SUM(C6:C10)</f>
        <v>100</v>
      </c>
      <c r="D11" s="30">
        <f t="shared" si="0"/>
        <v>324862.29499999998</v>
      </c>
      <c r="E11" s="31">
        <f t="shared" si="0"/>
        <v>100.00000000000001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37"/>
      <c r="B13" s="38"/>
      <c r="C13" s="38"/>
      <c r="D13" s="38"/>
      <c r="E13" s="38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38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D11" sqref="D11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21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3277</v>
      </c>
      <c r="C6" s="33">
        <v>75.909196201065555</v>
      </c>
      <c r="D6" s="34">
        <v>178889.84177</v>
      </c>
      <c r="E6" s="33">
        <v>56.421440484899968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82</v>
      </c>
      <c r="C7" s="33">
        <v>1.8994672226082927</v>
      </c>
      <c r="D7" s="34">
        <v>55879.748570000003</v>
      </c>
      <c r="E7" s="33">
        <v>17.624342875248487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9</v>
      </c>
      <c r="C8" s="33">
        <v>0.20847810979847115</v>
      </c>
      <c r="D8" s="34">
        <v>14210.984189999999</v>
      </c>
      <c r="E8" s="33">
        <v>4.4821113975763076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7</v>
      </c>
      <c r="C9" s="33">
        <v>0.16214964095436646</v>
      </c>
      <c r="D9" s="34">
        <v>20277.553390000001</v>
      </c>
      <c r="E9" s="33">
        <v>6.3954932289795972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942</v>
      </c>
      <c r="C10" s="33">
        <v>21.820708825573316</v>
      </c>
      <c r="D10" s="34">
        <v>47801.91207999998</v>
      </c>
      <c r="E10" s="33">
        <v>15.076612013295646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30">
        <f>SUM(B6:B10)</f>
        <v>4317</v>
      </c>
      <c r="C11" s="31">
        <f t="shared" ref="C11:E11" si="0">SUM(C6:C10)</f>
        <v>100.00000000000001</v>
      </c>
      <c r="D11" s="30">
        <f t="shared" si="0"/>
        <v>317060.03999999998</v>
      </c>
      <c r="E11" s="31">
        <f t="shared" si="0"/>
        <v>100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39"/>
      <c r="B13" s="40"/>
      <c r="C13" s="40"/>
      <c r="D13" s="40"/>
      <c r="E13" s="40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40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C7" sqref="C7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22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3500</v>
      </c>
      <c r="C6" s="33">
        <v>76.855511638120333</v>
      </c>
      <c r="D6" s="34">
        <v>184768.84374000001</v>
      </c>
      <c r="E6" s="33">
        <v>56.851912211125935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80</v>
      </c>
      <c r="C7" s="33">
        <v>1.7566974088713221</v>
      </c>
      <c r="D7" s="34">
        <v>52346.111810000002</v>
      </c>
      <c r="E7" s="33">
        <v>16.106484691778384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8</v>
      </c>
      <c r="C8" s="33">
        <v>0.17566974088713219</v>
      </c>
      <c r="D8" s="34">
        <v>14696.920609999999</v>
      </c>
      <c r="E8" s="33">
        <v>4.522126259930273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6</v>
      </c>
      <c r="C9" s="33">
        <v>0.13175230566534915</v>
      </c>
      <c r="D9" s="34">
        <v>26455.608960000001</v>
      </c>
      <c r="E9" s="33">
        <v>8.1401816867038672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960</v>
      </c>
      <c r="C10" s="33">
        <v>21.080368906455863</v>
      </c>
      <c r="D10" s="34">
        <v>46732.741879999994</v>
      </c>
      <c r="E10" s="33">
        <v>14.379295150461537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30">
        <f>SUM(B6:B10)</f>
        <v>4554</v>
      </c>
      <c r="C11" s="31">
        <f t="shared" ref="C11:E11" si="0">SUM(C6:C10)</f>
        <v>99.999999999999986</v>
      </c>
      <c r="D11" s="30">
        <f t="shared" si="0"/>
        <v>325000.22700000001</v>
      </c>
      <c r="E11" s="31">
        <f t="shared" si="0"/>
        <v>100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41"/>
      <c r="B13" s="42"/>
      <c r="C13" s="42"/>
      <c r="D13" s="42"/>
      <c r="E13" s="42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42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C6" sqref="C6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23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3480</v>
      </c>
      <c r="C6" s="33">
        <v>76.651982378854626</v>
      </c>
      <c r="D6" s="34">
        <v>187436.61416</v>
      </c>
      <c r="E6" s="33">
        <v>57.392198183371825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75</v>
      </c>
      <c r="C7" s="33">
        <v>1.6519823788546255</v>
      </c>
      <c r="D7" s="34">
        <v>52833.545960000003</v>
      </c>
      <c r="E7" s="33">
        <v>16.177380038876628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9</v>
      </c>
      <c r="C8" s="33">
        <v>0.19823788546255508</v>
      </c>
      <c r="D8" s="34">
        <v>9623.612070000001</v>
      </c>
      <c r="E8" s="33">
        <v>2.9467041625594907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6</v>
      </c>
      <c r="C9" s="33">
        <v>0.13215859030837004</v>
      </c>
      <c r="D9" s="34">
        <v>33161.250090000001</v>
      </c>
      <c r="E9" s="33">
        <v>10.153816775355461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970</v>
      </c>
      <c r="C10" s="33">
        <v>21.365638766519822</v>
      </c>
      <c r="D10" s="34">
        <v>43533.991720000027</v>
      </c>
      <c r="E10" s="33">
        <v>13.329900839836583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30">
        <f>SUM(B6:B10)</f>
        <v>4540</v>
      </c>
      <c r="C11" s="31">
        <f t="shared" ref="C11:E11" si="0">SUM(C6:C10)</f>
        <v>100</v>
      </c>
      <c r="D11" s="30">
        <f t="shared" si="0"/>
        <v>326589.01400000008</v>
      </c>
      <c r="E11" s="31">
        <f t="shared" si="0"/>
        <v>99.999999999999986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43"/>
      <c r="B13" s="44"/>
      <c r="C13" s="44"/>
      <c r="D13" s="44"/>
      <c r="E13" s="44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44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B6" sqref="B6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24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3381</v>
      </c>
      <c r="C6" s="33">
        <v>75.994605529332432</v>
      </c>
      <c r="D6" s="32">
        <v>185751.38042</v>
      </c>
      <c r="E6" s="33">
        <v>56.196962047785505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75</v>
      </c>
      <c r="C7" s="33">
        <v>1.6857720836142953</v>
      </c>
      <c r="D7" s="32">
        <v>56706.276030000001</v>
      </c>
      <c r="E7" s="33">
        <v>17.155837198753016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8</v>
      </c>
      <c r="C8" s="33">
        <v>0.17981568891885816</v>
      </c>
      <c r="D8" s="32">
        <v>10242.29711</v>
      </c>
      <c r="E8" s="33">
        <v>3.0986901990788072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8</v>
      </c>
      <c r="C9" s="33">
        <v>0.17981568891885816</v>
      </c>
      <c r="D9" s="32">
        <v>35638.607320000003</v>
      </c>
      <c r="E9" s="33">
        <v>10.782054262366762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977</v>
      </c>
      <c r="C10" s="33">
        <v>21.959991009215553</v>
      </c>
      <c r="D10" s="32">
        <v>42197.777120000006</v>
      </c>
      <c r="E10" s="33">
        <v>12.766456292015921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49">
        <f>SUM(B6:B10)</f>
        <v>4449</v>
      </c>
      <c r="C11" s="50">
        <f t="shared" ref="C11:E11" si="0">SUM(C6:C10)</f>
        <v>100.00000000000001</v>
      </c>
      <c r="D11" s="49">
        <f t="shared" si="0"/>
        <v>330536.33799999999</v>
      </c>
      <c r="E11" s="50">
        <f t="shared" si="0"/>
        <v>100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45"/>
      <c r="B13" s="46"/>
      <c r="C13" s="46"/>
      <c r="D13" s="46"/>
      <c r="E13" s="46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46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H13" sqref="H13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25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3539</v>
      </c>
      <c r="C6" s="33">
        <v>76.834563612679119</v>
      </c>
      <c r="D6" s="32">
        <v>185894.70793999999</v>
      </c>
      <c r="E6" s="33">
        <v>59.289574058017017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74</v>
      </c>
      <c r="C7" s="33">
        <v>1.606600086843248</v>
      </c>
      <c r="D7" s="32">
        <v>38770.30747</v>
      </c>
      <c r="E7" s="33">
        <v>12.365467750359969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11</v>
      </c>
      <c r="C8" s="33">
        <v>0.23881893182805036</v>
      </c>
      <c r="D8" s="32">
        <v>10545.979230000001</v>
      </c>
      <c r="E8" s="33">
        <v>3.3635525373493014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8</v>
      </c>
      <c r="C9" s="33">
        <v>0.17368649587494572</v>
      </c>
      <c r="D9" s="32">
        <v>37233.320930000002</v>
      </c>
      <c r="E9" s="33">
        <v>11.875258651352603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974</v>
      </c>
      <c r="C10" s="33">
        <v>21.146330872774641</v>
      </c>
      <c r="D10" s="32">
        <v>41092.610430000008</v>
      </c>
      <c r="E10" s="33">
        <v>13.106147002921119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49">
        <f>SUM(B6:B10)</f>
        <v>4606</v>
      </c>
      <c r="C11" s="50">
        <f t="shared" ref="C11:E11" si="0">SUM(C6:C10)</f>
        <v>100</v>
      </c>
      <c r="D11" s="49">
        <f t="shared" si="0"/>
        <v>313536.92599999998</v>
      </c>
      <c r="E11" s="50">
        <f t="shared" si="0"/>
        <v>100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47"/>
      <c r="B13" s="48"/>
      <c r="C13" s="48"/>
      <c r="D13" s="48"/>
      <c r="E13" s="48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48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workbookViewId="0">
      <selection activeCell="G13" sqref="G13"/>
    </sheetView>
  </sheetViews>
  <sheetFormatPr defaultRowHeight="14.4" x14ac:dyDescent="0.3"/>
  <cols>
    <col min="1" max="1" width="20" style="9" customWidth="1"/>
    <col min="2" max="3" width="5.5546875" style="9" bestFit="1" customWidth="1"/>
    <col min="4" max="4" width="9.109375" style="9" customWidth="1"/>
    <col min="5" max="5" width="5.5546875" style="9" bestFit="1" customWidth="1"/>
    <col min="6" max="6" width="7.77734375" style="9" bestFit="1" customWidth="1"/>
    <col min="7" max="7" width="4.77734375" style="9" bestFit="1" customWidth="1"/>
    <col min="8" max="8" width="11.21875" style="9" bestFit="1" customWidth="1"/>
    <col min="9" max="9" width="4.77734375" style="9" bestFit="1" customWidth="1"/>
    <col min="10" max="10" width="11.33203125" style="9" customWidth="1"/>
    <col min="11" max="11" width="4.77734375" style="9" bestFit="1" customWidth="1"/>
    <col min="12" max="12" width="11" style="9" customWidth="1"/>
    <col min="13" max="13" width="4.77734375" style="9" bestFit="1" customWidth="1"/>
    <col min="14" max="14" width="7" style="9" bestFit="1" customWidth="1"/>
    <col min="15" max="15" width="4.77734375" style="8" bestFit="1" customWidth="1"/>
    <col min="16" max="16384" width="8.88671875" style="8"/>
  </cols>
  <sheetData>
    <row r="2" spans="1:15" ht="35.4" customHeight="1" x14ac:dyDescent="0.3">
      <c r="A2" s="55" t="s">
        <v>26</v>
      </c>
      <c r="B2" s="56"/>
      <c r="C2" s="56"/>
      <c r="D2" s="56"/>
      <c r="E2" s="56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6" customHeight="1" x14ac:dyDescent="0.3">
      <c r="E3" s="20" t="s">
        <v>11</v>
      </c>
      <c r="N3" s="57"/>
      <c r="O3" s="57"/>
    </row>
    <row r="4" spans="1:15" x14ac:dyDescent="0.3">
      <c r="A4" s="58" t="s">
        <v>13</v>
      </c>
      <c r="B4" s="58" t="s">
        <v>6</v>
      </c>
      <c r="C4" s="61" t="s">
        <v>7</v>
      </c>
      <c r="D4" s="61" t="s">
        <v>12</v>
      </c>
      <c r="E4" s="61" t="s">
        <v>7</v>
      </c>
      <c r="F4" s="8"/>
      <c r="G4" s="8"/>
      <c r="H4" s="8"/>
      <c r="I4" s="8"/>
      <c r="J4" s="8"/>
      <c r="K4" s="8"/>
      <c r="L4" s="8"/>
      <c r="M4" s="8"/>
      <c r="N4" s="8"/>
    </row>
    <row r="5" spans="1:15" x14ac:dyDescent="0.3">
      <c r="A5" s="59"/>
      <c r="B5" s="60"/>
      <c r="C5" s="60"/>
      <c r="D5" s="62"/>
      <c r="E5" s="60"/>
      <c r="F5" s="8"/>
      <c r="G5" s="8"/>
      <c r="H5" s="8"/>
      <c r="I5" s="8"/>
      <c r="J5" s="8"/>
      <c r="K5" s="8"/>
      <c r="L5" s="8"/>
      <c r="M5" s="8"/>
      <c r="N5" s="8"/>
    </row>
    <row r="6" spans="1:15" s="10" customFormat="1" ht="13.05" customHeight="1" x14ac:dyDescent="0.2">
      <c r="A6" s="29" t="s">
        <v>1</v>
      </c>
      <c r="B6" s="32">
        <v>3440</v>
      </c>
      <c r="C6" s="33">
        <v>76.991942703670546</v>
      </c>
      <c r="D6" s="32">
        <v>176937.65299</v>
      </c>
      <c r="E6" s="33">
        <v>57.897459029928264</v>
      </c>
      <c r="J6" s="21"/>
      <c r="K6" s="21"/>
      <c r="L6" s="21"/>
      <c r="M6" s="21"/>
    </row>
    <row r="7" spans="1:15" s="10" customFormat="1" ht="13.05" customHeight="1" x14ac:dyDescent="0.2">
      <c r="A7" s="29" t="s">
        <v>2</v>
      </c>
      <c r="B7" s="32">
        <v>72</v>
      </c>
      <c r="C7" s="33">
        <v>1.6114592658907789</v>
      </c>
      <c r="D7" s="32">
        <v>39827.316789999997</v>
      </c>
      <c r="E7" s="33">
        <v>13.032276641825478</v>
      </c>
      <c r="J7" s="21"/>
      <c r="K7" s="21"/>
      <c r="L7" s="21"/>
      <c r="M7" s="21"/>
    </row>
    <row r="8" spans="1:15" s="10" customFormat="1" ht="13.05" customHeight="1" x14ac:dyDescent="0.2">
      <c r="A8" s="29" t="s">
        <v>3</v>
      </c>
      <c r="B8" s="32">
        <v>11</v>
      </c>
      <c r="C8" s="33">
        <v>0.24619516562220234</v>
      </c>
      <c r="D8" s="32">
        <v>14373.862550000002</v>
      </c>
      <c r="E8" s="33">
        <v>4.7034088224142963</v>
      </c>
      <c r="J8" s="21"/>
      <c r="K8" s="21"/>
      <c r="L8" s="21"/>
      <c r="M8" s="21"/>
    </row>
    <row r="9" spans="1:15" s="10" customFormat="1" ht="13.05" customHeight="1" x14ac:dyDescent="0.2">
      <c r="A9" s="29" t="s">
        <v>4</v>
      </c>
      <c r="B9" s="32">
        <v>8</v>
      </c>
      <c r="C9" s="33">
        <v>0.17905102954341987</v>
      </c>
      <c r="D9" s="32">
        <v>35029.544780000004</v>
      </c>
      <c r="E9" s="33">
        <v>11.46235184803605</v>
      </c>
      <c r="J9" s="21"/>
      <c r="K9" s="21"/>
      <c r="L9" s="21"/>
      <c r="M9" s="21"/>
    </row>
    <row r="10" spans="1:15" s="10" customFormat="1" ht="13.05" customHeight="1" x14ac:dyDescent="0.2">
      <c r="A10" s="29" t="s">
        <v>5</v>
      </c>
      <c r="B10" s="32">
        <v>937</v>
      </c>
      <c r="C10" s="33">
        <v>20.971351835273051</v>
      </c>
      <c r="D10" s="32">
        <v>39436.835889999988</v>
      </c>
      <c r="E10" s="33">
        <v>12.904503657795912</v>
      </c>
      <c r="J10" s="21"/>
      <c r="K10" s="21"/>
      <c r="L10" s="21"/>
      <c r="M10" s="21"/>
    </row>
    <row r="11" spans="1:15" s="10" customFormat="1" ht="13.05" customHeight="1" x14ac:dyDescent="0.2">
      <c r="A11" s="17" t="s">
        <v>0</v>
      </c>
      <c r="B11" s="49">
        <f>SUM(B6:B10)</f>
        <v>4468</v>
      </c>
      <c r="C11" s="50">
        <f t="shared" ref="C11:E11" si="0">SUM(C6:C10)</f>
        <v>99.999999999999986</v>
      </c>
      <c r="D11" s="49">
        <f t="shared" si="0"/>
        <v>305605.21299999999</v>
      </c>
      <c r="E11" s="50">
        <f t="shared" si="0"/>
        <v>100.00000000000001</v>
      </c>
      <c r="J11" s="21"/>
      <c r="K11" s="21"/>
      <c r="L11" s="21"/>
      <c r="M11" s="21"/>
    </row>
    <row r="12" spans="1:15" s="1" customFormat="1" ht="37.200000000000003" customHeight="1" x14ac:dyDescent="0.25">
      <c r="A12" s="53" t="s">
        <v>10</v>
      </c>
      <c r="B12" s="54"/>
      <c r="C12" s="54"/>
      <c r="D12" s="54"/>
      <c r="E12" s="54"/>
      <c r="F12" s="5"/>
      <c r="G12" s="5"/>
      <c r="H12" s="5"/>
      <c r="J12" s="22"/>
      <c r="K12" s="22"/>
      <c r="L12" s="22"/>
      <c r="M12" s="22"/>
      <c r="N12" s="22"/>
    </row>
    <row r="13" spans="1:15" s="1" customFormat="1" ht="25.2" customHeight="1" x14ac:dyDescent="0.25">
      <c r="A13" s="51"/>
      <c r="B13" s="52"/>
      <c r="C13" s="52"/>
      <c r="D13" s="52"/>
      <c r="E13" s="52"/>
      <c r="F13" s="5"/>
      <c r="G13" s="5"/>
      <c r="H13" s="5"/>
    </row>
    <row r="14" spans="1:15" s="1" customFormat="1" ht="13.2" x14ac:dyDescent="0.25">
      <c r="A14" s="18" t="s">
        <v>9</v>
      </c>
      <c r="B14" s="2"/>
      <c r="C14" s="3"/>
      <c r="D14" s="3"/>
      <c r="E14" s="3"/>
      <c r="F14" s="4"/>
      <c r="G14" s="4"/>
    </row>
    <row r="15" spans="1:15" s="1" customFormat="1" ht="63.6" customHeight="1" x14ac:dyDescent="0.25">
      <c r="A15" s="53" t="s">
        <v>18</v>
      </c>
      <c r="B15" s="54"/>
      <c r="C15" s="54"/>
      <c r="D15" s="54"/>
      <c r="E15" s="54"/>
      <c r="F15" s="5"/>
      <c r="G15" s="5"/>
      <c r="H15" s="52"/>
    </row>
  </sheetData>
  <mergeCells count="9">
    <mergeCell ref="A12:E12"/>
    <mergeCell ref="A15:E15"/>
    <mergeCell ref="A2:E2"/>
    <mergeCell ref="N3:O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&amp;L&amp;G&amp;R&amp;G</oddHeader>
    <oddFooter>&amp;C&amp;F - 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jan-2016</vt:lpstr>
      <vt:lpstr>feb-2016</vt:lpstr>
      <vt:lpstr>mar-2016</vt:lpstr>
      <vt:lpstr>apr-2016</vt:lpstr>
      <vt:lpstr>maj-2016</vt:lpstr>
      <vt:lpstr>jun-2016</vt:lpstr>
      <vt:lpstr>jul-2016</vt:lpstr>
      <vt:lpstr>avg-2016</vt:lpstr>
      <vt:lpstr>sep-2016</vt:lpstr>
      <vt:lpstr>okt-2016</vt:lpstr>
      <vt:lpstr>nov-2016</vt:lpstr>
      <vt:lpstr>dec-2016</vt:lpstr>
      <vt:lpstr>'apr-2016'!Tiskanje_naslovov</vt:lpstr>
      <vt:lpstr>'avg-2016'!Tiskanje_naslovov</vt:lpstr>
      <vt:lpstr>'dec-2016'!Tiskanje_naslovov</vt:lpstr>
      <vt:lpstr>'feb-2016'!Tiskanje_naslovov</vt:lpstr>
      <vt:lpstr>'jan-2016'!Tiskanje_naslovov</vt:lpstr>
      <vt:lpstr>'jul-2016'!Tiskanje_naslovov</vt:lpstr>
      <vt:lpstr>'jun-2016'!Tiskanje_naslovov</vt:lpstr>
      <vt:lpstr>'maj-2016'!Tiskanje_naslovov</vt:lpstr>
      <vt:lpstr>'mar-2016'!Tiskanje_naslovov</vt:lpstr>
      <vt:lpstr>'nov-2016'!Tiskanje_naslovov</vt:lpstr>
      <vt:lpstr>'okt-2016'!Tiskanje_naslovov</vt:lpstr>
      <vt:lpstr>'sep-2016'!Tiskanje_naslovov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2017-01-25T09:19:31Z</dcterms:modified>
</cp:coreProperties>
</file>