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252" windowWidth="20100" windowHeight="8352" tabRatio="705"/>
  </bookViews>
  <sheets>
    <sheet name="jan-2016" sheetId="7" r:id="rId1"/>
    <sheet name="feb-2016" sheetId="8" r:id="rId2"/>
    <sheet name="mar-2016" sheetId="9" r:id="rId3"/>
    <sheet name="apr-2016" sheetId="10" r:id="rId4"/>
    <sheet name="maj-2016" sheetId="11" r:id="rId5"/>
    <sheet name="jun-2016" sheetId="12" r:id="rId6"/>
    <sheet name="jul-2016" sheetId="13" r:id="rId7"/>
    <sheet name="avg-2016" sheetId="14" r:id="rId8"/>
    <sheet name="sep-2016" sheetId="15" r:id="rId9"/>
    <sheet name="okt-2016" sheetId="16" r:id="rId10"/>
    <sheet name="nov-2016" sheetId="17" r:id="rId11"/>
    <sheet name="dec-2016" sheetId="18" r:id="rId12"/>
  </sheets>
  <definedNames>
    <definedName name="_xlnm.Print_Titles" localSheetId="3">'apr-2016'!$4:$5</definedName>
    <definedName name="_xlnm.Print_Titles" localSheetId="7">'avg-2016'!$4:$5</definedName>
    <definedName name="_xlnm.Print_Titles" localSheetId="11">'dec-2016'!$4:$5</definedName>
    <definedName name="_xlnm.Print_Titles" localSheetId="1">'feb-2016'!$4:$5</definedName>
    <definedName name="_xlnm.Print_Titles" localSheetId="0">'jan-2016'!$4:$5</definedName>
    <definedName name="_xlnm.Print_Titles" localSheetId="6">'jul-2016'!$4:$5</definedName>
    <definedName name="_xlnm.Print_Titles" localSheetId="5">'jun-2016'!$4:$5</definedName>
    <definedName name="_xlnm.Print_Titles" localSheetId="4">'maj-2016'!$4:$5</definedName>
    <definedName name="_xlnm.Print_Titles" localSheetId="2">'mar-2016'!$4:$5</definedName>
    <definedName name="_xlnm.Print_Titles" localSheetId="10">'nov-2016'!$4:$5</definedName>
    <definedName name="_xlnm.Print_Titles" localSheetId="9">'okt-2016'!$4:$5</definedName>
    <definedName name="_xlnm.Print_Titles" localSheetId="8">'sep-2016'!$4:$5</definedName>
  </definedNames>
  <calcPr calcId="145621"/>
</workbook>
</file>

<file path=xl/calcChain.xml><?xml version="1.0" encoding="utf-8"?>
<calcChain xmlns="http://schemas.openxmlformats.org/spreadsheetml/2006/main">
  <c r="P18" i="18" l="1"/>
  <c r="O18" i="18"/>
  <c r="N18" i="18"/>
  <c r="M18" i="18"/>
  <c r="L18" i="18"/>
  <c r="K18" i="18"/>
  <c r="J18" i="18"/>
  <c r="I18" i="18"/>
  <c r="H18" i="18"/>
  <c r="G18" i="18"/>
  <c r="F18" i="18"/>
  <c r="E18" i="18"/>
  <c r="D18" i="18"/>
  <c r="C18" i="18"/>
  <c r="P18" i="17" l="1"/>
  <c r="O18" i="17"/>
  <c r="N18" i="17"/>
  <c r="M18" i="17"/>
  <c r="L18" i="17"/>
  <c r="K18" i="17"/>
  <c r="J18" i="17"/>
  <c r="I18" i="17"/>
  <c r="H18" i="17"/>
  <c r="G18" i="17"/>
  <c r="F18" i="17"/>
  <c r="E18" i="17"/>
  <c r="D18" i="17"/>
  <c r="C18" i="17"/>
  <c r="P18" i="16" l="1"/>
  <c r="O18" i="16"/>
  <c r="N18" i="16"/>
  <c r="M18" i="16"/>
  <c r="L18" i="16"/>
  <c r="K18" i="16"/>
  <c r="J18" i="16"/>
  <c r="I18" i="16"/>
  <c r="H18" i="16"/>
  <c r="G18" i="16"/>
  <c r="F18" i="16"/>
  <c r="E18" i="16"/>
  <c r="D18" i="16"/>
  <c r="C18" i="16"/>
  <c r="P18" i="15" l="1"/>
  <c r="O18" i="15"/>
  <c r="N18" i="15"/>
  <c r="M18" i="15"/>
  <c r="L18" i="15"/>
  <c r="K18" i="15"/>
  <c r="J18" i="15"/>
  <c r="I18" i="15"/>
  <c r="H18" i="15"/>
  <c r="G18" i="15"/>
  <c r="F18" i="15"/>
  <c r="E18" i="15"/>
  <c r="D18" i="15"/>
  <c r="C18" i="15"/>
  <c r="P18" i="14" l="1"/>
  <c r="O18" i="14"/>
  <c r="N18" i="14"/>
  <c r="M18" i="14"/>
  <c r="L18" i="14"/>
  <c r="K18" i="14"/>
  <c r="J18" i="14"/>
  <c r="I18" i="14"/>
  <c r="H18" i="14"/>
  <c r="G18" i="14"/>
  <c r="F18" i="14"/>
  <c r="E18" i="14"/>
  <c r="D18" i="14"/>
  <c r="C18" i="14"/>
  <c r="P18" i="13" l="1"/>
  <c r="O18" i="13"/>
  <c r="N18" i="13"/>
  <c r="M18" i="13"/>
  <c r="L18" i="13"/>
  <c r="K18" i="13"/>
  <c r="J18" i="13"/>
  <c r="I18" i="13"/>
  <c r="H18" i="13"/>
  <c r="G18" i="13"/>
  <c r="F18" i="13"/>
  <c r="E18" i="13"/>
  <c r="D18" i="13"/>
  <c r="C18" i="13"/>
  <c r="P18" i="12" l="1"/>
  <c r="O18" i="12"/>
  <c r="N18" i="12"/>
  <c r="M18" i="12"/>
  <c r="L18" i="12"/>
  <c r="K18" i="12"/>
  <c r="J18" i="12"/>
  <c r="I18" i="12"/>
  <c r="H18" i="12"/>
  <c r="G18" i="12"/>
  <c r="F18" i="12"/>
  <c r="E18" i="12"/>
  <c r="D18" i="12"/>
  <c r="C18" i="12"/>
  <c r="P18" i="11" l="1"/>
  <c r="O18" i="11"/>
  <c r="N18" i="11"/>
  <c r="M18" i="11"/>
  <c r="L18" i="11"/>
  <c r="K18" i="11"/>
  <c r="J18" i="11"/>
  <c r="I18" i="11"/>
  <c r="H18" i="11"/>
  <c r="G18" i="11"/>
  <c r="F18" i="11"/>
  <c r="E18" i="11"/>
  <c r="D18" i="11"/>
  <c r="C18" i="11"/>
  <c r="P18" i="10" l="1"/>
  <c r="O18" i="10"/>
  <c r="N18" i="10"/>
  <c r="M18" i="10"/>
  <c r="L18" i="10"/>
  <c r="K18" i="10"/>
  <c r="J18" i="10"/>
  <c r="I18" i="10"/>
  <c r="H18" i="10"/>
  <c r="G18" i="10"/>
  <c r="F18" i="10"/>
  <c r="E18" i="10"/>
  <c r="D18" i="10"/>
  <c r="C18" i="10"/>
  <c r="P18" i="9" l="1"/>
  <c r="O18" i="9"/>
  <c r="N18" i="9"/>
  <c r="M18" i="9"/>
  <c r="L18" i="9"/>
  <c r="K18" i="9"/>
  <c r="J18" i="9"/>
  <c r="I18" i="9"/>
  <c r="H18" i="9"/>
  <c r="G18" i="9"/>
  <c r="F18" i="9"/>
  <c r="E18" i="9"/>
  <c r="D18" i="9"/>
  <c r="C18" i="9"/>
  <c r="P18" i="8" l="1"/>
  <c r="O18" i="8"/>
  <c r="N18" i="8"/>
  <c r="M18" i="8"/>
  <c r="L18" i="8"/>
  <c r="K18" i="8"/>
  <c r="J18" i="8"/>
  <c r="I18" i="8"/>
  <c r="H18" i="8"/>
  <c r="G18" i="8"/>
  <c r="F18" i="8"/>
  <c r="E18" i="8"/>
  <c r="D18" i="8"/>
  <c r="C18" i="8"/>
  <c r="P18" i="7" l="1"/>
  <c r="O18" i="7"/>
  <c r="N18" i="7"/>
  <c r="M18" i="7"/>
  <c r="L18" i="7"/>
  <c r="K18" i="7"/>
  <c r="J18" i="7"/>
  <c r="I18" i="7"/>
  <c r="H18" i="7"/>
  <c r="G18" i="7"/>
  <c r="F18" i="7"/>
  <c r="E18" i="7"/>
  <c r="D18" i="7"/>
  <c r="C18" i="7"/>
</calcChain>
</file>

<file path=xl/sharedStrings.xml><?xml version="1.0" encoding="utf-8"?>
<sst xmlns="http://schemas.openxmlformats.org/spreadsheetml/2006/main" count="706" uniqueCount="51">
  <si>
    <t>*Število zadev v blokadah pomeni število posamičnih zadev, ki se nanašajo na neporavnane obveznosti.</t>
  </si>
  <si>
    <t>Število</t>
  </si>
  <si>
    <t>povprečni dnevni znesek</t>
  </si>
  <si>
    <t>število</t>
  </si>
  <si>
    <t>delež v %</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</si>
  <si>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</si>
  <si>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</si>
  <si>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</si>
  <si>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</si>
  <si>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</si>
  <si>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</si>
  <si>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</si>
  <si>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</si>
  <si>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</si>
  <si>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</si>
  <si>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</si>
  <si>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</si>
  <si>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</si>
  <si>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</si>
  <si>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</si>
  <si>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</si>
  <si>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</si>
  <si>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</si>
  <si>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</si>
  <si>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</si>
  <si>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</si>
  <si>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</si>
  <si>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</si>
  <si>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</si>
  <si>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Področje dejavnosti</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</si>
  <si>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</si>
  <si>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</si>
  <si>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</si>
  <si>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</si>
  <si>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</si>
  <si>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</si>
  <si>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</si>
  <si>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Samostojni podjetniki in druge fizične osebe</t>
  </si>
  <si>
    <r>
      <t>Samostojni podjetniki in druge fizične osebe z dospelimi neporavnanimi obveznostmi nad 5 dni neprekinjeno po statističnih regijah -</t>
    </r>
    <r>
      <rPr>
        <b/>
        <sz val="10"/>
        <color theme="1"/>
        <rFont val="Arial"/>
        <family val="2"/>
        <charset val="238"/>
      </rPr>
      <t xml:space="preserve"> v januarju 2016</t>
    </r>
  </si>
  <si>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</si>
  <si>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r>
      <t>Samostojni podjetniki in druge fizične osebe z dospelimi neporavnanimi obveznostmi nad 5 dni neprekinjeno po statističnih regijah -</t>
    </r>
    <r>
      <rPr>
        <b/>
        <sz val="10"/>
        <color theme="1"/>
        <rFont val="Arial"/>
        <family val="2"/>
        <charset val="238"/>
      </rPr>
      <t xml:space="preserve"> v februarju 2016</t>
    </r>
  </si>
  <si>
    <r>
      <t>Samostojni podjetniki in druge fizične osebe z dospelimi neporavnanimi obveznostmi nad 5 dni neprekinjeno po statističnih regijah -</t>
    </r>
    <r>
      <rPr>
        <b/>
        <sz val="10"/>
        <color theme="1"/>
        <rFont val="Arial"/>
        <family val="2"/>
        <charset val="238"/>
      </rPr>
      <t xml:space="preserve"> v marcu 2016</t>
    </r>
  </si>
  <si>
    <r>
      <t>Samostojni podjetniki in druge fizične osebe z dospelimi neporavnanimi obveznostmi nad 5 dni neprekinjeno po statističnih regijah -</t>
    </r>
    <r>
      <rPr>
        <b/>
        <sz val="10"/>
        <color theme="1"/>
        <rFont val="Arial"/>
        <family val="2"/>
        <charset val="238"/>
      </rPr>
      <t xml:space="preserve"> v aprilu 2016</t>
    </r>
  </si>
  <si>
    <r>
      <t>Samostojni podjetniki in druge fizične osebe z dospelimi neporavnanimi obveznostmi nad 5 dni neprekinjeno po statističnih regijah -</t>
    </r>
    <r>
      <rPr>
        <b/>
        <sz val="10"/>
        <color theme="1"/>
        <rFont val="Arial"/>
        <family val="2"/>
        <charset val="238"/>
      </rPr>
      <t xml:space="preserve"> v maju 2016</t>
    </r>
  </si>
  <si>
    <r>
      <t>Samostojni podjetniki in druge fizične osebe z dospelimi neporavnanimi obveznostmi nad 5 dni neprekinjeno po statističnih regijah -</t>
    </r>
    <r>
      <rPr>
        <b/>
        <sz val="10"/>
        <color theme="1"/>
        <rFont val="Arial"/>
        <family val="2"/>
        <charset val="238"/>
      </rPr>
      <t xml:space="preserve"> v juniju 2016</t>
    </r>
  </si>
  <si>
    <r>
      <t>Samostojni podjetniki in druge fizične osebe z dospelimi neporavnanimi obveznostmi nad 5 dni neprekinjeno po statističnih regijah -</t>
    </r>
    <r>
      <rPr>
        <b/>
        <sz val="10"/>
        <color theme="1"/>
        <rFont val="Arial"/>
        <family val="2"/>
        <charset val="238"/>
      </rPr>
      <t xml:space="preserve"> v juliju 2016</t>
    </r>
  </si>
  <si>
    <r>
      <t>Samostojni podjetniki in druge fizične osebe z dospelimi neporavnanimi obveznostmi nad 5 dni neprekinjeno po statističnih regijah -</t>
    </r>
    <r>
      <rPr>
        <b/>
        <sz val="10"/>
        <color theme="1"/>
        <rFont val="Arial"/>
        <family val="2"/>
        <charset val="238"/>
      </rPr>
      <t xml:space="preserve"> v avgustu 2016</t>
    </r>
  </si>
  <si>
    <r>
      <t>Samostojni podjetniki in druge fizične osebe z dospelimi neporavnanimi obveznostmi nad 5 dni neprekinjeno po statističnih regijah -</t>
    </r>
    <r>
      <rPr>
        <b/>
        <sz val="10"/>
        <color theme="1"/>
        <rFont val="Arial"/>
        <family val="2"/>
        <charset val="238"/>
      </rPr>
      <t xml:space="preserve"> v septembru 2016</t>
    </r>
  </si>
  <si>
    <r>
      <t>Samostojni podjetniki in druge fizične osebe z dospelimi neporavnanimi obveznostmi nad 5 dni neprekinjeno po statističnih regijah -</t>
    </r>
    <r>
      <rPr>
        <b/>
        <sz val="10"/>
        <color theme="1"/>
        <rFont val="Arial"/>
        <family val="2"/>
        <charset val="238"/>
      </rPr>
      <t xml:space="preserve"> v oktobru 2016</t>
    </r>
  </si>
  <si>
    <r>
      <t>Samostojni podjetniki in druge fizične osebe z dospelimi neporavnanimi obveznostmi nad 5 dni neprekinjeno po statističnih regijah -</t>
    </r>
    <r>
      <rPr>
        <b/>
        <sz val="10"/>
        <color theme="1"/>
        <rFont val="Arial"/>
        <family val="2"/>
        <charset val="238"/>
      </rPr>
      <t xml:space="preserve"> v novembru 2016</t>
    </r>
  </si>
  <si>
    <r>
      <t>Samostojni podjetniki in druge fizične osebe z dospelimi neporavnanimi obveznostmi nad 5 dni neprekinjeno po statističnih regijah -</t>
    </r>
    <r>
      <rPr>
        <b/>
        <sz val="10"/>
        <color theme="1"/>
        <rFont val="Arial"/>
        <family val="2"/>
        <charset val="238"/>
      </rPr>
      <t xml:space="preserve"> v decembru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</si>
</sst>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38"/>
      <scheme val="minor"/>
    </font>
    <font>
      <b/>
      <sz val="9"/>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b/>
      <sz val="8"/>
      <color theme="1"/>
      <name val="Arial"/>
      <family val="2"/>
      <charset val="238"/>
    </font>
    <font>
      <sz val="10"/>
      <color theme="1"/>
      <name val="Arial"/>
      <family val="2"/>
      <charset val="238"/>
    </font>
    <font>
      <b/>
      <sz val="10"/>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41">
    <xf numFmtId="0" fontId="0" fillId="0" borderId="0" xfId="0"/>
    <xf numFmtId="0" fontId="3" fillId="0" borderId="0" xfId="0" applyFont="1"/>
    <xf numFmtId="0" fontId="2" fillId="0" borderId="0" xfId="0" applyFont="1" applyAlignment="1">
      <alignment vertical="center"/>
    </xf>
    <xf numFmtId="0" fontId="0" fillId="0" borderId="0" xfId="0" applyFill="1" applyBorder="1"/>
    <xf numFmtId="0" fontId="3" fillId="0" borderId="0" xfId="0" applyFont="1" applyFill="1" applyBorder="1"/>
    <xf numFmtId="3" fontId="3" fillId="0" borderId="0" xfId="0" applyNumberFormat="1" applyFont="1" applyFill="1" applyBorder="1"/>
    <xf numFmtId="0" fontId="5" fillId="2" borderId="1" xfId="0" applyFont="1" applyFill="1" applyBorder="1" applyAlignment="1">
      <alignment horizontal="center" vertical="center" wrapText="1"/>
    </xf>
    <xf numFmtId="0" fontId="8" fillId="0" borderId="1" xfId="0" quotePrefix="1" applyFont="1" applyBorder="1" applyAlignment="1">
      <alignment horizontal="justify" vertical="center" wrapText="1"/>
    </xf>
    <xf numFmtId="0" fontId="8" fillId="0" borderId="1" xfId="0" applyFont="1" applyBorder="1" applyAlignment="1">
      <alignment horizontal="left" vertical="center" wrapText="1"/>
    </xf>
    <xf numFmtId="164" fontId="8" fillId="0" borderId="1" xfId="0" applyNumberFormat="1" applyFont="1" applyFill="1" applyBorder="1"/>
    <xf numFmtId="3" fontId="8" fillId="0" borderId="1" xfId="0" applyNumberFormat="1" applyFont="1" applyBorder="1"/>
    <xf numFmtId="3" fontId="8" fillId="0" borderId="1" xfId="0" applyNumberFormat="1" applyFont="1" applyBorder="1" applyAlignment="1">
      <alignment horizontal="right"/>
    </xf>
    <xf numFmtId="3" fontId="8" fillId="0" borderId="1" xfId="0" applyNumberFormat="1" applyFont="1" applyFill="1" applyBorder="1"/>
    <xf numFmtId="3" fontId="9" fillId="3" borderId="1" xfId="0" applyNumberFormat="1" applyFont="1" applyFill="1" applyBorder="1"/>
    <xf numFmtId="164" fontId="9" fillId="3" borderId="1" xfId="0" applyNumberFormat="1" applyFont="1" applyFill="1" applyBorder="1"/>
    <xf numFmtId="164" fontId="8" fillId="0" borderId="1" xfId="0" applyNumberFormat="1" applyFont="1" applyFill="1" applyBorder="1" applyAlignment="1">
      <alignment horizontal="right"/>
    </xf>
    <xf numFmtId="3" fontId="8" fillId="0" borderId="1" xfId="0" applyNumberFormat="1" applyFont="1" applyBorder="1" applyAlignment="1">
      <alignment horizont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64" fontId="8" fillId="0" borderId="1" xfId="0" applyNumberFormat="1" applyFont="1" applyFill="1" applyBorder="1" applyAlignment="1">
      <alignment horizont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left" wrapText="1"/>
    </xf>
    <xf numFmtId="0" fontId="3" fillId="3" borderId="3" xfId="0" applyFont="1" applyFill="1" applyBorder="1" applyAlignment="1">
      <alignment wrapText="1"/>
    </xf>
    <xf numFmtId="0" fontId="2" fillId="0" borderId="0" xfId="0" applyFont="1" applyAlignment="1">
      <alignment vertical="center" wrapText="1"/>
    </xf>
    <xf numFmtId="0" fontId="0" fillId="0" borderId="0" xfId="0" applyAlignment="1">
      <alignmen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5" fillId="2" borderId="1" xfId="0" applyFont="1" applyFill="1" applyBorder="1" applyAlignment="1">
      <alignment horizontal="center" vertical="center" wrapText="1"/>
    </xf>
    <xf numFmtId="0" fontId="3" fillId="3" borderId="1" xfId="0" applyFont="1" applyFill="1" applyBorder="1" applyAlignment="1">
      <alignment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0" borderId="4" xfId="0" applyFont="1" applyBorder="1" applyAlignment="1">
      <alignment vertical="center" wrapText="1"/>
    </xf>
    <xf numFmtId="0" fontId="3" fillId="0" borderId="3"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tabSelected="1" workbookViewId="0"/>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38</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6" t="s">
        <v>3</v>
      </c>
      <c r="D5" s="6" t="s">
        <v>4</v>
      </c>
      <c r="E5" s="6" t="s">
        <v>1</v>
      </c>
      <c r="F5" s="6" t="s">
        <v>4</v>
      </c>
      <c r="G5" s="6" t="s">
        <v>2</v>
      </c>
      <c r="H5" s="6" t="s">
        <v>4</v>
      </c>
      <c r="I5" s="6" t="s">
        <v>33</v>
      </c>
      <c r="J5" s="6" t="s">
        <v>4</v>
      </c>
      <c r="K5" s="6" t="s">
        <v>34</v>
      </c>
      <c r="L5" s="6" t="s">
        <v>4</v>
      </c>
      <c r="M5" s="6" t="s">
        <v>35</v>
      </c>
      <c r="N5" s="6" t="s">
        <v>4</v>
      </c>
      <c r="O5" s="6" t="s">
        <v>36</v>
      </c>
      <c r="P5" s="6" t="s">
        <v>4</v>
      </c>
    </row>
    <row r="6" spans="1:16" s="4" customFormat="1" ht="13.05" customHeight="1" x14ac:dyDescent="0.2">
      <c r="A6" s="7" t="s">
        <v>7</v>
      </c>
      <c r="B6" s="8" t="s">
        <v>16</v>
      </c>
      <c r="C6" s="12">
        <v>296</v>
      </c>
      <c r="D6" s="9">
        <v>5.4977711738484398</v>
      </c>
      <c r="E6" s="12">
        <v>7578</v>
      </c>
      <c r="F6" s="9">
        <v>4.5165750795675343</v>
      </c>
      <c r="G6" s="10">
        <v>8508.7993200000037</v>
      </c>
      <c r="H6" s="9">
        <v>6.9291283821007434</v>
      </c>
      <c r="I6" s="10">
        <v>3310.8025600000005</v>
      </c>
      <c r="J6" s="9">
        <v>4.9656973780964409</v>
      </c>
      <c r="K6" s="10">
        <v>5180.7564799999991</v>
      </c>
      <c r="L6" s="9">
        <v>9.2914442854195443</v>
      </c>
      <c r="M6" s="10">
        <v>13.58201</v>
      </c>
      <c r="N6" s="9">
        <v>5.097367070357425</v>
      </c>
      <c r="O6" s="10">
        <v>3.6582699999999999</v>
      </c>
      <c r="P6" s="9">
        <v>3.6851921714082225</v>
      </c>
    </row>
    <row r="7" spans="1:16" s="4" customFormat="1" ht="13.05" customHeight="1" x14ac:dyDescent="0.2">
      <c r="A7" s="7" t="s">
        <v>8</v>
      </c>
      <c r="B7" s="8" t="s">
        <v>17</v>
      </c>
      <c r="C7" s="12">
        <v>1007</v>
      </c>
      <c r="D7" s="9">
        <v>18.703566121842496</v>
      </c>
      <c r="E7" s="12">
        <v>73904</v>
      </c>
      <c r="F7" s="9">
        <v>44.047633238368839</v>
      </c>
      <c r="G7" s="10">
        <v>23606.592850000008</v>
      </c>
      <c r="H7" s="9">
        <v>19.223994640131139</v>
      </c>
      <c r="I7" s="10">
        <v>11989.252900000016</v>
      </c>
      <c r="J7" s="9">
        <v>17.982045323435177</v>
      </c>
      <c r="K7" s="10">
        <v>11504.301160000008</v>
      </c>
      <c r="L7" s="9">
        <v>20.63242572459756</v>
      </c>
      <c r="M7" s="10">
        <v>55.490989999999996</v>
      </c>
      <c r="N7" s="9">
        <v>20.825926731576043</v>
      </c>
      <c r="O7" s="10">
        <v>57.547930000000001</v>
      </c>
      <c r="P7" s="9">
        <v>57.971440357531947</v>
      </c>
    </row>
    <row r="8" spans="1:16" s="4" customFormat="1" ht="13.05" customHeight="1" x14ac:dyDescent="0.2">
      <c r="A8" s="7" t="s">
        <v>9</v>
      </c>
      <c r="B8" s="8" t="s">
        <v>18</v>
      </c>
      <c r="C8" s="12">
        <v>218</v>
      </c>
      <c r="D8" s="9">
        <v>4.0490341753343237</v>
      </c>
      <c r="E8" s="12">
        <v>5010</v>
      </c>
      <c r="F8" s="9">
        <v>2.9860175704187575</v>
      </c>
      <c r="G8" s="10">
        <v>3947.7774099999997</v>
      </c>
      <c r="H8" s="9">
        <v>3.2148668065951229</v>
      </c>
      <c r="I8" s="10">
        <v>2153.7977399999986</v>
      </c>
      <c r="J8" s="9">
        <v>3.2303671380718129</v>
      </c>
      <c r="K8" s="10">
        <v>1769.1640499999999</v>
      </c>
      <c r="L8" s="9">
        <v>3.1729129260949547</v>
      </c>
      <c r="M8" s="10">
        <v>1.5355399999999999</v>
      </c>
      <c r="N8" s="9">
        <v>0.57629253926455948</v>
      </c>
      <c r="O8" s="10">
        <v>23.280060000000002</v>
      </c>
      <c r="P8" s="9">
        <v>23.451384086443515</v>
      </c>
    </row>
    <row r="9" spans="1:16" s="4" customFormat="1" ht="13.05" customHeight="1" x14ac:dyDescent="0.2">
      <c r="A9" s="7" t="s">
        <v>10</v>
      </c>
      <c r="B9" s="8" t="s">
        <v>19</v>
      </c>
      <c r="C9" s="12">
        <v>763</v>
      </c>
      <c r="D9" s="9">
        <v>14.171619613670133</v>
      </c>
      <c r="E9" s="12">
        <v>11629</v>
      </c>
      <c r="F9" s="9">
        <v>6.9310176300199062</v>
      </c>
      <c r="G9" s="10">
        <v>12687.137819999993</v>
      </c>
      <c r="H9" s="9">
        <v>10.331752277850839</v>
      </c>
      <c r="I9" s="10">
        <v>4974.4000800000022</v>
      </c>
      <c r="J9" s="9">
        <v>7.4608391733449464</v>
      </c>
      <c r="K9" s="10">
        <v>7684.007230000002</v>
      </c>
      <c r="L9" s="9">
        <v>13.780907352415451</v>
      </c>
      <c r="M9" s="10">
        <v>17.299700000000001</v>
      </c>
      <c r="N9" s="9">
        <v>6.4926267251358487</v>
      </c>
      <c r="O9" s="10">
        <v>11.43089</v>
      </c>
      <c r="P9" s="9">
        <v>11.515012926937743</v>
      </c>
    </row>
    <row r="10" spans="1:16" s="4" customFormat="1" ht="13.05" customHeight="1" x14ac:dyDescent="0.2">
      <c r="A10" s="7" t="s">
        <v>11</v>
      </c>
      <c r="B10" s="8" t="s">
        <v>20</v>
      </c>
      <c r="C10" s="12">
        <v>135</v>
      </c>
      <c r="D10" s="9">
        <v>2.5074294205052006</v>
      </c>
      <c r="E10" s="12">
        <v>2062</v>
      </c>
      <c r="F10" s="9">
        <v>1.2289756946513928</v>
      </c>
      <c r="G10" s="10">
        <v>2595.9568699999995</v>
      </c>
      <c r="H10" s="9">
        <v>2.1140137109998736</v>
      </c>
      <c r="I10" s="10">
        <v>694.65451000000007</v>
      </c>
      <c r="J10" s="9">
        <v>1.0418755019296189</v>
      </c>
      <c r="K10" s="10">
        <v>1901.2077600000011</v>
      </c>
      <c r="L10" s="9">
        <v>3.4097271402818965</v>
      </c>
      <c r="M10" s="10">
        <v>9.4590000000000007E-2</v>
      </c>
      <c r="N10" s="9">
        <v>3.5499896641594933E-2</v>
      </c>
      <c r="O10" s="11" t="s">
        <v>28</v>
      </c>
      <c r="P10" s="15" t="s">
        <v>28</v>
      </c>
    </row>
    <row r="11" spans="1:16" s="4" customFormat="1" ht="13.05" customHeight="1" x14ac:dyDescent="0.2">
      <c r="A11" s="7" t="s">
        <v>12</v>
      </c>
      <c r="B11" s="8" t="s">
        <v>21</v>
      </c>
      <c r="C11" s="12">
        <v>199</v>
      </c>
      <c r="D11" s="9">
        <v>3.6961367013372959</v>
      </c>
      <c r="E11" s="12">
        <v>5916</v>
      </c>
      <c r="F11" s="9">
        <v>3.5260039813567601</v>
      </c>
      <c r="G11" s="10">
        <v>4350.4540699999998</v>
      </c>
      <c r="H11" s="9">
        <v>3.5427859604829277</v>
      </c>
      <c r="I11" s="10">
        <v>1472.35681</v>
      </c>
      <c r="J11" s="9">
        <v>2.2083099848271948</v>
      </c>
      <c r="K11" s="10">
        <v>2868.7517699999989</v>
      </c>
      <c r="L11" s="9">
        <v>5.1449720407730295</v>
      </c>
      <c r="M11" s="10">
        <v>9.3455200000000005</v>
      </c>
      <c r="N11" s="9">
        <v>3.5074002966693976</v>
      </c>
      <c r="O11" s="11" t="s">
        <v>28</v>
      </c>
      <c r="P11" s="15" t="s">
        <v>28</v>
      </c>
    </row>
    <row r="12" spans="1:16" s="4" customFormat="1" ht="13.05" customHeight="1" x14ac:dyDescent="0.2">
      <c r="A12" s="7" t="s">
        <v>13</v>
      </c>
      <c r="B12" s="8" t="s">
        <v>22</v>
      </c>
      <c r="C12" s="12">
        <v>281</v>
      </c>
      <c r="D12" s="9">
        <v>5.2191679049034176</v>
      </c>
      <c r="E12" s="12">
        <v>5824</v>
      </c>
      <c r="F12" s="9">
        <v>3.4711709241754178</v>
      </c>
      <c r="G12" s="10">
        <v>5325.2695699999995</v>
      </c>
      <c r="H12" s="9">
        <v>4.3366255486942675</v>
      </c>
      <c r="I12" s="10">
        <v>2041.2941400000004</v>
      </c>
      <c r="J12" s="9">
        <v>3.0616289480341679</v>
      </c>
      <c r="K12" s="10">
        <v>3246.4175399999999</v>
      </c>
      <c r="L12" s="9">
        <v>5.8222979243600301</v>
      </c>
      <c r="M12" s="10">
        <v>37.55789</v>
      </c>
      <c r="N12" s="9">
        <v>14.095583180847784</v>
      </c>
      <c r="O12" s="11" t="s">
        <v>28</v>
      </c>
      <c r="P12" s="15" t="s">
        <v>28</v>
      </c>
    </row>
    <row r="13" spans="1:16" s="4" customFormat="1" ht="13.05" customHeight="1" x14ac:dyDescent="0.2">
      <c r="A13" s="7" t="s">
        <v>14</v>
      </c>
      <c r="B13" s="8" t="s">
        <v>23</v>
      </c>
      <c r="C13" s="12">
        <v>1146</v>
      </c>
      <c r="D13" s="9">
        <v>21.285289747399702</v>
      </c>
      <c r="E13" s="12">
        <v>17656</v>
      </c>
      <c r="F13" s="9">
        <v>10.523178886888939</v>
      </c>
      <c r="G13" s="10">
        <v>37199.303560000051</v>
      </c>
      <c r="H13" s="9">
        <v>30.293198887193583</v>
      </c>
      <c r="I13" s="10">
        <v>25677.360800000028</v>
      </c>
      <c r="J13" s="9">
        <v>38.512113268692296</v>
      </c>
      <c r="K13" s="10">
        <v>11480.288810000004</v>
      </c>
      <c r="L13" s="9">
        <v>20.589360698660069</v>
      </c>
      <c r="M13" s="10">
        <v>39.999749999999999</v>
      </c>
      <c r="N13" s="9">
        <v>15.012020199700146</v>
      </c>
      <c r="O13" s="10">
        <v>1.6542000000000001</v>
      </c>
      <c r="P13" s="9">
        <v>1.6663736930143163</v>
      </c>
    </row>
    <row r="14" spans="1:16" s="4" customFormat="1" ht="13.05" customHeight="1" x14ac:dyDescent="0.2">
      <c r="A14" s="7" t="s">
        <v>15</v>
      </c>
      <c r="B14" s="8" t="s">
        <v>24</v>
      </c>
      <c r="C14" s="12">
        <v>478</v>
      </c>
      <c r="D14" s="9">
        <v>8.8781575037147107</v>
      </c>
      <c r="E14" s="12">
        <v>11814</v>
      </c>
      <c r="F14" s="9">
        <v>7.0412797558736928</v>
      </c>
      <c r="G14" s="10">
        <v>6363.6536899999946</v>
      </c>
      <c r="H14" s="9">
        <v>5.1822321503804227</v>
      </c>
      <c r="I14" s="10">
        <v>2851.4053299999987</v>
      </c>
      <c r="J14" s="9">
        <v>4.2766718082612591</v>
      </c>
      <c r="K14" s="10">
        <v>3470.3232300000036</v>
      </c>
      <c r="L14" s="9">
        <v>6.2238623004998352</v>
      </c>
      <c r="M14" s="10">
        <v>41.507529999999996</v>
      </c>
      <c r="N14" s="9">
        <v>15.577894331831068</v>
      </c>
      <c r="O14" s="10">
        <v>0.41760000000000003</v>
      </c>
      <c r="P14" s="9">
        <v>0.42067322826912007</v>
      </c>
    </row>
    <row r="15" spans="1:16" s="4" customFormat="1" ht="13.05" customHeight="1" x14ac:dyDescent="0.2">
      <c r="A15" s="8">
        <v>10</v>
      </c>
      <c r="B15" s="8" t="s">
        <v>25</v>
      </c>
      <c r="C15" s="12">
        <v>107</v>
      </c>
      <c r="D15" s="9">
        <v>1.9873699851411588</v>
      </c>
      <c r="E15" s="12">
        <v>2578</v>
      </c>
      <c r="F15" s="9">
        <v>1.536517624059792</v>
      </c>
      <c r="G15" s="10">
        <v>2500.2911499999991</v>
      </c>
      <c r="H15" s="9">
        <v>2.036108470704924</v>
      </c>
      <c r="I15" s="10">
        <v>1879.55269</v>
      </c>
      <c r="J15" s="9">
        <v>2.8190415150358925</v>
      </c>
      <c r="K15" s="10">
        <v>618.12900000000002</v>
      </c>
      <c r="L15" s="9">
        <v>1.1085854328173514</v>
      </c>
      <c r="M15" s="10">
        <v>2.6094499999999998</v>
      </c>
      <c r="N15" s="9">
        <v>0.97933402359033617</v>
      </c>
      <c r="O15" s="11" t="s">
        <v>28</v>
      </c>
      <c r="P15" s="15" t="s">
        <v>28</v>
      </c>
    </row>
    <row r="16" spans="1:16" s="4" customFormat="1" ht="13.05" customHeight="1" x14ac:dyDescent="0.2">
      <c r="A16" s="8">
        <v>11</v>
      </c>
      <c r="B16" s="8" t="s">
        <v>26</v>
      </c>
      <c r="C16" s="12">
        <v>314</v>
      </c>
      <c r="D16" s="9">
        <v>5.8320950965824663</v>
      </c>
      <c r="E16" s="12">
        <v>14122</v>
      </c>
      <c r="F16" s="9">
        <v>8.416874277336067</v>
      </c>
      <c r="G16" s="10">
        <v>5984.0651400000006</v>
      </c>
      <c r="H16" s="9">
        <v>4.8731147653760454</v>
      </c>
      <c r="I16" s="10">
        <v>3734.7959400000004</v>
      </c>
      <c r="J16" s="9">
        <v>5.6016225887487625</v>
      </c>
      <c r="K16" s="10">
        <v>2237.0678599999992</v>
      </c>
      <c r="L16" s="9">
        <v>4.0120765112458479</v>
      </c>
      <c r="M16" s="10">
        <v>12.159939999999999</v>
      </c>
      <c r="N16" s="9">
        <v>4.5636601455544543</v>
      </c>
      <c r="O16" s="10">
        <v>4.1369999999999997E-2</v>
      </c>
      <c r="P16" s="9">
        <v>4.1674452714304346E-2</v>
      </c>
    </row>
    <row r="17" spans="1:17" s="4" customFormat="1" ht="13.05" customHeight="1" x14ac:dyDescent="0.2">
      <c r="A17" s="8">
        <v>12</v>
      </c>
      <c r="B17" s="8" t="s">
        <v>27</v>
      </c>
      <c r="C17" s="12">
        <v>440</v>
      </c>
      <c r="D17" s="9">
        <v>8.1723625557206532</v>
      </c>
      <c r="E17" s="12">
        <v>9689</v>
      </c>
      <c r="F17" s="9">
        <v>5.7747553372829028</v>
      </c>
      <c r="G17" s="10">
        <v>9728.2403300000005</v>
      </c>
      <c r="H17" s="9">
        <v>7.9221783994901038</v>
      </c>
      <c r="I17" s="10">
        <v>5893.7926399999997</v>
      </c>
      <c r="J17" s="9">
        <v>8.8397873715224193</v>
      </c>
      <c r="K17" s="10">
        <v>3797.9400099999998</v>
      </c>
      <c r="L17" s="9">
        <v>6.8114276628344337</v>
      </c>
      <c r="M17" s="10">
        <v>35.268570000000004</v>
      </c>
      <c r="N17" s="9">
        <v>13.236394858831336</v>
      </c>
      <c r="O17" s="10">
        <v>1.2391300000000001</v>
      </c>
      <c r="P17" s="9">
        <v>1.2482490836808302</v>
      </c>
    </row>
    <row r="18" spans="1:17" s="4" customFormat="1" ht="13.05" customHeight="1" x14ac:dyDescent="0.2">
      <c r="A18" s="28" t="s">
        <v>5</v>
      </c>
      <c r="B18" s="29"/>
      <c r="C18" s="13">
        <f>SUM(C6:C17)</f>
        <v>5384</v>
      </c>
      <c r="D18" s="14">
        <f t="shared" ref="D18:P18" si="0">SUM(D6:D17)</f>
        <v>99.999999999999986</v>
      </c>
      <c r="E18" s="13">
        <f t="shared" si="0"/>
        <v>167782</v>
      </c>
      <c r="F18" s="14">
        <f t="shared" si="0"/>
        <v>100.00000000000001</v>
      </c>
      <c r="G18" s="13">
        <f t="shared" si="0"/>
        <v>122797.54178000006</v>
      </c>
      <c r="H18" s="14">
        <f t="shared" si="0"/>
        <v>100</v>
      </c>
      <c r="I18" s="13">
        <f t="shared" si="0"/>
        <v>66673.466140000048</v>
      </c>
      <c r="J18" s="14">
        <f t="shared" si="0"/>
        <v>99.999999999999986</v>
      </c>
      <c r="K18" s="13">
        <f t="shared" si="0"/>
        <v>55758.354900000013</v>
      </c>
      <c r="L18" s="14">
        <f t="shared" si="0"/>
        <v>99.999999999999986</v>
      </c>
      <c r="M18" s="13">
        <f t="shared" si="0"/>
        <v>266.45148</v>
      </c>
      <c r="N18" s="14">
        <f t="shared" si="0"/>
        <v>99.999999999999972</v>
      </c>
      <c r="O18" s="13">
        <f t="shared" si="0"/>
        <v>99.269450000000006</v>
      </c>
      <c r="P18" s="14">
        <f t="shared" si="0"/>
        <v>100.00000000000001</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O8" sqref="O8:P8"/>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40</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6" t="s">
        <v>3</v>
      </c>
      <c r="D5" s="6" t="s">
        <v>4</v>
      </c>
      <c r="E5" s="6" t="s">
        <v>1</v>
      </c>
      <c r="F5" s="6" t="s">
        <v>4</v>
      </c>
      <c r="G5" s="6" t="s">
        <v>2</v>
      </c>
      <c r="H5" s="6" t="s">
        <v>4</v>
      </c>
      <c r="I5" s="6" t="s">
        <v>33</v>
      </c>
      <c r="J5" s="6" t="s">
        <v>4</v>
      </c>
      <c r="K5" s="6" t="s">
        <v>34</v>
      </c>
      <c r="L5" s="6" t="s">
        <v>4</v>
      </c>
      <c r="M5" s="6" t="s">
        <v>35</v>
      </c>
      <c r="N5" s="6" t="s">
        <v>4</v>
      </c>
      <c r="O5" s="6" t="s">
        <v>36</v>
      </c>
      <c r="P5" s="6" t="s">
        <v>4</v>
      </c>
    </row>
    <row r="6" spans="1:16" s="4" customFormat="1" ht="13.05" customHeight="1" x14ac:dyDescent="0.2">
      <c r="A6" s="7" t="s">
        <v>7</v>
      </c>
      <c r="B6" s="8" t="s">
        <v>16</v>
      </c>
      <c r="C6" s="12">
        <v>302</v>
      </c>
      <c r="D6" s="9">
        <v>5.1836594576038442</v>
      </c>
      <c r="E6" s="12">
        <v>7337</v>
      </c>
      <c r="F6" s="9">
        <v>4.0816667130260633</v>
      </c>
      <c r="G6" s="10">
        <v>7445.9990399999951</v>
      </c>
      <c r="H6" s="9">
        <v>6.0167410508192285</v>
      </c>
      <c r="I6" s="10">
        <v>2899.9005599999996</v>
      </c>
      <c r="J6" s="9">
        <v>4.336087403074222</v>
      </c>
      <c r="K6" s="10">
        <v>4534.5608199999997</v>
      </c>
      <c r="L6" s="9">
        <v>8.0202681373198104</v>
      </c>
      <c r="M6" s="10">
        <v>9.6810399999999994</v>
      </c>
      <c r="N6" s="9">
        <v>3.7268329361359132</v>
      </c>
      <c r="O6" s="10">
        <v>1.8566400000000001</v>
      </c>
      <c r="P6" s="9">
        <v>2.3841201449446019</v>
      </c>
    </row>
    <row r="7" spans="1:16" s="4" customFormat="1" ht="13.05" customHeight="1" x14ac:dyDescent="0.2">
      <c r="A7" s="7" t="s">
        <v>8</v>
      </c>
      <c r="B7" s="8" t="s">
        <v>17</v>
      </c>
      <c r="C7" s="12">
        <v>1084</v>
      </c>
      <c r="D7" s="9">
        <v>18.606247854445591</v>
      </c>
      <c r="E7" s="12">
        <v>82280</v>
      </c>
      <c r="F7" s="9">
        <v>45.773413813245803</v>
      </c>
      <c r="G7" s="10">
        <v>24211.44029999998</v>
      </c>
      <c r="H7" s="9">
        <v>19.564059298142077</v>
      </c>
      <c r="I7" s="10">
        <v>12340.714800000009</v>
      </c>
      <c r="J7" s="9">
        <v>18.452501002038378</v>
      </c>
      <c r="K7" s="10">
        <v>11761.073560000013</v>
      </c>
      <c r="L7" s="9">
        <v>20.80178594537907</v>
      </c>
      <c r="M7" s="10">
        <v>52.661029999999997</v>
      </c>
      <c r="N7" s="9">
        <v>20.27249769186383</v>
      </c>
      <c r="O7" s="10">
        <v>56.990920000000003</v>
      </c>
      <c r="P7" s="9">
        <v>73.182308067760147</v>
      </c>
    </row>
    <row r="8" spans="1:16" s="4" customFormat="1" ht="13.05" customHeight="1" x14ac:dyDescent="0.2">
      <c r="A8" s="7" t="s">
        <v>9</v>
      </c>
      <c r="B8" s="8" t="s">
        <v>18</v>
      </c>
      <c r="C8" s="12">
        <v>228</v>
      </c>
      <c r="D8" s="9">
        <v>3.913491246138002</v>
      </c>
      <c r="E8" s="12">
        <v>5306</v>
      </c>
      <c r="F8" s="9">
        <v>2.9517954994297795</v>
      </c>
      <c r="G8" s="10">
        <v>4142.8428999999987</v>
      </c>
      <c r="H8" s="9">
        <v>3.347625054693129</v>
      </c>
      <c r="I8" s="10">
        <v>2288.9951700000001</v>
      </c>
      <c r="J8" s="9">
        <v>3.4226287822554644</v>
      </c>
      <c r="K8" s="10">
        <v>1851.3535400000007</v>
      </c>
      <c r="L8" s="9">
        <v>3.2744850928642397</v>
      </c>
      <c r="M8" s="10">
        <v>2.4941900000000001</v>
      </c>
      <c r="N8" s="9">
        <v>0.9601684778681665</v>
      </c>
      <c r="O8" s="16" t="s">
        <v>28</v>
      </c>
      <c r="P8" s="16" t="s">
        <v>28</v>
      </c>
    </row>
    <row r="9" spans="1:16" s="4" customFormat="1" ht="13.05" customHeight="1" x14ac:dyDescent="0.2">
      <c r="A9" s="7" t="s">
        <v>10</v>
      </c>
      <c r="B9" s="8" t="s">
        <v>19</v>
      </c>
      <c r="C9" s="12">
        <v>852</v>
      </c>
      <c r="D9" s="9">
        <v>14.62409886714727</v>
      </c>
      <c r="E9" s="12">
        <v>12466</v>
      </c>
      <c r="F9" s="9">
        <v>6.9349948541069795</v>
      </c>
      <c r="G9" s="10">
        <v>12942.958440000006</v>
      </c>
      <c r="H9" s="9">
        <v>10.458560220952606</v>
      </c>
      <c r="I9" s="10">
        <v>4764.4685100000006</v>
      </c>
      <c r="J9" s="9">
        <v>7.12408976139334</v>
      </c>
      <c r="K9" s="10">
        <v>8152.937799999997</v>
      </c>
      <c r="L9" s="9">
        <v>14.420083853432637</v>
      </c>
      <c r="M9" s="10">
        <v>14.121240000000002</v>
      </c>
      <c r="N9" s="9">
        <v>5.4361413991761127</v>
      </c>
      <c r="O9" s="10">
        <v>11.43089</v>
      </c>
      <c r="P9" s="9">
        <v>14.67845954177751</v>
      </c>
    </row>
    <row r="10" spans="1:16" s="4" customFormat="1" ht="13.05" customHeight="1" x14ac:dyDescent="0.2">
      <c r="A10" s="7" t="s">
        <v>11</v>
      </c>
      <c r="B10" s="8" t="s">
        <v>20</v>
      </c>
      <c r="C10" s="12">
        <v>130</v>
      </c>
      <c r="D10" s="9">
        <v>2.2313765877102645</v>
      </c>
      <c r="E10" s="12">
        <v>1534</v>
      </c>
      <c r="F10" s="9">
        <v>0.85338377235681906</v>
      </c>
      <c r="G10" s="10">
        <v>2349.9529699999985</v>
      </c>
      <c r="H10" s="9">
        <v>1.8988799791859183</v>
      </c>
      <c r="I10" s="10">
        <v>620.89839999999992</v>
      </c>
      <c r="J10" s="9">
        <v>0.92840070723974732</v>
      </c>
      <c r="K10" s="10">
        <v>1728.6009899999999</v>
      </c>
      <c r="L10" s="9">
        <v>3.0573729171497761</v>
      </c>
      <c r="M10" s="10">
        <v>0.45359000000000005</v>
      </c>
      <c r="N10" s="9">
        <v>0.17461493305490827</v>
      </c>
      <c r="O10" s="16" t="s">
        <v>28</v>
      </c>
      <c r="P10" s="16" t="s">
        <v>28</v>
      </c>
    </row>
    <row r="11" spans="1:16" s="4" customFormat="1" ht="13.05" customHeight="1" x14ac:dyDescent="0.2">
      <c r="A11" s="7" t="s">
        <v>12</v>
      </c>
      <c r="B11" s="8" t="s">
        <v>21</v>
      </c>
      <c r="C11" s="12">
        <v>208</v>
      </c>
      <c r="D11" s="9">
        <v>3.5702025403364228</v>
      </c>
      <c r="E11" s="12">
        <v>5885</v>
      </c>
      <c r="F11" s="9">
        <v>3.2739005869099604</v>
      </c>
      <c r="G11" s="10">
        <v>4486.3932899999982</v>
      </c>
      <c r="H11" s="9">
        <v>3.6252310177658771</v>
      </c>
      <c r="I11" s="10">
        <v>1495.3501100000003</v>
      </c>
      <c r="J11" s="9">
        <v>2.2359279709772717</v>
      </c>
      <c r="K11" s="10">
        <v>2981.8471599999989</v>
      </c>
      <c r="L11" s="9">
        <v>5.2739867689558437</v>
      </c>
      <c r="M11" s="10">
        <v>9.1960200000000007</v>
      </c>
      <c r="N11" s="9">
        <v>3.5401186460715572</v>
      </c>
      <c r="O11" s="16" t="s">
        <v>28</v>
      </c>
      <c r="P11" s="16" t="s">
        <v>28</v>
      </c>
    </row>
    <row r="12" spans="1:16" s="4" customFormat="1" ht="13.05" customHeight="1" x14ac:dyDescent="0.2">
      <c r="A12" s="7" t="s">
        <v>13</v>
      </c>
      <c r="B12" s="8" t="s">
        <v>22</v>
      </c>
      <c r="C12" s="12">
        <v>320</v>
      </c>
      <c r="D12" s="9">
        <v>5.4926192928252657</v>
      </c>
      <c r="E12" s="12">
        <v>6202</v>
      </c>
      <c r="F12" s="9">
        <v>3.4502517315234629</v>
      </c>
      <c r="G12" s="10">
        <v>5441.8122299999995</v>
      </c>
      <c r="H12" s="9">
        <v>4.3972574881088287</v>
      </c>
      <c r="I12" s="10">
        <v>1937.2419799999998</v>
      </c>
      <c r="J12" s="9">
        <v>2.896668479620061</v>
      </c>
      <c r="K12" s="10">
        <v>3464.4993199999985</v>
      </c>
      <c r="L12" s="9">
        <v>6.1276526241326588</v>
      </c>
      <c r="M12" s="10">
        <v>40.07094</v>
      </c>
      <c r="N12" s="9">
        <v>15.425790924727718</v>
      </c>
      <c r="O12" s="16" t="s">
        <v>28</v>
      </c>
      <c r="P12" s="16" t="s">
        <v>28</v>
      </c>
    </row>
    <row r="13" spans="1:16" s="4" customFormat="1" ht="13.05" customHeight="1" x14ac:dyDescent="0.2">
      <c r="A13" s="7" t="s">
        <v>14</v>
      </c>
      <c r="B13" s="8" t="s">
        <v>23</v>
      </c>
      <c r="C13" s="12">
        <v>1225</v>
      </c>
      <c r="D13" s="9">
        <v>21.026433230346722</v>
      </c>
      <c r="E13" s="12">
        <v>18193</v>
      </c>
      <c r="F13" s="9">
        <v>10.120998025089706</v>
      </c>
      <c r="G13" s="10">
        <v>37584.775360000029</v>
      </c>
      <c r="H13" s="9">
        <v>30.370385435119712</v>
      </c>
      <c r="I13" s="10">
        <v>25817.916980000002</v>
      </c>
      <c r="J13" s="9">
        <v>38.604339105543012</v>
      </c>
      <c r="K13" s="10">
        <v>11720.50184999999</v>
      </c>
      <c r="L13" s="9">
        <v>20.73002684766125</v>
      </c>
      <c r="M13" s="10">
        <v>40.457850000000001</v>
      </c>
      <c r="N13" s="9">
        <v>15.574736588759716</v>
      </c>
      <c r="O13" s="10">
        <v>5.89872</v>
      </c>
      <c r="P13" s="9">
        <v>7.574574059261689</v>
      </c>
    </row>
    <row r="14" spans="1:16" s="4" customFormat="1" ht="13.05" customHeight="1" x14ac:dyDescent="0.2">
      <c r="A14" s="7" t="s">
        <v>15</v>
      </c>
      <c r="B14" s="8" t="s">
        <v>24</v>
      </c>
      <c r="C14" s="12">
        <v>535</v>
      </c>
      <c r="D14" s="9">
        <v>9.1829728801922421</v>
      </c>
      <c r="E14" s="12">
        <v>11656</v>
      </c>
      <c r="F14" s="9">
        <v>6.4843815192901442</v>
      </c>
      <c r="G14" s="10">
        <v>7092.347459999999</v>
      </c>
      <c r="H14" s="9">
        <v>5.7309728190960811</v>
      </c>
      <c r="I14" s="10">
        <v>3209.974079999999</v>
      </c>
      <c r="J14" s="9">
        <v>4.7997260197372986</v>
      </c>
      <c r="K14" s="10">
        <v>3843.5283399999985</v>
      </c>
      <c r="L14" s="9">
        <v>6.7980404506268579</v>
      </c>
      <c r="M14" s="10">
        <v>38.427460000000004</v>
      </c>
      <c r="N14" s="9">
        <v>14.793113506404826</v>
      </c>
      <c r="O14" s="10">
        <v>0.41760000000000003</v>
      </c>
      <c r="P14" s="9">
        <v>0.5362421215361437</v>
      </c>
    </row>
    <row r="15" spans="1:16" s="4" customFormat="1" ht="13.05" customHeight="1" x14ac:dyDescent="0.2">
      <c r="A15" s="8">
        <v>10</v>
      </c>
      <c r="B15" s="8" t="s">
        <v>25</v>
      </c>
      <c r="C15" s="12">
        <v>111</v>
      </c>
      <c r="D15" s="9">
        <v>1.9052523171987641</v>
      </c>
      <c r="E15" s="12">
        <v>2519</v>
      </c>
      <c r="F15" s="9">
        <v>1.4013518400044505</v>
      </c>
      <c r="G15" s="10">
        <v>2461.5091499999994</v>
      </c>
      <c r="H15" s="9">
        <v>1.989022973305695</v>
      </c>
      <c r="I15" s="10">
        <v>1871.0823699999999</v>
      </c>
      <c r="J15" s="9">
        <v>2.7977430697386603</v>
      </c>
      <c r="K15" s="10">
        <v>587.88406000000009</v>
      </c>
      <c r="L15" s="9">
        <v>1.0397892942708857</v>
      </c>
      <c r="M15" s="10">
        <v>2.54271</v>
      </c>
      <c r="N15" s="9">
        <v>0.97884683619137491</v>
      </c>
      <c r="O15" s="16" t="s">
        <v>28</v>
      </c>
      <c r="P15" s="16" t="s">
        <v>28</v>
      </c>
    </row>
    <row r="16" spans="1:16" s="4" customFormat="1" ht="13.05" customHeight="1" x14ac:dyDescent="0.2">
      <c r="A16" s="8">
        <v>11</v>
      </c>
      <c r="B16" s="8" t="s">
        <v>26</v>
      </c>
      <c r="C16" s="12">
        <v>334</v>
      </c>
      <c r="D16" s="9">
        <v>5.7329213868863711</v>
      </c>
      <c r="E16" s="12">
        <v>15839</v>
      </c>
      <c r="F16" s="9">
        <v>8.8114377903257211</v>
      </c>
      <c r="G16" s="10">
        <v>6207.5452900000037</v>
      </c>
      <c r="H16" s="9">
        <v>5.0160082442291847</v>
      </c>
      <c r="I16" s="10">
        <v>3791.0816499999987</v>
      </c>
      <c r="J16" s="9">
        <v>5.6686293362386309</v>
      </c>
      <c r="K16" s="10">
        <v>2401.3224</v>
      </c>
      <c r="L16" s="9">
        <v>4.2472138530390993</v>
      </c>
      <c r="M16" s="10">
        <v>15.09984</v>
      </c>
      <c r="N16" s="9">
        <v>5.8128652543923494</v>
      </c>
      <c r="O16" s="10">
        <v>4.1369999999999997E-2</v>
      </c>
      <c r="P16" s="9">
        <v>5.3123411321719972E-2</v>
      </c>
    </row>
    <row r="17" spans="1:17" s="4" customFormat="1" ht="13.05" customHeight="1" x14ac:dyDescent="0.2">
      <c r="A17" s="8">
        <v>12</v>
      </c>
      <c r="B17" s="8" t="s">
        <v>27</v>
      </c>
      <c r="C17" s="12">
        <v>497</v>
      </c>
      <c r="D17" s="9">
        <v>8.5307243391692413</v>
      </c>
      <c r="E17" s="12">
        <v>10538</v>
      </c>
      <c r="F17" s="9">
        <v>5.8624238546911078</v>
      </c>
      <c r="G17" s="10">
        <v>9387.110319999998</v>
      </c>
      <c r="H17" s="9">
        <v>7.5852564185816567</v>
      </c>
      <c r="I17" s="10">
        <v>5840.6527500000002</v>
      </c>
      <c r="J17" s="9">
        <v>8.7332583621439124</v>
      </c>
      <c r="K17" s="10">
        <v>3510.6584700000021</v>
      </c>
      <c r="L17" s="9">
        <v>6.2092942151678834</v>
      </c>
      <c r="M17" s="10">
        <v>34.559960000000004</v>
      </c>
      <c r="N17" s="9">
        <v>13.304272805353529</v>
      </c>
      <c r="O17" s="10">
        <v>1.2391300000000001</v>
      </c>
      <c r="P17" s="9">
        <v>1.5911726533981843</v>
      </c>
    </row>
    <row r="18" spans="1:17" s="4" customFormat="1" ht="13.05" customHeight="1" x14ac:dyDescent="0.2">
      <c r="A18" s="28" t="s">
        <v>5</v>
      </c>
      <c r="B18" s="29"/>
      <c r="C18" s="13">
        <f>SUM(C6:C17)</f>
        <v>5826</v>
      </c>
      <c r="D18" s="14">
        <f t="shared" ref="D18:P18" si="0">SUM(D6:D17)</f>
        <v>100</v>
      </c>
      <c r="E18" s="13">
        <f t="shared" si="0"/>
        <v>179755</v>
      </c>
      <c r="F18" s="14">
        <f t="shared" si="0"/>
        <v>99.999999999999986</v>
      </c>
      <c r="G18" s="13">
        <f t="shared" si="0"/>
        <v>123754.68675000001</v>
      </c>
      <c r="H18" s="14">
        <f t="shared" si="0"/>
        <v>99.999999999999986</v>
      </c>
      <c r="I18" s="13">
        <f t="shared" si="0"/>
        <v>66878.277360000007</v>
      </c>
      <c r="J18" s="14">
        <f t="shared" si="0"/>
        <v>100</v>
      </c>
      <c r="K18" s="13">
        <f t="shared" si="0"/>
        <v>56538.768309999992</v>
      </c>
      <c r="L18" s="14">
        <f t="shared" si="0"/>
        <v>100.00000000000003</v>
      </c>
      <c r="M18" s="13">
        <f t="shared" si="0"/>
        <v>259.76587000000001</v>
      </c>
      <c r="N18" s="14">
        <f t="shared" si="0"/>
        <v>100.00000000000001</v>
      </c>
      <c r="O18" s="13">
        <f t="shared" si="0"/>
        <v>77.87527</v>
      </c>
      <c r="P18" s="14">
        <f t="shared" si="0"/>
        <v>100.00000000000001</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O6" sqref="O6:P6"/>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41</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17" t="s">
        <v>3</v>
      </c>
      <c r="D5" s="17" t="s">
        <v>4</v>
      </c>
      <c r="E5" s="17" t="s">
        <v>1</v>
      </c>
      <c r="F5" s="17" t="s">
        <v>4</v>
      </c>
      <c r="G5" s="17" t="s">
        <v>2</v>
      </c>
      <c r="H5" s="17" t="s">
        <v>4</v>
      </c>
      <c r="I5" s="17" t="s">
        <v>33</v>
      </c>
      <c r="J5" s="17" t="s">
        <v>4</v>
      </c>
      <c r="K5" s="17" t="s">
        <v>34</v>
      </c>
      <c r="L5" s="17" t="s">
        <v>4</v>
      </c>
      <c r="M5" s="17" t="s">
        <v>35</v>
      </c>
      <c r="N5" s="17" t="s">
        <v>4</v>
      </c>
      <c r="O5" s="17" t="s">
        <v>36</v>
      </c>
      <c r="P5" s="17" t="s">
        <v>4</v>
      </c>
    </row>
    <row r="6" spans="1:16" s="4" customFormat="1" ht="13.05" customHeight="1" x14ac:dyDescent="0.2">
      <c r="A6" s="7" t="s">
        <v>7</v>
      </c>
      <c r="B6" s="8" t="s">
        <v>16</v>
      </c>
      <c r="C6" s="12">
        <v>324</v>
      </c>
      <c r="D6" s="9">
        <v>5.5102040816326534</v>
      </c>
      <c r="E6" s="12">
        <v>7929</v>
      </c>
      <c r="F6" s="9">
        <v>4.2773680888596388</v>
      </c>
      <c r="G6" s="10">
        <v>7662.2187499999936</v>
      </c>
      <c r="H6" s="9">
        <v>6.2938935676902537</v>
      </c>
      <c r="I6" s="10">
        <v>2840.7819399999994</v>
      </c>
      <c r="J6" s="9">
        <v>4.2868387235718304</v>
      </c>
      <c r="K6" s="10">
        <v>4811.2177899999997</v>
      </c>
      <c r="L6" s="9">
        <v>8.7271352846347146</v>
      </c>
      <c r="M6" s="10">
        <v>10.21902</v>
      </c>
      <c r="N6" s="9">
        <v>3.8295704694862827</v>
      </c>
      <c r="O6" s="16" t="s">
        <v>28</v>
      </c>
      <c r="P6" s="19" t="s">
        <v>28</v>
      </c>
    </row>
    <row r="7" spans="1:16" s="4" customFormat="1" ht="13.05" customHeight="1" x14ac:dyDescent="0.2">
      <c r="A7" s="7" t="s">
        <v>8</v>
      </c>
      <c r="B7" s="8" t="s">
        <v>17</v>
      </c>
      <c r="C7" s="12">
        <v>1081</v>
      </c>
      <c r="D7" s="9">
        <v>18.384353741496597</v>
      </c>
      <c r="E7" s="12">
        <v>87375</v>
      </c>
      <c r="F7" s="9">
        <v>47.135204535768807</v>
      </c>
      <c r="G7" s="10">
        <v>23456.892309999992</v>
      </c>
      <c r="H7" s="9">
        <v>19.267941629558937</v>
      </c>
      <c r="I7" s="10">
        <v>12370.744100000011</v>
      </c>
      <c r="J7" s="9">
        <v>18.667882986920784</v>
      </c>
      <c r="K7" s="10">
        <v>10973.552789999998</v>
      </c>
      <c r="L7" s="9">
        <v>19.905080986036737</v>
      </c>
      <c r="M7" s="10">
        <v>54.829119999999989</v>
      </c>
      <c r="N7" s="9">
        <v>20.547173683965749</v>
      </c>
      <c r="O7" s="10">
        <v>57.766280000000002</v>
      </c>
      <c r="P7" s="9">
        <v>75.271395809444385</v>
      </c>
    </row>
    <row r="8" spans="1:16" s="4" customFormat="1" ht="13.05" customHeight="1" x14ac:dyDescent="0.2">
      <c r="A8" s="7" t="s">
        <v>9</v>
      </c>
      <c r="B8" s="8" t="s">
        <v>18</v>
      </c>
      <c r="C8" s="12">
        <v>213</v>
      </c>
      <c r="D8" s="9">
        <v>3.6224489795918364</v>
      </c>
      <c r="E8" s="12">
        <v>5000</v>
      </c>
      <c r="F8" s="9">
        <v>2.6972935356663124</v>
      </c>
      <c r="G8" s="10">
        <v>3954.6984100000004</v>
      </c>
      <c r="H8" s="9">
        <v>3.2484651896493943</v>
      </c>
      <c r="I8" s="10">
        <v>2072.2014800000002</v>
      </c>
      <c r="J8" s="9">
        <v>3.1270240853146447</v>
      </c>
      <c r="K8" s="10">
        <v>1882.0941900000012</v>
      </c>
      <c r="L8" s="9">
        <v>3.4139569920726873</v>
      </c>
      <c r="M8" s="10">
        <v>0.40273000000000003</v>
      </c>
      <c r="N8" s="9">
        <v>0.15092278077312801</v>
      </c>
      <c r="O8" s="16" t="s">
        <v>28</v>
      </c>
      <c r="P8" s="19" t="s">
        <v>28</v>
      </c>
    </row>
    <row r="9" spans="1:16" s="4" customFormat="1" ht="13.05" customHeight="1" x14ac:dyDescent="0.2">
      <c r="A9" s="7" t="s">
        <v>10</v>
      </c>
      <c r="B9" s="8" t="s">
        <v>19</v>
      </c>
      <c r="C9" s="12">
        <v>803</v>
      </c>
      <c r="D9" s="9">
        <v>13.656462585034014</v>
      </c>
      <c r="E9" s="12">
        <v>12295</v>
      </c>
      <c r="F9" s="9">
        <v>6.632644804203462</v>
      </c>
      <c r="G9" s="10">
        <v>11792.360369999988</v>
      </c>
      <c r="H9" s="9">
        <v>9.6864711778984969</v>
      </c>
      <c r="I9" s="10">
        <v>4169.4790600000015</v>
      </c>
      <c r="J9" s="9">
        <v>6.2918888774440349</v>
      </c>
      <c r="K9" s="10">
        <v>7595.622709999996</v>
      </c>
      <c r="L9" s="9">
        <v>13.7778063381358</v>
      </c>
      <c r="M9" s="10">
        <v>18.408830000000002</v>
      </c>
      <c r="N9" s="9">
        <v>6.8986959361849927</v>
      </c>
      <c r="O9" s="10">
        <v>8.8497199999999996</v>
      </c>
      <c r="P9" s="9">
        <v>11.531481288439487</v>
      </c>
    </row>
    <row r="10" spans="1:16" s="4" customFormat="1" ht="13.05" customHeight="1" x14ac:dyDescent="0.2">
      <c r="A10" s="7" t="s">
        <v>11</v>
      </c>
      <c r="B10" s="8" t="s">
        <v>20</v>
      </c>
      <c r="C10" s="12">
        <v>142</v>
      </c>
      <c r="D10" s="9">
        <v>2.4149659863945581</v>
      </c>
      <c r="E10" s="12">
        <v>1603</v>
      </c>
      <c r="F10" s="9">
        <v>0.86475230753461974</v>
      </c>
      <c r="G10" s="10">
        <v>2271.6059999999984</v>
      </c>
      <c r="H10" s="9">
        <v>1.8659407748867245</v>
      </c>
      <c r="I10" s="10">
        <v>600.48830000000009</v>
      </c>
      <c r="J10" s="9">
        <v>0.90615772412711815</v>
      </c>
      <c r="K10" s="10">
        <v>1670.34628</v>
      </c>
      <c r="L10" s="9">
        <v>3.0298644946077853</v>
      </c>
      <c r="M10" s="10">
        <v>0.77143000000000006</v>
      </c>
      <c r="N10" s="9">
        <v>0.28909284327418899</v>
      </c>
      <c r="O10" s="16" t="s">
        <v>28</v>
      </c>
      <c r="P10" s="19" t="s">
        <v>28</v>
      </c>
    </row>
    <row r="11" spans="1:16" s="4" customFormat="1" ht="13.05" customHeight="1" x14ac:dyDescent="0.2">
      <c r="A11" s="7" t="s">
        <v>12</v>
      </c>
      <c r="B11" s="8" t="s">
        <v>21</v>
      </c>
      <c r="C11" s="12">
        <v>209</v>
      </c>
      <c r="D11" s="9">
        <v>3.5544217687074831</v>
      </c>
      <c r="E11" s="12">
        <v>5818</v>
      </c>
      <c r="F11" s="9">
        <v>3.1385707581013209</v>
      </c>
      <c r="G11" s="10">
        <v>4354.2577900000006</v>
      </c>
      <c r="H11" s="9">
        <v>3.5766709344530536</v>
      </c>
      <c r="I11" s="10">
        <v>1464.4977099999987</v>
      </c>
      <c r="J11" s="9">
        <v>2.2099779660702383</v>
      </c>
      <c r="K11" s="10">
        <v>2880.6649300000013</v>
      </c>
      <c r="L11" s="9">
        <v>5.2252784328461672</v>
      </c>
      <c r="M11" s="10">
        <v>9.0951500000000021</v>
      </c>
      <c r="N11" s="9">
        <v>3.4084009871345953</v>
      </c>
      <c r="O11" s="16" t="s">
        <v>28</v>
      </c>
      <c r="P11" s="19" t="s">
        <v>28</v>
      </c>
    </row>
    <row r="12" spans="1:16" s="4" customFormat="1" ht="13.05" customHeight="1" x14ac:dyDescent="0.2">
      <c r="A12" s="7" t="s">
        <v>13</v>
      </c>
      <c r="B12" s="8" t="s">
        <v>22</v>
      </c>
      <c r="C12" s="12">
        <v>346</v>
      </c>
      <c r="D12" s="9">
        <v>5.8843537414965983</v>
      </c>
      <c r="E12" s="12">
        <v>6001</v>
      </c>
      <c r="F12" s="9">
        <v>3.2372917015067082</v>
      </c>
      <c r="G12" s="10">
        <v>5967.4850900000038</v>
      </c>
      <c r="H12" s="9">
        <v>4.9018068067083771</v>
      </c>
      <c r="I12" s="10">
        <v>2511.0231200000007</v>
      </c>
      <c r="J12" s="9">
        <v>3.7892211982311323</v>
      </c>
      <c r="K12" s="10">
        <v>3416.9782499999974</v>
      </c>
      <c r="L12" s="9">
        <v>6.1981046699622286</v>
      </c>
      <c r="M12" s="10">
        <v>39.483710000000002</v>
      </c>
      <c r="N12" s="9">
        <v>14.796492211754183</v>
      </c>
      <c r="O12" s="16" t="s">
        <v>28</v>
      </c>
      <c r="P12" s="19" t="s">
        <v>28</v>
      </c>
    </row>
    <row r="13" spans="1:16" s="4" customFormat="1" ht="13.05" customHeight="1" x14ac:dyDescent="0.2">
      <c r="A13" s="7" t="s">
        <v>14</v>
      </c>
      <c r="B13" s="8" t="s">
        <v>23</v>
      </c>
      <c r="C13" s="12">
        <v>1304</v>
      </c>
      <c r="D13" s="9">
        <v>22.176870748299322</v>
      </c>
      <c r="E13" s="12">
        <v>19291</v>
      </c>
      <c r="F13" s="9">
        <v>10.406697919307767</v>
      </c>
      <c r="G13" s="10">
        <v>37168.953809999985</v>
      </c>
      <c r="H13" s="9">
        <v>30.531292166845965</v>
      </c>
      <c r="I13" s="10">
        <v>25340.756769999996</v>
      </c>
      <c r="J13" s="9">
        <v>38.240083082987717</v>
      </c>
      <c r="K13" s="10">
        <v>11776.723889999992</v>
      </c>
      <c r="L13" s="9">
        <v>21.361964285100367</v>
      </c>
      <c r="M13" s="10">
        <v>43.001930000000002</v>
      </c>
      <c r="N13" s="9">
        <v>16.114942651929077</v>
      </c>
      <c r="O13" s="10">
        <v>8.4712700000000005</v>
      </c>
      <c r="P13" s="9">
        <v>11.038348274783697</v>
      </c>
    </row>
    <row r="14" spans="1:16" s="4" customFormat="1" ht="13.05" customHeight="1" x14ac:dyDescent="0.2">
      <c r="A14" s="7" t="s">
        <v>15</v>
      </c>
      <c r="B14" s="8" t="s">
        <v>24</v>
      </c>
      <c r="C14" s="12">
        <v>518</v>
      </c>
      <c r="D14" s="9">
        <v>8.8095238095238102</v>
      </c>
      <c r="E14" s="12">
        <v>10981</v>
      </c>
      <c r="F14" s="9">
        <v>5.9237960630303554</v>
      </c>
      <c r="G14" s="10">
        <v>7303.9130500000092</v>
      </c>
      <c r="H14" s="9">
        <v>5.9995743875576508</v>
      </c>
      <c r="I14" s="10">
        <v>3488.5156699999989</v>
      </c>
      <c r="J14" s="9">
        <v>5.2642914443278697</v>
      </c>
      <c r="K14" s="10">
        <v>3778.190689999999</v>
      </c>
      <c r="L14" s="9">
        <v>6.8533129702235671</v>
      </c>
      <c r="M14" s="10">
        <v>36.789090000000002</v>
      </c>
      <c r="N14" s="9">
        <v>13.786685285210629</v>
      </c>
      <c r="O14" s="10">
        <v>0.41760000000000003</v>
      </c>
      <c r="P14" s="9">
        <v>0.54414677368914832</v>
      </c>
    </row>
    <row r="15" spans="1:16" s="4" customFormat="1" ht="13.05" customHeight="1" x14ac:dyDescent="0.2">
      <c r="A15" s="8">
        <v>10</v>
      </c>
      <c r="B15" s="8" t="s">
        <v>25</v>
      </c>
      <c r="C15" s="12">
        <v>111</v>
      </c>
      <c r="D15" s="9">
        <v>1.8877551020408163</v>
      </c>
      <c r="E15" s="12">
        <v>2539</v>
      </c>
      <c r="F15" s="9">
        <v>1.3696856574113534</v>
      </c>
      <c r="G15" s="10">
        <v>2481.625230000001</v>
      </c>
      <c r="H15" s="9">
        <v>2.0384546020060923</v>
      </c>
      <c r="I15" s="10">
        <v>1877.0747499999998</v>
      </c>
      <c r="J15" s="9">
        <v>2.8325710650423646</v>
      </c>
      <c r="K15" s="10">
        <v>602.0077799999998</v>
      </c>
      <c r="L15" s="9">
        <v>1.0919903375362707</v>
      </c>
      <c r="M15" s="10">
        <v>2.54271</v>
      </c>
      <c r="N15" s="9">
        <v>0.95287876219710554</v>
      </c>
      <c r="O15" s="16" t="s">
        <v>28</v>
      </c>
      <c r="P15" s="19" t="s">
        <v>28</v>
      </c>
    </row>
    <row r="16" spans="1:16" s="4" customFormat="1" ht="13.05" customHeight="1" x14ac:dyDescent="0.2">
      <c r="A16" s="8">
        <v>11</v>
      </c>
      <c r="B16" s="8" t="s">
        <v>26</v>
      </c>
      <c r="C16" s="12">
        <v>367</v>
      </c>
      <c r="D16" s="9">
        <v>6.2414965986394559</v>
      </c>
      <c r="E16" s="12">
        <v>16218</v>
      </c>
      <c r="F16" s="9">
        <v>8.7489413122872506</v>
      </c>
      <c r="G16" s="10">
        <v>6076.4315899999983</v>
      </c>
      <c r="H16" s="9">
        <v>4.9912975531807779</v>
      </c>
      <c r="I16" s="10">
        <v>3669.8096500000001</v>
      </c>
      <c r="J16" s="9">
        <v>5.5378703638750926</v>
      </c>
      <c r="K16" s="10">
        <v>2388.0615399999979</v>
      </c>
      <c r="L16" s="9">
        <v>4.3317382494990095</v>
      </c>
      <c r="M16" s="10">
        <v>18.560410000000001</v>
      </c>
      <c r="N16" s="9">
        <v>6.9555004332663888</v>
      </c>
      <c r="O16" s="16" t="s">
        <v>28</v>
      </c>
      <c r="P16" s="19" t="s">
        <v>28</v>
      </c>
    </row>
    <row r="17" spans="1:17" s="4" customFormat="1" ht="13.05" customHeight="1" x14ac:dyDescent="0.2">
      <c r="A17" s="8">
        <v>12</v>
      </c>
      <c r="B17" s="8" t="s">
        <v>27</v>
      </c>
      <c r="C17" s="12">
        <v>462</v>
      </c>
      <c r="D17" s="9">
        <v>7.8571428571428568</v>
      </c>
      <c r="E17" s="12">
        <v>10321</v>
      </c>
      <c r="F17" s="9">
        <v>5.5677533163224018</v>
      </c>
      <c r="G17" s="10">
        <v>9250.0774800000017</v>
      </c>
      <c r="H17" s="9">
        <v>7.5981912095642699</v>
      </c>
      <c r="I17" s="10">
        <v>5862.1528499999977</v>
      </c>
      <c r="J17" s="9">
        <v>8.8461924820871563</v>
      </c>
      <c r="K17" s="10">
        <v>3353.9445500000011</v>
      </c>
      <c r="L17" s="9">
        <v>6.0837669593446755</v>
      </c>
      <c r="M17" s="10">
        <v>32.740940000000002</v>
      </c>
      <c r="N17" s="9">
        <v>12.269643954823675</v>
      </c>
      <c r="O17" s="10">
        <v>1.2391300000000001</v>
      </c>
      <c r="P17" s="9">
        <v>1.6146278536432814</v>
      </c>
    </row>
    <row r="18" spans="1:17" s="4" customFormat="1" ht="13.05" customHeight="1" x14ac:dyDescent="0.2">
      <c r="A18" s="28" t="s">
        <v>5</v>
      </c>
      <c r="B18" s="29"/>
      <c r="C18" s="13">
        <f>SUM(C6:C17)</f>
        <v>5880</v>
      </c>
      <c r="D18" s="14">
        <f t="shared" ref="D18:P18" si="0">SUM(D6:D17)</f>
        <v>100.00000000000001</v>
      </c>
      <c r="E18" s="13">
        <f t="shared" si="0"/>
        <v>185371</v>
      </c>
      <c r="F18" s="14">
        <f t="shared" si="0"/>
        <v>99.999999999999986</v>
      </c>
      <c r="G18" s="13">
        <f t="shared" si="0"/>
        <v>121740.51987999998</v>
      </c>
      <c r="H18" s="14">
        <f t="shared" si="0"/>
        <v>100</v>
      </c>
      <c r="I18" s="13">
        <f t="shared" si="0"/>
        <v>66267.525400000013</v>
      </c>
      <c r="J18" s="14">
        <f t="shared" si="0"/>
        <v>99.999999999999986</v>
      </c>
      <c r="K18" s="13">
        <f t="shared" si="0"/>
        <v>55129.405389999978</v>
      </c>
      <c r="L18" s="14">
        <f t="shared" si="0"/>
        <v>100.00000000000001</v>
      </c>
      <c r="M18" s="13">
        <f t="shared" si="0"/>
        <v>266.84507000000002</v>
      </c>
      <c r="N18" s="14">
        <f t="shared" si="0"/>
        <v>100</v>
      </c>
      <c r="O18" s="13">
        <f t="shared" si="0"/>
        <v>76.744</v>
      </c>
      <c r="P18" s="14">
        <f t="shared" si="0"/>
        <v>100.00000000000001</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O8" sqref="O8:P8"/>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42</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18" t="s">
        <v>3</v>
      </c>
      <c r="D5" s="18" t="s">
        <v>4</v>
      </c>
      <c r="E5" s="18" t="s">
        <v>1</v>
      </c>
      <c r="F5" s="18" t="s">
        <v>4</v>
      </c>
      <c r="G5" s="18" t="s">
        <v>2</v>
      </c>
      <c r="H5" s="18" t="s">
        <v>4</v>
      </c>
      <c r="I5" s="18" t="s">
        <v>33</v>
      </c>
      <c r="J5" s="18" t="s">
        <v>4</v>
      </c>
      <c r="K5" s="18" t="s">
        <v>34</v>
      </c>
      <c r="L5" s="18" t="s">
        <v>4</v>
      </c>
      <c r="M5" s="18" t="s">
        <v>35</v>
      </c>
      <c r="N5" s="18" t="s">
        <v>4</v>
      </c>
      <c r="O5" s="18" t="s">
        <v>36</v>
      </c>
      <c r="P5" s="18" t="s">
        <v>4</v>
      </c>
    </row>
    <row r="6" spans="1:16" s="4" customFormat="1" ht="13.05" customHeight="1" x14ac:dyDescent="0.2">
      <c r="A6" s="7" t="s">
        <v>7</v>
      </c>
      <c r="B6" s="8" t="s">
        <v>16</v>
      </c>
      <c r="C6" s="12">
        <v>308</v>
      </c>
      <c r="D6" s="9">
        <v>5.3593179049939099</v>
      </c>
      <c r="E6" s="12">
        <v>7335</v>
      </c>
      <c r="F6" s="9">
        <v>3.9598134271955776</v>
      </c>
      <c r="G6" s="10">
        <v>7587.2568500000034</v>
      </c>
      <c r="H6" s="9">
        <v>6.2983886605913391</v>
      </c>
      <c r="I6" s="10">
        <v>2859.6936699999997</v>
      </c>
      <c r="J6" s="9">
        <v>4.3045990874827913</v>
      </c>
      <c r="K6" s="10">
        <v>4718.0318800000005</v>
      </c>
      <c r="L6" s="9">
        <v>8.7948643276999654</v>
      </c>
      <c r="M6" s="10">
        <v>9.5312900000000003</v>
      </c>
      <c r="N6" s="9">
        <v>3.5611338520402316</v>
      </c>
      <c r="O6" s="16" t="s">
        <v>28</v>
      </c>
      <c r="P6" s="19" t="s">
        <v>28</v>
      </c>
    </row>
    <row r="7" spans="1:16" s="4" customFormat="1" ht="13.05" customHeight="1" x14ac:dyDescent="0.2">
      <c r="A7" s="7" t="s">
        <v>8</v>
      </c>
      <c r="B7" s="8" t="s">
        <v>17</v>
      </c>
      <c r="C7" s="12">
        <v>1028</v>
      </c>
      <c r="D7" s="9">
        <v>17.887593527057597</v>
      </c>
      <c r="E7" s="12">
        <v>87612</v>
      </c>
      <c r="F7" s="9">
        <v>47.297501565570407</v>
      </c>
      <c r="G7" s="10">
        <v>23244.675919999998</v>
      </c>
      <c r="H7" s="9">
        <v>19.29603888836958</v>
      </c>
      <c r="I7" s="10">
        <v>12337.212479999998</v>
      </c>
      <c r="J7" s="9">
        <v>18.570784046072074</v>
      </c>
      <c r="K7" s="10">
        <v>10756.493660000004</v>
      </c>
      <c r="L7" s="9">
        <v>20.051136742523422</v>
      </c>
      <c r="M7" s="10">
        <v>53.722919999999988</v>
      </c>
      <c r="N7" s="9">
        <v>20.072257694650897</v>
      </c>
      <c r="O7" s="10">
        <v>97.246899999999997</v>
      </c>
      <c r="P7" s="9">
        <v>83.077379926720425</v>
      </c>
    </row>
    <row r="8" spans="1:16" s="4" customFormat="1" ht="13.05" customHeight="1" x14ac:dyDescent="0.2">
      <c r="A8" s="7" t="s">
        <v>9</v>
      </c>
      <c r="B8" s="8" t="s">
        <v>18</v>
      </c>
      <c r="C8" s="12">
        <v>209</v>
      </c>
      <c r="D8" s="9">
        <v>3.636680006960153</v>
      </c>
      <c r="E8" s="12">
        <v>4380</v>
      </c>
      <c r="F8" s="9">
        <v>2.3645511671597315</v>
      </c>
      <c r="G8" s="10">
        <v>3944.7115499999964</v>
      </c>
      <c r="H8" s="9">
        <v>3.2746125493067568</v>
      </c>
      <c r="I8" s="10">
        <v>2104.5876400000002</v>
      </c>
      <c r="J8" s="9">
        <v>3.1679638031550295</v>
      </c>
      <c r="K8" s="10">
        <v>1840.0091199999993</v>
      </c>
      <c r="L8" s="9">
        <v>3.4299536297602544</v>
      </c>
      <c r="M8" s="10">
        <v>0.11481999999999999</v>
      </c>
      <c r="N8" s="9">
        <v>4.28996902718582E-2</v>
      </c>
      <c r="O8" s="16" t="s">
        <v>28</v>
      </c>
      <c r="P8" s="19" t="s">
        <v>28</v>
      </c>
    </row>
    <row r="9" spans="1:16" s="4" customFormat="1" ht="13.05" customHeight="1" x14ac:dyDescent="0.2">
      <c r="A9" s="7" t="s">
        <v>10</v>
      </c>
      <c r="B9" s="8" t="s">
        <v>19</v>
      </c>
      <c r="C9" s="12">
        <v>798</v>
      </c>
      <c r="D9" s="9">
        <v>13.885505481120585</v>
      </c>
      <c r="E9" s="12">
        <v>11883</v>
      </c>
      <c r="F9" s="9">
        <v>6.4150597076162299</v>
      </c>
      <c r="G9" s="10">
        <v>11391.362210000014</v>
      </c>
      <c r="H9" s="9">
        <v>9.4562801801223788</v>
      </c>
      <c r="I9" s="10">
        <v>4247.5152299999991</v>
      </c>
      <c r="J9" s="9">
        <v>6.393639421920061</v>
      </c>
      <c r="K9" s="10">
        <v>7126.7611299999926</v>
      </c>
      <c r="L9" s="9">
        <v>13.284966873576026</v>
      </c>
      <c r="M9" s="10">
        <v>17.08587</v>
      </c>
      <c r="N9" s="9">
        <v>6.3837182635885208</v>
      </c>
      <c r="O9" s="16" t="s">
        <v>28</v>
      </c>
      <c r="P9" s="19" t="s">
        <v>28</v>
      </c>
    </row>
    <row r="10" spans="1:16" s="4" customFormat="1" ht="13.05" customHeight="1" x14ac:dyDescent="0.2">
      <c r="A10" s="7" t="s">
        <v>11</v>
      </c>
      <c r="B10" s="8" t="s">
        <v>20</v>
      </c>
      <c r="C10" s="12">
        <v>135</v>
      </c>
      <c r="D10" s="9">
        <v>2.3490516791369411</v>
      </c>
      <c r="E10" s="12">
        <v>1613</v>
      </c>
      <c r="F10" s="9">
        <v>0.87078105767777314</v>
      </c>
      <c r="G10" s="10">
        <v>2215.9366</v>
      </c>
      <c r="H10" s="9">
        <v>1.8395093549560433</v>
      </c>
      <c r="I10" s="10">
        <v>591.74116000000015</v>
      </c>
      <c r="J10" s="9">
        <v>0.89072773216370726</v>
      </c>
      <c r="K10" s="10">
        <v>1623.4657499999996</v>
      </c>
      <c r="L10" s="9">
        <v>3.0262960011871871</v>
      </c>
      <c r="M10" s="10">
        <v>0.72968</v>
      </c>
      <c r="N10" s="9">
        <v>0.27262712068950962</v>
      </c>
      <c r="O10" s="16" t="s">
        <v>28</v>
      </c>
      <c r="P10" s="19" t="s">
        <v>28</v>
      </c>
    </row>
    <row r="11" spans="1:16" s="4" customFormat="1" ht="13.05" customHeight="1" x14ac:dyDescent="0.2">
      <c r="A11" s="7" t="s">
        <v>12</v>
      </c>
      <c r="B11" s="8" t="s">
        <v>21</v>
      </c>
      <c r="C11" s="12">
        <v>195</v>
      </c>
      <c r="D11" s="9">
        <v>3.3930746476422482</v>
      </c>
      <c r="E11" s="12">
        <v>4801</v>
      </c>
      <c r="F11" s="9">
        <v>2.5918288021766824</v>
      </c>
      <c r="G11" s="10">
        <v>3692.791500000003</v>
      </c>
      <c r="H11" s="9">
        <v>3.0654868510913915</v>
      </c>
      <c r="I11" s="10">
        <v>1343.22766</v>
      </c>
      <c r="J11" s="9">
        <v>2.0219146617608335</v>
      </c>
      <c r="K11" s="10">
        <v>2340.5236300000015</v>
      </c>
      <c r="L11" s="9">
        <v>4.3629607228567187</v>
      </c>
      <c r="M11" s="10">
        <v>9.0402299999999993</v>
      </c>
      <c r="N11" s="9">
        <v>3.3776612696948325</v>
      </c>
      <c r="O11" s="16" t="s">
        <v>28</v>
      </c>
      <c r="P11" s="19" t="s">
        <v>28</v>
      </c>
    </row>
    <row r="12" spans="1:16" s="4" customFormat="1" ht="13.05" customHeight="1" x14ac:dyDescent="0.2">
      <c r="A12" s="7" t="s">
        <v>13</v>
      </c>
      <c r="B12" s="8" t="s">
        <v>22</v>
      </c>
      <c r="C12" s="12">
        <v>316</v>
      </c>
      <c r="D12" s="9">
        <v>5.4985209674612845</v>
      </c>
      <c r="E12" s="12">
        <v>6177</v>
      </c>
      <c r="F12" s="9">
        <v>3.3346649679327998</v>
      </c>
      <c r="G12" s="10">
        <v>5972.9298300000082</v>
      </c>
      <c r="H12" s="9">
        <v>4.9582918115892953</v>
      </c>
      <c r="I12" s="10">
        <v>2548.5061100000003</v>
      </c>
      <c r="J12" s="9">
        <v>3.8361790952071875</v>
      </c>
      <c r="K12" s="10">
        <v>3385.6830400000003</v>
      </c>
      <c r="L12" s="9">
        <v>6.3112381922681662</v>
      </c>
      <c r="M12" s="10">
        <v>38.740660000000005</v>
      </c>
      <c r="N12" s="9">
        <v>14.474501958956337</v>
      </c>
      <c r="O12" s="16" t="s">
        <v>28</v>
      </c>
      <c r="P12" s="19" t="s">
        <v>28</v>
      </c>
    </row>
    <row r="13" spans="1:16" s="4" customFormat="1" ht="13.05" customHeight="1" x14ac:dyDescent="0.2">
      <c r="A13" s="7" t="s">
        <v>14</v>
      </c>
      <c r="B13" s="8" t="s">
        <v>23</v>
      </c>
      <c r="C13" s="12">
        <v>1313</v>
      </c>
      <c r="D13" s="9">
        <v>22.846702627457805</v>
      </c>
      <c r="E13" s="12">
        <v>20593</v>
      </c>
      <c r="F13" s="9">
        <v>11.117169448703276</v>
      </c>
      <c r="G13" s="10">
        <v>37156.722500000025</v>
      </c>
      <c r="H13" s="9">
        <v>30.844807851567481</v>
      </c>
      <c r="I13" s="10">
        <v>25166.723810000025</v>
      </c>
      <c r="J13" s="9">
        <v>37.882608715729177</v>
      </c>
      <c r="K13" s="10">
        <v>11921.326629999981</v>
      </c>
      <c r="L13" s="9">
        <v>22.222497215734471</v>
      </c>
      <c r="M13" s="10">
        <v>50.519839999999995</v>
      </c>
      <c r="N13" s="9">
        <v>18.875505039050974</v>
      </c>
      <c r="O13" s="10">
        <v>18.152179999999998</v>
      </c>
      <c r="P13" s="9">
        <v>15.507286652409649</v>
      </c>
    </row>
    <row r="14" spans="1:16" s="4" customFormat="1" ht="13.05" customHeight="1" x14ac:dyDescent="0.2">
      <c r="A14" s="7" t="s">
        <v>15</v>
      </c>
      <c r="B14" s="8" t="s">
        <v>24</v>
      </c>
      <c r="C14" s="12">
        <v>506</v>
      </c>
      <c r="D14" s="9">
        <v>8.8045937010614228</v>
      </c>
      <c r="E14" s="12">
        <v>10913</v>
      </c>
      <c r="F14" s="9">
        <v>5.8914033989073396</v>
      </c>
      <c r="G14" s="10">
        <v>7539.513489999993</v>
      </c>
      <c r="H14" s="9">
        <v>6.2587555964698058</v>
      </c>
      <c r="I14" s="10">
        <v>3831.8293299999987</v>
      </c>
      <c r="J14" s="9">
        <v>5.7679216520095986</v>
      </c>
      <c r="K14" s="10">
        <v>3673.6149099999989</v>
      </c>
      <c r="L14" s="9">
        <v>6.8479708377183979</v>
      </c>
      <c r="M14" s="10">
        <v>33.651649999999997</v>
      </c>
      <c r="N14" s="9">
        <v>12.573117593946847</v>
      </c>
      <c r="O14" s="10">
        <v>0.41760000000000003</v>
      </c>
      <c r="P14" s="9">
        <v>0.35675290273930022</v>
      </c>
    </row>
    <row r="15" spans="1:16" s="4" customFormat="1" ht="13.05" customHeight="1" x14ac:dyDescent="0.2">
      <c r="A15" s="8">
        <v>10</v>
      </c>
      <c r="B15" s="8" t="s">
        <v>25</v>
      </c>
      <c r="C15" s="12">
        <v>112</v>
      </c>
      <c r="D15" s="9">
        <v>1.9488428745432398</v>
      </c>
      <c r="E15" s="12">
        <v>2531</v>
      </c>
      <c r="F15" s="9">
        <v>1.3663650694249498</v>
      </c>
      <c r="G15" s="10">
        <v>2514.5517099999988</v>
      </c>
      <c r="H15" s="9">
        <v>2.0873978948972245</v>
      </c>
      <c r="I15" s="10">
        <v>1892.2276900000006</v>
      </c>
      <c r="J15" s="9">
        <v>2.8483056325692653</v>
      </c>
      <c r="K15" s="10">
        <v>619.78128000000038</v>
      </c>
      <c r="L15" s="9">
        <v>1.1553318012866474</v>
      </c>
      <c r="M15" s="10">
        <v>2.54271</v>
      </c>
      <c r="N15" s="9">
        <v>0.95002152457025413</v>
      </c>
      <c r="O15" s="16" t="s">
        <v>28</v>
      </c>
      <c r="P15" s="19" t="s">
        <v>28</v>
      </c>
    </row>
    <row r="16" spans="1:16" s="4" customFormat="1" ht="13.05" customHeight="1" x14ac:dyDescent="0.2">
      <c r="A16" s="8">
        <v>11</v>
      </c>
      <c r="B16" s="8" t="s">
        <v>26</v>
      </c>
      <c r="C16" s="12">
        <v>356</v>
      </c>
      <c r="D16" s="9">
        <v>6.1945362797981556</v>
      </c>
      <c r="E16" s="12">
        <v>17087</v>
      </c>
      <c r="F16" s="9">
        <v>9.2244488112461944</v>
      </c>
      <c r="G16" s="10">
        <v>6060.2247600000001</v>
      </c>
      <c r="H16" s="9">
        <v>5.0307577117306703</v>
      </c>
      <c r="I16" s="10">
        <v>3658.9948600000007</v>
      </c>
      <c r="J16" s="9">
        <v>5.5077598348008472</v>
      </c>
      <c r="K16" s="10">
        <v>2382.8489199999985</v>
      </c>
      <c r="L16" s="9">
        <v>4.4418591263962321</v>
      </c>
      <c r="M16" s="10">
        <v>18.380990000000001</v>
      </c>
      <c r="N16" s="9">
        <v>6.8676082380258059</v>
      </c>
      <c r="O16" s="16" t="s">
        <v>28</v>
      </c>
      <c r="P16" s="19" t="s">
        <v>28</v>
      </c>
    </row>
    <row r="17" spans="1:17" s="4" customFormat="1" ht="13.05" customHeight="1" x14ac:dyDescent="0.2">
      <c r="A17" s="8">
        <v>12</v>
      </c>
      <c r="B17" s="8" t="s">
        <v>27</v>
      </c>
      <c r="C17" s="12">
        <v>471</v>
      </c>
      <c r="D17" s="9">
        <v>8.1955803027666612</v>
      </c>
      <c r="E17" s="12">
        <v>10311</v>
      </c>
      <c r="F17" s="9">
        <v>5.5664125763890393</v>
      </c>
      <c r="G17" s="10">
        <v>9142.7822099999903</v>
      </c>
      <c r="H17" s="9">
        <v>7.5896726493080475</v>
      </c>
      <c r="I17" s="10">
        <v>5851.1900699999951</v>
      </c>
      <c r="J17" s="9">
        <v>8.807596317129434</v>
      </c>
      <c r="K17" s="10">
        <v>3256.7660400000004</v>
      </c>
      <c r="L17" s="9">
        <v>6.070924528992518</v>
      </c>
      <c r="M17" s="10">
        <v>33.586960000000005</v>
      </c>
      <c r="N17" s="9">
        <v>12.548947754513943</v>
      </c>
      <c r="O17" s="10">
        <v>1.2391300000000001</v>
      </c>
      <c r="P17" s="9">
        <v>1.0585805181306251</v>
      </c>
    </row>
    <row r="18" spans="1:17" s="4" customFormat="1" ht="13.05" customHeight="1" x14ac:dyDescent="0.2">
      <c r="A18" s="28" t="s">
        <v>5</v>
      </c>
      <c r="B18" s="29"/>
      <c r="C18" s="13">
        <f>SUM(C6:C17)</f>
        <v>5747</v>
      </c>
      <c r="D18" s="14">
        <f t="shared" ref="D18:P18" si="0">SUM(D6:D17)</f>
        <v>100</v>
      </c>
      <c r="E18" s="13">
        <f t="shared" si="0"/>
        <v>185236</v>
      </c>
      <c r="F18" s="14">
        <f t="shared" si="0"/>
        <v>100</v>
      </c>
      <c r="G18" s="13">
        <f t="shared" si="0"/>
        <v>120463.45913000002</v>
      </c>
      <c r="H18" s="14">
        <f t="shared" si="0"/>
        <v>100.00000000000001</v>
      </c>
      <c r="I18" s="13">
        <f t="shared" si="0"/>
        <v>66433.449710000015</v>
      </c>
      <c r="J18" s="14">
        <f t="shared" si="0"/>
        <v>100.00000000000001</v>
      </c>
      <c r="K18" s="13">
        <f t="shared" si="0"/>
        <v>53645.305989999972</v>
      </c>
      <c r="L18" s="14">
        <f t="shared" si="0"/>
        <v>100</v>
      </c>
      <c r="M18" s="13">
        <f t="shared" si="0"/>
        <v>267.64761999999996</v>
      </c>
      <c r="N18" s="14">
        <f t="shared" si="0"/>
        <v>100.00000000000003</v>
      </c>
      <c r="O18" s="13">
        <f t="shared" si="0"/>
        <v>117.05580999999999</v>
      </c>
      <c r="P18" s="14">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O6" sqref="O6:P6"/>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43</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20" t="s">
        <v>3</v>
      </c>
      <c r="D5" s="20" t="s">
        <v>4</v>
      </c>
      <c r="E5" s="20" t="s">
        <v>1</v>
      </c>
      <c r="F5" s="20" t="s">
        <v>4</v>
      </c>
      <c r="G5" s="20" t="s">
        <v>2</v>
      </c>
      <c r="H5" s="20" t="s">
        <v>4</v>
      </c>
      <c r="I5" s="20" t="s">
        <v>33</v>
      </c>
      <c r="J5" s="20" t="s">
        <v>4</v>
      </c>
      <c r="K5" s="20" t="s">
        <v>34</v>
      </c>
      <c r="L5" s="20" t="s">
        <v>4</v>
      </c>
      <c r="M5" s="20" t="s">
        <v>35</v>
      </c>
      <c r="N5" s="20" t="s">
        <v>4</v>
      </c>
      <c r="O5" s="20" t="s">
        <v>36</v>
      </c>
      <c r="P5" s="20" t="s">
        <v>4</v>
      </c>
    </row>
    <row r="6" spans="1:16" s="4" customFormat="1" ht="13.05" customHeight="1" x14ac:dyDescent="0.2">
      <c r="A6" s="7" t="s">
        <v>7</v>
      </c>
      <c r="B6" s="8" t="s">
        <v>16</v>
      </c>
      <c r="C6" s="12">
        <v>298</v>
      </c>
      <c r="D6" s="9">
        <v>5.1664355062413314</v>
      </c>
      <c r="E6" s="12">
        <v>7676</v>
      </c>
      <c r="F6" s="9">
        <v>4.0216064421147486</v>
      </c>
      <c r="G6" s="10">
        <v>7517.1423500000037</v>
      </c>
      <c r="H6" s="9">
        <v>6.2831957562956395</v>
      </c>
      <c r="I6" s="10">
        <v>2781.0733999999998</v>
      </c>
      <c r="J6" s="9">
        <v>4.2355918726584649</v>
      </c>
      <c r="K6" s="10">
        <v>4726.5659700000042</v>
      </c>
      <c r="L6" s="9">
        <v>8.820062545110039</v>
      </c>
      <c r="M6" s="10">
        <v>9.5030099999999997</v>
      </c>
      <c r="N6" s="9">
        <v>3.3043161388882276</v>
      </c>
      <c r="O6" s="16" t="s">
        <v>28</v>
      </c>
      <c r="P6" s="19" t="s">
        <v>28</v>
      </c>
    </row>
    <row r="7" spans="1:16" s="4" customFormat="1" ht="13.05" customHeight="1" x14ac:dyDescent="0.2">
      <c r="A7" s="7" t="s">
        <v>8</v>
      </c>
      <c r="B7" s="8" t="s">
        <v>17</v>
      </c>
      <c r="C7" s="12">
        <v>1105</v>
      </c>
      <c r="D7" s="9">
        <v>19.15742024965326</v>
      </c>
      <c r="E7" s="12">
        <v>91744</v>
      </c>
      <c r="F7" s="9">
        <v>48.066474912112497</v>
      </c>
      <c r="G7" s="10">
        <v>23013.314069999986</v>
      </c>
      <c r="H7" s="9">
        <v>19.235655062847464</v>
      </c>
      <c r="I7" s="10">
        <v>11916.003840000016</v>
      </c>
      <c r="J7" s="9">
        <v>18.148147049722287</v>
      </c>
      <c r="K7" s="10">
        <v>10962.16404999999</v>
      </c>
      <c r="L7" s="9">
        <v>20.456071736740537</v>
      </c>
      <c r="M7" s="10">
        <v>48.691039999999987</v>
      </c>
      <c r="N7" s="9">
        <v>16.930487213130601</v>
      </c>
      <c r="O7" s="10">
        <v>86.455200000000005</v>
      </c>
      <c r="P7" s="9">
        <v>84.081331760408389</v>
      </c>
    </row>
    <row r="8" spans="1:16" s="4" customFormat="1" ht="13.05" customHeight="1" x14ac:dyDescent="0.2">
      <c r="A8" s="7" t="s">
        <v>9</v>
      </c>
      <c r="B8" s="8" t="s">
        <v>18</v>
      </c>
      <c r="C8" s="12">
        <v>199</v>
      </c>
      <c r="D8" s="9">
        <v>3.4500693481276006</v>
      </c>
      <c r="E8" s="12">
        <v>4251</v>
      </c>
      <c r="F8" s="9">
        <v>2.2271819939330117</v>
      </c>
      <c r="G8" s="10">
        <v>3904.0957499999986</v>
      </c>
      <c r="H8" s="9">
        <v>3.2632344455432354</v>
      </c>
      <c r="I8" s="10">
        <v>2132.4989399999999</v>
      </c>
      <c r="J8" s="9">
        <v>3.2478089858098644</v>
      </c>
      <c r="K8" s="10">
        <v>1761.51623</v>
      </c>
      <c r="L8" s="9">
        <v>3.2870975294620561</v>
      </c>
      <c r="M8" s="10">
        <v>10.0806</v>
      </c>
      <c r="N8" s="9">
        <v>3.5051514488227062</v>
      </c>
      <c r="O8" s="16" t="s">
        <v>28</v>
      </c>
      <c r="P8" s="19" t="s">
        <v>28</v>
      </c>
    </row>
    <row r="9" spans="1:16" s="4" customFormat="1" ht="13.05" customHeight="1" x14ac:dyDescent="0.2">
      <c r="A9" s="7" t="s">
        <v>10</v>
      </c>
      <c r="B9" s="8" t="s">
        <v>19</v>
      </c>
      <c r="C9" s="12">
        <v>770</v>
      </c>
      <c r="D9" s="9">
        <v>13.349514563106796</v>
      </c>
      <c r="E9" s="12">
        <v>11463</v>
      </c>
      <c r="F9" s="9">
        <v>6.0056897662794899</v>
      </c>
      <c r="G9" s="10">
        <v>11269.818510000003</v>
      </c>
      <c r="H9" s="9">
        <v>9.4198662921760459</v>
      </c>
      <c r="I9" s="10">
        <v>4456.6154300000026</v>
      </c>
      <c r="J9" s="9">
        <v>6.7874526773987043</v>
      </c>
      <c r="K9" s="10">
        <v>6779.0848799999922</v>
      </c>
      <c r="L9" s="9">
        <v>12.650188957419687</v>
      </c>
      <c r="M9" s="10">
        <v>34.118290000000002</v>
      </c>
      <c r="N9" s="9">
        <v>11.863358691432381</v>
      </c>
      <c r="O9" s="16" t="s">
        <v>28</v>
      </c>
      <c r="P9" s="19" t="s">
        <v>28</v>
      </c>
    </row>
    <row r="10" spans="1:16" s="4" customFormat="1" ht="13.05" customHeight="1" x14ac:dyDescent="0.2">
      <c r="A10" s="7" t="s">
        <v>11</v>
      </c>
      <c r="B10" s="8" t="s">
        <v>20</v>
      </c>
      <c r="C10" s="12">
        <v>130</v>
      </c>
      <c r="D10" s="9">
        <v>2.2538141470180304</v>
      </c>
      <c r="E10" s="12">
        <v>1832</v>
      </c>
      <c r="F10" s="9">
        <v>0.95982060994713647</v>
      </c>
      <c r="G10" s="10">
        <v>2248.4372799999992</v>
      </c>
      <c r="H10" s="9">
        <v>1.8793540042504182</v>
      </c>
      <c r="I10" s="10">
        <v>587.36726999999985</v>
      </c>
      <c r="J10" s="9">
        <v>0.89456396047568865</v>
      </c>
      <c r="K10" s="10">
        <v>1660.9440599999994</v>
      </c>
      <c r="L10" s="9">
        <v>3.0994236801330382</v>
      </c>
      <c r="M10" s="10">
        <v>0.12593000000000001</v>
      </c>
      <c r="N10" s="9">
        <v>4.3787445385219476E-2</v>
      </c>
      <c r="O10" s="16" t="s">
        <v>28</v>
      </c>
      <c r="P10" s="19" t="s">
        <v>28</v>
      </c>
    </row>
    <row r="11" spans="1:16" s="4" customFormat="1" ht="13.05" customHeight="1" x14ac:dyDescent="0.2">
      <c r="A11" s="7" t="s">
        <v>12</v>
      </c>
      <c r="B11" s="8" t="s">
        <v>21</v>
      </c>
      <c r="C11" s="12">
        <v>197</v>
      </c>
      <c r="D11" s="9">
        <v>3.4153952843273232</v>
      </c>
      <c r="E11" s="12">
        <v>5033</v>
      </c>
      <c r="F11" s="9">
        <v>2.6368870796200534</v>
      </c>
      <c r="G11" s="10">
        <v>3731.1504199999999</v>
      </c>
      <c r="H11" s="9">
        <v>3.1186782680847704</v>
      </c>
      <c r="I11" s="10">
        <v>1315.0383700000002</v>
      </c>
      <c r="J11" s="9">
        <v>2.0028115159441802</v>
      </c>
      <c r="K11" s="10">
        <v>2407.0682199999997</v>
      </c>
      <c r="L11" s="9">
        <v>4.4917372116455772</v>
      </c>
      <c r="M11" s="10">
        <v>9.0438299999999998</v>
      </c>
      <c r="N11" s="9">
        <v>3.1446534757262716</v>
      </c>
      <c r="O11" s="16" t="s">
        <v>28</v>
      </c>
      <c r="P11" s="19" t="s">
        <v>28</v>
      </c>
    </row>
    <row r="12" spans="1:16" s="4" customFormat="1" ht="13.05" customHeight="1" x14ac:dyDescent="0.2">
      <c r="A12" s="7" t="s">
        <v>13</v>
      </c>
      <c r="B12" s="8" t="s">
        <v>22</v>
      </c>
      <c r="C12" s="12">
        <v>325</v>
      </c>
      <c r="D12" s="9">
        <v>5.6345353675450767</v>
      </c>
      <c r="E12" s="12">
        <v>6181</v>
      </c>
      <c r="F12" s="9">
        <v>3.2383467194777569</v>
      </c>
      <c r="G12" s="10">
        <v>6172.1969599999993</v>
      </c>
      <c r="H12" s="9">
        <v>5.1590245256021818</v>
      </c>
      <c r="I12" s="10">
        <v>2547.7544499999999</v>
      </c>
      <c r="J12" s="9">
        <v>3.8802456785029249</v>
      </c>
      <c r="K12" s="10">
        <v>3588.0462500000026</v>
      </c>
      <c r="L12" s="9">
        <v>6.6955147861286548</v>
      </c>
      <c r="M12" s="10">
        <v>36.396270000000001</v>
      </c>
      <c r="N12" s="9">
        <v>12.655440997782117</v>
      </c>
      <c r="O12" s="16" t="s">
        <v>28</v>
      </c>
      <c r="P12" s="19" t="s">
        <v>28</v>
      </c>
    </row>
    <row r="13" spans="1:16" s="4" customFormat="1" ht="13.05" customHeight="1" x14ac:dyDescent="0.2">
      <c r="A13" s="7" t="s">
        <v>14</v>
      </c>
      <c r="B13" s="8" t="s">
        <v>23</v>
      </c>
      <c r="C13" s="12">
        <v>1286</v>
      </c>
      <c r="D13" s="9">
        <v>22.295423023578365</v>
      </c>
      <c r="E13" s="12">
        <v>20894</v>
      </c>
      <c r="F13" s="9">
        <v>10.946775013228969</v>
      </c>
      <c r="G13" s="10">
        <v>36660.583470000012</v>
      </c>
      <c r="H13" s="9">
        <v>30.64271125343609</v>
      </c>
      <c r="I13" s="10">
        <v>24717.081980000035</v>
      </c>
      <c r="J13" s="9">
        <v>37.644267695459291</v>
      </c>
      <c r="K13" s="10">
        <v>11879.906920000003</v>
      </c>
      <c r="L13" s="9">
        <v>22.16863632699609</v>
      </c>
      <c r="M13" s="10">
        <v>48.88317</v>
      </c>
      <c r="N13" s="9">
        <v>16.997293231409504</v>
      </c>
      <c r="O13" s="10">
        <v>14.711370000000001</v>
      </c>
      <c r="P13" s="9">
        <v>14.307428374697176</v>
      </c>
    </row>
    <row r="14" spans="1:16" s="4" customFormat="1" ht="13.05" customHeight="1" x14ac:dyDescent="0.2">
      <c r="A14" s="7" t="s">
        <v>15</v>
      </c>
      <c r="B14" s="8" t="s">
        <v>24</v>
      </c>
      <c r="C14" s="12">
        <v>505</v>
      </c>
      <c r="D14" s="9">
        <v>8.7552011095700415</v>
      </c>
      <c r="E14" s="12">
        <v>11313</v>
      </c>
      <c r="F14" s="9">
        <v>5.9271018342423334</v>
      </c>
      <c r="G14" s="10">
        <v>7586.0840699999972</v>
      </c>
      <c r="H14" s="9">
        <v>6.3408206225502584</v>
      </c>
      <c r="I14" s="10">
        <v>3758.5208399999974</v>
      </c>
      <c r="J14" s="9">
        <v>5.7242503283521584</v>
      </c>
      <c r="K14" s="10">
        <v>3792.6872099999978</v>
      </c>
      <c r="L14" s="9">
        <v>7.0773873925722111</v>
      </c>
      <c r="M14" s="10">
        <v>34.458369999999995</v>
      </c>
      <c r="N14" s="9">
        <v>11.981608786140594</v>
      </c>
      <c r="O14" s="10">
        <v>0.41760000000000003</v>
      </c>
      <c r="P14" s="9">
        <v>0.40613362924551155</v>
      </c>
    </row>
    <row r="15" spans="1:16" s="4" customFormat="1" ht="13.05" customHeight="1" x14ac:dyDescent="0.2">
      <c r="A15" s="8">
        <v>10</v>
      </c>
      <c r="B15" s="8" t="s">
        <v>25</v>
      </c>
      <c r="C15" s="12">
        <v>113</v>
      </c>
      <c r="D15" s="9">
        <v>1.9590846047156729</v>
      </c>
      <c r="E15" s="12">
        <v>2548</v>
      </c>
      <c r="F15" s="9">
        <v>1.3349470055378296</v>
      </c>
      <c r="G15" s="10">
        <v>2529.3186299999993</v>
      </c>
      <c r="H15" s="9">
        <v>2.1141283937952151</v>
      </c>
      <c r="I15" s="10">
        <v>1902.0270199999993</v>
      </c>
      <c r="J15" s="9">
        <v>2.8967988358339611</v>
      </c>
      <c r="K15" s="10">
        <v>624.74888000000021</v>
      </c>
      <c r="L15" s="9">
        <v>1.1658198005829259</v>
      </c>
      <c r="M15" s="10">
        <v>2.54271</v>
      </c>
      <c r="N15" s="9">
        <v>0.88413225804376572</v>
      </c>
      <c r="O15" s="16" t="s">
        <v>28</v>
      </c>
      <c r="P15" s="19" t="s">
        <v>28</v>
      </c>
    </row>
    <row r="16" spans="1:16" s="4" customFormat="1" ht="13.05" customHeight="1" x14ac:dyDescent="0.2">
      <c r="A16" s="8">
        <v>11</v>
      </c>
      <c r="B16" s="8" t="s">
        <v>26</v>
      </c>
      <c r="C16" s="12">
        <v>365</v>
      </c>
      <c r="D16" s="9">
        <v>6.3280166435506242</v>
      </c>
      <c r="E16" s="12">
        <v>17346</v>
      </c>
      <c r="F16" s="9">
        <v>9.0879084607767631</v>
      </c>
      <c r="G16" s="10">
        <v>5918.8472200000042</v>
      </c>
      <c r="H16" s="9">
        <v>4.947262404158975</v>
      </c>
      <c r="I16" s="10">
        <v>3563.2723500000011</v>
      </c>
      <c r="J16" s="9">
        <v>5.4268856786479036</v>
      </c>
      <c r="K16" s="10">
        <v>2336.0867099999991</v>
      </c>
      <c r="L16" s="9">
        <v>4.3592813522076606</v>
      </c>
      <c r="M16" s="10">
        <v>19.488129999999998</v>
      </c>
      <c r="N16" s="9">
        <v>6.776267990431645</v>
      </c>
      <c r="O16" s="16" t="s">
        <v>28</v>
      </c>
      <c r="P16" s="19" t="s">
        <v>28</v>
      </c>
    </row>
    <row r="17" spans="1:17" s="4" customFormat="1" ht="13.05" customHeight="1" x14ac:dyDescent="0.2">
      <c r="A17" s="8">
        <v>12</v>
      </c>
      <c r="B17" s="8" t="s">
        <v>27</v>
      </c>
      <c r="C17" s="12">
        <v>475</v>
      </c>
      <c r="D17" s="9">
        <v>8.2350901525658813</v>
      </c>
      <c r="E17" s="12">
        <v>10588</v>
      </c>
      <c r="F17" s="9">
        <v>5.5472601627294118</v>
      </c>
      <c r="G17" s="10">
        <v>9087.8485999999903</v>
      </c>
      <c r="H17" s="9">
        <v>7.5960689712596938</v>
      </c>
      <c r="I17" s="10">
        <v>5982.3630799999983</v>
      </c>
      <c r="J17" s="9">
        <v>9.1111757211945772</v>
      </c>
      <c r="K17" s="10">
        <v>3069.9839399999978</v>
      </c>
      <c r="L17" s="9">
        <v>5.7287786810015273</v>
      </c>
      <c r="M17" s="10">
        <v>34.262500000000003</v>
      </c>
      <c r="N17" s="9">
        <v>11.913502322806975</v>
      </c>
      <c r="O17" s="10">
        <v>1.2391300000000001</v>
      </c>
      <c r="P17" s="9">
        <v>1.2051062356489239</v>
      </c>
    </row>
    <row r="18" spans="1:17" s="4" customFormat="1" ht="13.05" customHeight="1" x14ac:dyDescent="0.2">
      <c r="A18" s="28" t="s">
        <v>5</v>
      </c>
      <c r="B18" s="29"/>
      <c r="C18" s="13">
        <f>SUM(C6:C17)</f>
        <v>5768</v>
      </c>
      <c r="D18" s="14">
        <f t="shared" ref="D18:P18" si="0">SUM(D6:D17)</f>
        <v>100</v>
      </c>
      <c r="E18" s="13">
        <f t="shared" si="0"/>
        <v>190869</v>
      </c>
      <c r="F18" s="14">
        <f t="shared" si="0"/>
        <v>100</v>
      </c>
      <c r="G18" s="13">
        <f t="shared" si="0"/>
        <v>119638.83733000001</v>
      </c>
      <c r="H18" s="14">
        <f t="shared" si="0"/>
        <v>99.999999999999986</v>
      </c>
      <c r="I18" s="13">
        <f t="shared" si="0"/>
        <v>65659.616970000046</v>
      </c>
      <c r="J18" s="14">
        <f t="shared" si="0"/>
        <v>100</v>
      </c>
      <c r="K18" s="13">
        <f t="shared" si="0"/>
        <v>53588.803319999985</v>
      </c>
      <c r="L18" s="14">
        <f t="shared" si="0"/>
        <v>100</v>
      </c>
      <c r="M18" s="13">
        <f t="shared" si="0"/>
        <v>287.59384999999997</v>
      </c>
      <c r="N18" s="14">
        <f t="shared" si="0"/>
        <v>100.00000000000001</v>
      </c>
      <c r="O18" s="13">
        <f t="shared" si="0"/>
        <v>102.8233</v>
      </c>
      <c r="P18" s="14">
        <f t="shared" si="0"/>
        <v>100.00000000000001</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O6" sqref="O6:P6"/>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44</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21" t="s">
        <v>3</v>
      </c>
      <c r="D5" s="21" t="s">
        <v>4</v>
      </c>
      <c r="E5" s="21" t="s">
        <v>1</v>
      </c>
      <c r="F5" s="21" t="s">
        <v>4</v>
      </c>
      <c r="G5" s="21" t="s">
        <v>2</v>
      </c>
      <c r="H5" s="21" t="s">
        <v>4</v>
      </c>
      <c r="I5" s="21" t="s">
        <v>33</v>
      </c>
      <c r="J5" s="21" t="s">
        <v>4</v>
      </c>
      <c r="K5" s="21" t="s">
        <v>34</v>
      </c>
      <c r="L5" s="21" t="s">
        <v>4</v>
      </c>
      <c r="M5" s="21" t="s">
        <v>35</v>
      </c>
      <c r="N5" s="21" t="s">
        <v>4</v>
      </c>
      <c r="O5" s="21" t="s">
        <v>36</v>
      </c>
      <c r="P5" s="21" t="s">
        <v>4</v>
      </c>
    </row>
    <row r="6" spans="1:16" s="4" customFormat="1" ht="13.05" customHeight="1" x14ac:dyDescent="0.2">
      <c r="A6" s="7" t="s">
        <v>7</v>
      </c>
      <c r="B6" s="8" t="s">
        <v>16</v>
      </c>
      <c r="C6" s="12">
        <v>303</v>
      </c>
      <c r="D6" s="9">
        <v>5.4145818441744105</v>
      </c>
      <c r="E6" s="12">
        <v>7588</v>
      </c>
      <c r="F6" s="9">
        <v>4.0584702113207145</v>
      </c>
      <c r="G6" s="10">
        <v>7558.0159300000005</v>
      </c>
      <c r="H6" s="9">
        <v>6.5746893453261981</v>
      </c>
      <c r="I6" s="10">
        <v>2777.8940399999997</v>
      </c>
      <c r="J6" s="9">
        <v>4.4599176129961071</v>
      </c>
      <c r="K6" s="10">
        <v>4770.5750100000005</v>
      </c>
      <c r="L6" s="9">
        <v>9.1185600615657787</v>
      </c>
      <c r="M6" s="10">
        <v>9.5468999999999991</v>
      </c>
      <c r="N6" s="9">
        <v>3.3463890727176877</v>
      </c>
      <c r="O6" s="16" t="s">
        <v>28</v>
      </c>
      <c r="P6" s="19" t="s">
        <v>28</v>
      </c>
    </row>
    <row r="7" spans="1:16" s="4" customFormat="1" ht="13.05" customHeight="1" x14ac:dyDescent="0.2">
      <c r="A7" s="7" t="s">
        <v>8</v>
      </c>
      <c r="B7" s="8" t="s">
        <v>17</v>
      </c>
      <c r="C7" s="12">
        <v>1020</v>
      </c>
      <c r="D7" s="9">
        <v>18.227305218012866</v>
      </c>
      <c r="E7" s="12">
        <v>89316</v>
      </c>
      <c r="F7" s="9">
        <v>47.770997020864648</v>
      </c>
      <c r="G7" s="10">
        <v>21083.247039999991</v>
      </c>
      <c r="H7" s="9">
        <v>18.340236506853731</v>
      </c>
      <c r="I7" s="10">
        <v>10176.880150000021</v>
      </c>
      <c r="J7" s="9">
        <v>16.339013069892168</v>
      </c>
      <c r="K7" s="10">
        <v>10773.247960000004</v>
      </c>
      <c r="L7" s="9">
        <v>20.592173558843385</v>
      </c>
      <c r="M7" s="10">
        <v>71.970479999999981</v>
      </c>
      <c r="N7" s="9">
        <v>25.227165659035588</v>
      </c>
      <c r="O7" s="10">
        <v>61.148519999999998</v>
      </c>
      <c r="P7" s="9">
        <v>89.940800899929883</v>
      </c>
    </row>
    <row r="8" spans="1:16" s="4" customFormat="1" ht="13.05" customHeight="1" x14ac:dyDescent="0.2">
      <c r="A8" s="7" t="s">
        <v>9</v>
      </c>
      <c r="B8" s="8" t="s">
        <v>18</v>
      </c>
      <c r="C8" s="12">
        <v>215</v>
      </c>
      <c r="D8" s="9">
        <v>3.8420300214438887</v>
      </c>
      <c r="E8" s="12">
        <v>4418</v>
      </c>
      <c r="F8" s="9">
        <v>2.3629838420683864</v>
      </c>
      <c r="G8" s="10">
        <v>4060.0028399999978</v>
      </c>
      <c r="H8" s="9">
        <v>3.5317810469528998</v>
      </c>
      <c r="I8" s="10">
        <v>2196.4354499999977</v>
      </c>
      <c r="J8" s="9">
        <v>3.5263840190477604</v>
      </c>
      <c r="K8" s="10">
        <v>1849.9066200000002</v>
      </c>
      <c r="L8" s="9">
        <v>3.5359436938731079</v>
      </c>
      <c r="M8" s="10">
        <v>13.66075</v>
      </c>
      <c r="N8" s="9">
        <v>4.7883799479546409</v>
      </c>
      <c r="O8" s="16" t="s">
        <v>28</v>
      </c>
      <c r="P8" s="19" t="s">
        <v>28</v>
      </c>
    </row>
    <row r="9" spans="1:16" s="4" customFormat="1" ht="13.05" customHeight="1" x14ac:dyDescent="0.2">
      <c r="A9" s="7" t="s">
        <v>10</v>
      </c>
      <c r="B9" s="8" t="s">
        <v>19</v>
      </c>
      <c r="C9" s="12">
        <v>771</v>
      </c>
      <c r="D9" s="9">
        <v>13.777698355968548</v>
      </c>
      <c r="E9" s="12">
        <v>11675</v>
      </c>
      <c r="F9" s="9">
        <v>6.2444174640444574</v>
      </c>
      <c r="G9" s="10">
        <v>10969.650989999991</v>
      </c>
      <c r="H9" s="9">
        <v>9.5424577235443753</v>
      </c>
      <c r="I9" s="10">
        <v>4188.1614000000018</v>
      </c>
      <c r="J9" s="9">
        <v>6.7241062923805552</v>
      </c>
      <c r="K9" s="10">
        <v>6748.5371399999858</v>
      </c>
      <c r="L9" s="9">
        <v>12.899271284867019</v>
      </c>
      <c r="M9" s="10">
        <v>32.685780000000001</v>
      </c>
      <c r="N9" s="9">
        <v>11.457052763227264</v>
      </c>
      <c r="O9" s="11">
        <v>0.26667000000000002</v>
      </c>
      <c r="P9" s="15">
        <v>0.39223375113550257</v>
      </c>
    </row>
    <row r="10" spans="1:16" s="4" customFormat="1" ht="13.05" customHeight="1" x14ac:dyDescent="0.2">
      <c r="A10" s="7" t="s">
        <v>11</v>
      </c>
      <c r="B10" s="8" t="s">
        <v>20</v>
      </c>
      <c r="C10" s="12">
        <v>132</v>
      </c>
      <c r="D10" s="9">
        <v>2.3588277340957826</v>
      </c>
      <c r="E10" s="12">
        <v>1791</v>
      </c>
      <c r="F10" s="9">
        <v>0.9579230559403531</v>
      </c>
      <c r="G10" s="10">
        <v>2257.0821899999992</v>
      </c>
      <c r="H10" s="9">
        <v>1.9634272226412885</v>
      </c>
      <c r="I10" s="10">
        <v>590.99915000000021</v>
      </c>
      <c r="J10" s="9">
        <v>0.94885099301726028</v>
      </c>
      <c r="K10" s="10">
        <v>1665.9534300000003</v>
      </c>
      <c r="L10" s="9">
        <v>3.1843323665141408</v>
      </c>
      <c r="M10" s="10">
        <v>0.12962000000000001</v>
      </c>
      <c r="N10" s="9">
        <v>4.5434533891175855E-2</v>
      </c>
      <c r="O10" s="16" t="s">
        <v>28</v>
      </c>
      <c r="P10" s="19" t="s">
        <v>28</v>
      </c>
    </row>
    <row r="11" spans="1:16" s="4" customFormat="1" ht="13.05" customHeight="1" x14ac:dyDescent="0.2">
      <c r="A11" s="7" t="s">
        <v>12</v>
      </c>
      <c r="B11" s="8" t="s">
        <v>21</v>
      </c>
      <c r="C11" s="12">
        <v>194</v>
      </c>
      <c r="D11" s="9">
        <v>3.466761972837741</v>
      </c>
      <c r="E11" s="12">
        <v>5316</v>
      </c>
      <c r="F11" s="9">
        <v>2.8432825043991721</v>
      </c>
      <c r="G11" s="10">
        <v>3728.5332200000007</v>
      </c>
      <c r="H11" s="9">
        <v>3.2434368837363365</v>
      </c>
      <c r="I11" s="10">
        <v>1316.0296099999998</v>
      </c>
      <c r="J11" s="9">
        <v>2.112889675541187</v>
      </c>
      <c r="K11" s="10">
        <v>2403.2224299999984</v>
      </c>
      <c r="L11" s="9">
        <v>4.5935611584183098</v>
      </c>
      <c r="M11" s="10">
        <v>9.2811699999999995</v>
      </c>
      <c r="N11" s="9">
        <v>3.2532451235516477</v>
      </c>
      <c r="O11" s="16" t="s">
        <v>28</v>
      </c>
      <c r="P11" s="19" t="s">
        <v>28</v>
      </c>
    </row>
    <row r="12" spans="1:16" s="4" customFormat="1" ht="13.05" customHeight="1" x14ac:dyDescent="0.2">
      <c r="A12" s="7" t="s">
        <v>13</v>
      </c>
      <c r="B12" s="8" t="s">
        <v>22</v>
      </c>
      <c r="C12" s="12">
        <v>296</v>
      </c>
      <c r="D12" s="9">
        <v>5.2894924946390285</v>
      </c>
      <c r="E12" s="12">
        <v>5888</v>
      </c>
      <c r="F12" s="9">
        <v>3.1492188461065322</v>
      </c>
      <c r="G12" s="10">
        <v>6045.0308900000045</v>
      </c>
      <c r="H12" s="9">
        <v>5.2585494067158942</v>
      </c>
      <c r="I12" s="10">
        <v>2546.4450899999983</v>
      </c>
      <c r="J12" s="9">
        <v>4.0883255962558058</v>
      </c>
      <c r="K12" s="10">
        <v>3462.7119900000016</v>
      </c>
      <c r="L12" s="9">
        <v>6.6186879339559885</v>
      </c>
      <c r="M12" s="10">
        <v>35.873850000000004</v>
      </c>
      <c r="N12" s="9">
        <v>12.574538293719788</v>
      </c>
      <c r="O12" s="16" t="s">
        <v>28</v>
      </c>
      <c r="P12" s="19" t="s">
        <v>28</v>
      </c>
    </row>
    <row r="13" spans="1:16" s="4" customFormat="1" ht="13.05" customHeight="1" x14ac:dyDescent="0.2">
      <c r="A13" s="7" t="s">
        <v>14</v>
      </c>
      <c r="B13" s="8" t="s">
        <v>23</v>
      </c>
      <c r="C13" s="12">
        <v>1270</v>
      </c>
      <c r="D13" s="9">
        <v>22.694781987133666</v>
      </c>
      <c r="E13" s="12">
        <v>19984</v>
      </c>
      <c r="F13" s="9">
        <v>10.688517224964833</v>
      </c>
      <c r="G13" s="10">
        <v>35972.369360000019</v>
      </c>
      <c r="H13" s="9">
        <v>31.292227450667827</v>
      </c>
      <c r="I13" s="10">
        <v>24653.772880000022</v>
      </c>
      <c r="J13" s="9">
        <v>39.581709853237548</v>
      </c>
      <c r="K13" s="10">
        <v>11267.891609999999</v>
      </c>
      <c r="L13" s="9">
        <v>21.53764403612178</v>
      </c>
      <c r="M13" s="10">
        <v>45.789230000000003</v>
      </c>
      <c r="N13" s="9">
        <v>16.050087349836801</v>
      </c>
      <c r="O13" s="10">
        <v>4.9156000000000004</v>
      </c>
      <c r="P13" s="9">
        <v>7.2301504746753533</v>
      </c>
    </row>
    <row r="14" spans="1:16" s="4" customFormat="1" ht="13.05" customHeight="1" x14ac:dyDescent="0.2">
      <c r="A14" s="7" t="s">
        <v>15</v>
      </c>
      <c r="B14" s="8" t="s">
        <v>24</v>
      </c>
      <c r="C14" s="12">
        <v>482</v>
      </c>
      <c r="D14" s="9">
        <v>8.6132952108649032</v>
      </c>
      <c r="E14" s="12">
        <v>10575</v>
      </c>
      <c r="F14" s="9">
        <v>5.6560783453764572</v>
      </c>
      <c r="G14" s="10">
        <v>6677.6534600000032</v>
      </c>
      <c r="H14" s="9">
        <v>5.8088653770861587</v>
      </c>
      <c r="I14" s="10">
        <v>3056.9740299999971</v>
      </c>
      <c r="J14" s="9">
        <v>4.9079814141754223</v>
      </c>
      <c r="K14" s="10">
        <v>3586.7349799999993</v>
      </c>
      <c r="L14" s="9">
        <v>6.8557476345076722</v>
      </c>
      <c r="M14" s="10">
        <v>33.526869999999995</v>
      </c>
      <c r="N14" s="9">
        <v>11.751872483259117</v>
      </c>
      <c r="O14" s="10">
        <v>0.41760000000000003</v>
      </c>
      <c r="P14" s="9">
        <v>0.6142303763984921</v>
      </c>
    </row>
    <row r="15" spans="1:16" s="4" customFormat="1" ht="13.05" customHeight="1" x14ac:dyDescent="0.2">
      <c r="A15" s="8">
        <v>10</v>
      </c>
      <c r="B15" s="8" t="s">
        <v>25</v>
      </c>
      <c r="C15" s="12">
        <v>98</v>
      </c>
      <c r="D15" s="9">
        <v>1.7512508934953537</v>
      </c>
      <c r="E15" s="12">
        <v>2441</v>
      </c>
      <c r="F15" s="9">
        <v>1.3055779896987167</v>
      </c>
      <c r="G15" s="10">
        <v>2456.1672000000003</v>
      </c>
      <c r="H15" s="9">
        <v>2.1366105165353475</v>
      </c>
      <c r="I15" s="10">
        <v>1854.2025099999998</v>
      </c>
      <c r="J15" s="9">
        <v>2.9769279581342811</v>
      </c>
      <c r="K15" s="10">
        <v>599.42198999999994</v>
      </c>
      <c r="L15" s="9">
        <v>1.1457456190460946</v>
      </c>
      <c r="M15" s="10">
        <v>2.54271</v>
      </c>
      <c r="N15" s="9">
        <v>0.89127328861619926</v>
      </c>
      <c r="O15" s="16" t="s">
        <v>28</v>
      </c>
      <c r="P15" s="19" t="s">
        <v>28</v>
      </c>
    </row>
    <row r="16" spans="1:16" s="4" customFormat="1" ht="13.05" customHeight="1" x14ac:dyDescent="0.2">
      <c r="A16" s="8">
        <v>11</v>
      </c>
      <c r="B16" s="8" t="s">
        <v>26</v>
      </c>
      <c r="C16" s="12">
        <v>346</v>
      </c>
      <c r="D16" s="9">
        <v>6.1829878484631884</v>
      </c>
      <c r="E16" s="12">
        <v>17459</v>
      </c>
      <c r="F16" s="9">
        <v>9.3380115207496512</v>
      </c>
      <c r="G16" s="10">
        <v>5609.5667200000034</v>
      </c>
      <c r="H16" s="9">
        <v>4.8797407795196923</v>
      </c>
      <c r="I16" s="10">
        <v>3370.4915099999994</v>
      </c>
      <c r="J16" s="9">
        <v>5.4113347137973777</v>
      </c>
      <c r="K16" s="10">
        <v>2222.241750000001</v>
      </c>
      <c r="L16" s="9">
        <v>4.2476315383822145</v>
      </c>
      <c r="M16" s="10">
        <v>16.833479999999998</v>
      </c>
      <c r="N16" s="9">
        <v>5.9004884860857185</v>
      </c>
      <c r="O16" s="16" t="s">
        <v>28</v>
      </c>
      <c r="P16" s="19" t="s">
        <v>28</v>
      </c>
    </row>
    <row r="17" spans="1:17" s="4" customFormat="1" ht="13.05" customHeight="1" x14ac:dyDescent="0.2">
      <c r="A17" s="8">
        <v>12</v>
      </c>
      <c r="B17" s="8" t="s">
        <v>27</v>
      </c>
      <c r="C17" s="12">
        <v>469</v>
      </c>
      <c r="D17" s="9">
        <v>8.3809864188706218</v>
      </c>
      <c r="E17" s="12">
        <v>10516</v>
      </c>
      <c r="F17" s="9">
        <v>5.6245219744660826</v>
      </c>
      <c r="G17" s="10">
        <v>8538.9242199999917</v>
      </c>
      <c r="H17" s="9">
        <v>7.4279777404202649</v>
      </c>
      <c r="I17" s="10">
        <v>5557.4844800000001</v>
      </c>
      <c r="J17" s="9">
        <v>8.9225588015245219</v>
      </c>
      <c r="K17" s="10">
        <v>2966.7518599999994</v>
      </c>
      <c r="L17" s="9">
        <v>5.6707011139045012</v>
      </c>
      <c r="M17" s="10">
        <v>13.448759999999998</v>
      </c>
      <c r="N17" s="9">
        <v>4.714072998104383</v>
      </c>
      <c r="O17" s="10">
        <v>1.2391300000000001</v>
      </c>
      <c r="P17" s="9">
        <v>1.8225844978607841</v>
      </c>
    </row>
    <row r="18" spans="1:17" s="4" customFormat="1" ht="13.05" customHeight="1" x14ac:dyDescent="0.2">
      <c r="A18" s="28" t="s">
        <v>5</v>
      </c>
      <c r="B18" s="29"/>
      <c r="C18" s="13">
        <f>SUM(C6:C17)</f>
        <v>5596</v>
      </c>
      <c r="D18" s="14">
        <f t="shared" ref="D18:P18" si="0">SUM(D6:D17)</f>
        <v>99.999999999999986</v>
      </c>
      <c r="E18" s="13">
        <f t="shared" si="0"/>
        <v>186967</v>
      </c>
      <c r="F18" s="14">
        <f t="shared" si="0"/>
        <v>100.00000000000001</v>
      </c>
      <c r="G18" s="13">
        <f t="shared" si="0"/>
        <v>114956.24405999998</v>
      </c>
      <c r="H18" s="14">
        <f t="shared" si="0"/>
        <v>100.00000000000001</v>
      </c>
      <c r="I18" s="13">
        <f t="shared" si="0"/>
        <v>62285.77030000004</v>
      </c>
      <c r="J18" s="14">
        <f t="shared" si="0"/>
        <v>100</v>
      </c>
      <c r="K18" s="13">
        <f t="shared" si="0"/>
        <v>52317.196769999995</v>
      </c>
      <c r="L18" s="14">
        <f t="shared" si="0"/>
        <v>99.999999999999986</v>
      </c>
      <c r="M18" s="13">
        <f t="shared" si="0"/>
        <v>285.28959999999995</v>
      </c>
      <c r="N18" s="14">
        <f t="shared" si="0"/>
        <v>100.00000000000003</v>
      </c>
      <c r="O18" s="13">
        <f t="shared" si="0"/>
        <v>67.987519999999989</v>
      </c>
      <c r="P18" s="14">
        <f t="shared" si="0"/>
        <v>100.00000000000003</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C18" sqref="C18"/>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45</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22" t="s">
        <v>3</v>
      </c>
      <c r="D5" s="22" t="s">
        <v>4</v>
      </c>
      <c r="E5" s="22" t="s">
        <v>1</v>
      </c>
      <c r="F5" s="22" t="s">
        <v>4</v>
      </c>
      <c r="G5" s="22" t="s">
        <v>2</v>
      </c>
      <c r="H5" s="22" t="s">
        <v>4</v>
      </c>
      <c r="I5" s="22" t="s">
        <v>33</v>
      </c>
      <c r="J5" s="22" t="s">
        <v>4</v>
      </c>
      <c r="K5" s="22" t="s">
        <v>34</v>
      </c>
      <c r="L5" s="22" t="s">
        <v>4</v>
      </c>
      <c r="M5" s="22" t="s">
        <v>35</v>
      </c>
      <c r="N5" s="22" t="s">
        <v>4</v>
      </c>
      <c r="O5" s="22" t="s">
        <v>36</v>
      </c>
      <c r="P5" s="22" t="s">
        <v>4</v>
      </c>
    </row>
    <row r="6" spans="1:16" s="4" customFormat="1" ht="13.05" customHeight="1" x14ac:dyDescent="0.2">
      <c r="A6" s="7" t="s">
        <v>7</v>
      </c>
      <c r="B6" s="8" t="s">
        <v>16</v>
      </c>
      <c r="C6" s="12">
        <v>290</v>
      </c>
      <c r="D6" s="9">
        <v>5.4861899356791524</v>
      </c>
      <c r="E6" s="12">
        <v>7121</v>
      </c>
      <c r="F6" s="9">
        <v>3.8221244162954213</v>
      </c>
      <c r="G6" s="10">
        <v>7443.4441799999977</v>
      </c>
      <c r="H6" s="9">
        <v>6.5900347760155134</v>
      </c>
      <c r="I6" s="10">
        <v>2678.3503600000008</v>
      </c>
      <c r="J6" s="9">
        <v>4.3323023193330421</v>
      </c>
      <c r="K6" s="10">
        <v>4755.5911000000015</v>
      </c>
      <c r="L6" s="9">
        <v>9.3650277632868431</v>
      </c>
      <c r="M6" s="10">
        <v>9.5027399999999993</v>
      </c>
      <c r="N6" s="9">
        <v>3.4567627467839821</v>
      </c>
      <c r="O6" s="16" t="s">
        <v>28</v>
      </c>
      <c r="P6" s="19" t="s">
        <v>28</v>
      </c>
    </row>
    <row r="7" spans="1:16" s="4" customFormat="1" ht="13.05" customHeight="1" x14ac:dyDescent="0.2">
      <c r="A7" s="7" t="s">
        <v>8</v>
      </c>
      <c r="B7" s="8" t="s">
        <v>17</v>
      </c>
      <c r="C7" s="12">
        <v>987</v>
      </c>
      <c r="D7" s="9">
        <v>18.671963677639049</v>
      </c>
      <c r="E7" s="12">
        <v>92072</v>
      </c>
      <c r="F7" s="9">
        <v>49.418710750899045</v>
      </c>
      <c r="G7" s="10">
        <v>20914.868699999999</v>
      </c>
      <c r="H7" s="9">
        <v>18.516926940775207</v>
      </c>
      <c r="I7" s="10">
        <v>10172.095820000006</v>
      </c>
      <c r="J7" s="9">
        <v>16.453633165999968</v>
      </c>
      <c r="K7" s="10">
        <v>10617.105530000008</v>
      </c>
      <c r="L7" s="9">
        <v>20.907913645939054</v>
      </c>
      <c r="M7" s="10">
        <v>64.818989999999999</v>
      </c>
      <c r="N7" s="9">
        <v>23.578869875021674</v>
      </c>
      <c r="O7" s="10">
        <v>60.848339999999993</v>
      </c>
      <c r="P7" s="9">
        <v>84.534055303034734</v>
      </c>
    </row>
    <row r="8" spans="1:16" s="4" customFormat="1" ht="13.05" customHeight="1" x14ac:dyDescent="0.2">
      <c r="A8" s="7" t="s">
        <v>9</v>
      </c>
      <c r="B8" s="8" t="s">
        <v>18</v>
      </c>
      <c r="C8" s="12">
        <v>194</v>
      </c>
      <c r="D8" s="9">
        <v>3.6700718880060537</v>
      </c>
      <c r="E8" s="12">
        <v>4455</v>
      </c>
      <c r="F8" s="9">
        <v>2.391175996994257</v>
      </c>
      <c r="G8" s="10">
        <v>3987.1982599999974</v>
      </c>
      <c r="H8" s="9">
        <v>3.5300560542752049</v>
      </c>
      <c r="I8" s="10">
        <v>2167.7380999999996</v>
      </c>
      <c r="J8" s="9">
        <v>3.5063735270006267</v>
      </c>
      <c r="K8" s="10">
        <v>1805.6856099999995</v>
      </c>
      <c r="L8" s="9">
        <v>3.5558767593407112</v>
      </c>
      <c r="M8" s="10">
        <v>13.774539999999998</v>
      </c>
      <c r="N8" s="9">
        <v>5.0106934132772052</v>
      </c>
      <c r="O8" s="16" t="s">
        <v>28</v>
      </c>
      <c r="P8" s="19" t="s">
        <v>28</v>
      </c>
    </row>
    <row r="9" spans="1:16" s="4" customFormat="1" ht="13.05" customHeight="1" x14ac:dyDescent="0.2">
      <c r="A9" s="7" t="s">
        <v>10</v>
      </c>
      <c r="B9" s="8" t="s">
        <v>19</v>
      </c>
      <c r="C9" s="12">
        <v>701</v>
      </c>
      <c r="D9" s="9">
        <v>13.261445327279606</v>
      </c>
      <c r="E9" s="12">
        <v>10624</v>
      </c>
      <c r="F9" s="9">
        <v>5.7023240835167197</v>
      </c>
      <c r="G9" s="10">
        <v>10072.842839999994</v>
      </c>
      <c r="H9" s="9">
        <v>8.9179663343614735</v>
      </c>
      <c r="I9" s="10">
        <v>3794.4969100000003</v>
      </c>
      <c r="J9" s="9">
        <v>6.1376987900474145</v>
      </c>
      <c r="K9" s="10">
        <v>6241.7784299999948</v>
      </c>
      <c r="L9" s="9">
        <v>12.291727160738208</v>
      </c>
      <c r="M9" s="10">
        <v>31.875029999999999</v>
      </c>
      <c r="N9" s="9">
        <v>11.595015359424949</v>
      </c>
      <c r="O9" s="10">
        <v>4.6924999999999999</v>
      </c>
      <c r="P9" s="9">
        <v>6.5190941036269932</v>
      </c>
    </row>
    <row r="10" spans="1:16" s="4" customFormat="1" ht="13.05" customHeight="1" x14ac:dyDescent="0.2">
      <c r="A10" s="7" t="s">
        <v>11</v>
      </c>
      <c r="B10" s="8" t="s">
        <v>20</v>
      </c>
      <c r="C10" s="12">
        <v>132</v>
      </c>
      <c r="D10" s="9">
        <v>2.4971623155505105</v>
      </c>
      <c r="E10" s="12">
        <v>2053</v>
      </c>
      <c r="F10" s="9">
        <v>1.1019268960334925</v>
      </c>
      <c r="G10" s="10">
        <v>2267.6332999999991</v>
      </c>
      <c r="H10" s="9">
        <v>2.0076434974018733</v>
      </c>
      <c r="I10" s="10">
        <v>578.13408000000015</v>
      </c>
      <c r="J10" s="9">
        <v>0.93514711632778114</v>
      </c>
      <c r="K10" s="10">
        <v>1689.3630399999997</v>
      </c>
      <c r="L10" s="9">
        <v>3.3268065818086527</v>
      </c>
      <c r="M10" s="10">
        <v>0.13619999999999999</v>
      </c>
      <c r="N10" s="9">
        <v>4.9544771940722182E-2</v>
      </c>
      <c r="O10" s="16" t="s">
        <v>28</v>
      </c>
      <c r="P10" s="19" t="s">
        <v>28</v>
      </c>
    </row>
    <row r="11" spans="1:16" s="4" customFormat="1" ht="13.05" customHeight="1" x14ac:dyDescent="0.2">
      <c r="A11" s="7" t="s">
        <v>12</v>
      </c>
      <c r="B11" s="8" t="s">
        <v>21</v>
      </c>
      <c r="C11" s="12">
        <v>174</v>
      </c>
      <c r="D11" s="9">
        <v>3.2917139614074915</v>
      </c>
      <c r="E11" s="12">
        <v>5515</v>
      </c>
      <c r="F11" s="9">
        <v>2.9601202297246525</v>
      </c>
      <c r="G11" s="10">
        <v>3603.1491100000012</v>
      </c>
      <c r="H11" s="9">
        <v>3.1900390953250035</v>
      </c>
      <c r="I11" s="10">
        <v>1308.4033599999996</v>
      </c>
      <c r="J11" s="9">
        <v>2.1163769295482098</v>
      </c>
      <c r="K11" s="10">
        <v>2285.7713099999992</v>
      </c>
      <c r="L11" s="9">
        <v>4.5012935991646801</v>
      </c>
      <c r="M11" s="10">
        <v>8.9744400000000013</v>
      </c>
      <c r="N11" s="9">
        <v>3.26458577896986</v>
      </c>
      <c r="O11" s="16" t="s">
        <v>28</v>
      </c>
      <c r="P11" s="19" t="s">
        <v>28</v>
      </c>
    </row>
    <row r="12" spans="1:16" s="4" customFormat="1" ht="13.05" customHeight="1" x14ac:dyDescent="0.2">
      <c r="A12" s="7" t="s">
        <v>13</v>
      </c>
      <c r="B12" s="8" t="s">
        <v>22</v>
      </c>
      <c r="C12" s="12">
        <v>263</v>
      </c>
      <c r="D12" s="9">
        <v>4.9754067347710933</v>
      </c>
      <c r="E12" s="12">
        <v>5612</v>
      </c>
      <c r="F12" s="9">
        <v>3.0121839944179056</v>
      </c>
      <c r="G12" s="10">
        <v>5813.8315200000015</v>
      </c>
      <c r="H12" s="9">
        <v>5.1472612640315596</v>
      </c>
      <c r="I12" s="10">
        <v>2453.0613399999993</v>
      </c>
      <c r="J12" s="9">
        <v>3.9678913899629671</v>
      </c>
      <c r="K12" s="10">
        <v>3325.5833199999993</v>
      </c>
      <c r="L12" s="9">
        <v>6.5489608896197176</v>
      </c>
      <c r="M12" s="10">
        <v>35.186880000000002</v>
      </c>
      <c r="N12" s="9">
        <v>12.799749962595881</v>
      </c>
      <c r="O12" s="16" t="s">
        <v>28</v>
      </c>
      <c r="P12" s="19" t="s">
        <v>28</v>
      </c>
    </row>
    <row r="13" spans="1:16" s="4" customFormat="1" ht="13.05" customHeight="1" x14ac:dyDescent="0.2">
      <c r="A13" s="7" t="s">
        <v>14</v>
      </c>
      <c r="B13" s="8" t="s">
        <v>23</v>
      </c>
      <c r="C13" s="12">
        <v>1230</v>
      </c>
      <c r="D13" s="9">
        <v>23.269012485811576</v>
      </c>
      <c r="E13" s="12">
        <v>19762</v>
      </c>
      <c r="F13" s="9">
        <v>10.607052761526488</v>
      </c>
      <c r="G13" s="10">
        <v>35745.097190000037</v>
      </c>
      <c r="H13" s="9">
        <v>31.646832817943523</v>
      </c>
      <c r="I13" s="10">
        <v>24466.820860000007</v>
      </c>
      <c r="J13" s="9">
        <v>39.57572778435307</v>
      </c>
      <c r="K13" s="10">
        <v>11220.889830000002</v>
      </c>
      <c r="L13" s="9">
        <v>22.096926034438276</v>
      </c>
      <c r="M13" s="10">
        <v>52.603230000000003</v>
      </c>
      <c r="N13" s="9">
        <v>19.135205827425519</v>
      </c>
      <c r="O13" s="10">
        <v>4.78329</v>
      </c>
      <c r="P13" s="9">
        <v>6.6452248556074514</v>
      </c>
    </row>
    <row r="14" spans="1:16" s="4" customFormat="1" ht="13.05" customHeight="1" x14ac:dyDescent="0.2">
      <c r="A14" s="7" t="s">
        <v>15</v>
      </c>
      <c r="B14" s="8" t="s">
        <v>24</v>
      </c>
      <c r="C14" s="12">
        <v>467</v>
      </c>
      <c r="D14" s="9">
        <v>8.8346575860764283</v>
      </c>
      <c r="E14" s="12">
        <v>9673</v>
      </c>
      <c r="F14" s="9">
        <v>5.1918844935859587</v>
      </c>
      <c r="G14" s="10">
        <v>6244.6709900000023</v>
      </c>
      <c r="H14" s="9">
        <v>5.5287039163199916</v>
      </c>
      <c r="I14" s="10">
        <v>2742.7015899999979</v>
      </c>
      <c r="J14" s="9">
        <v>4.4363921304139646</v>
      </c>
      <c r="K14" s="10">
        <v>3475.707449999999</v>
      </c>
      <c r="L14" s="9">
        <v>6.8445953577280632</v>
      </c>
      <c r="M14" s="10">
        <v>25.844369999999998</v>
      </c>
      <c r="N14" s="9">
        <v>9.4012732569870945</v>
      </c>
      <c r="O14" s="10">
        <v>0.41760000000000003</v>
      </c>
      <c r="P14" s="9">
        <v>0.58015422433130159</v>
      </c>
    </row>
    <row r="15" spans="1:16" s="4" customFormat="1" ht="13.05" customHeight="1" x14ac:dyDescent="0.2">
      <c r="A15" s="8">
        <v>10</v>
      </c>
      <c r="B15" s="8" t="s">
        <v>25</v>
      </c>
      <c r="C15" s="12">
        <v>90</v>
      </c>
      <c r="D15" s="9">
        <v>1.7026106696935299</v>
      </c>
      <c r="E15" s="12">
        <v>2355</v>
      </c>
      <c r="F15" s="9">
        <v>1.2640223283774354</v>
      </c>
      <c r="G15" s="10">
        <v>2443.9593500000001</v>
      </c>
      <c r="H15" s="9">
        <v>2.1637533268461047</v>
      </c>
      <c r="I15" s="10">
        <v>1852.4147500000001</v>
      </c>
      <c r="J15" s="9">
        <v>2.9963296951903393</v>
      </c>
      <c r="K15" s="10">
        <v>591.54458000000022</v>
      </c>
      <c r="L15" s="9">
        <v>1.1649091140156802</v>
      </c>
      <c r="M15" s="16" t="s">
        <v>28</v>
      </c>
      <c r="N15" s="19" t="s">
        <v>28</v>
      </c>
      <c r="O15" s="16" t="s">
        <v>28</v>
      </c>
      <c r="P15" s="19" t="s">
        <v>28</v>
      </c>
    </row>
    <row r="16" spans="1:16" s="4" customFormat="1" ht="13.05" customHeight="1" x14ac:dyDescent="0.2">
      <c r="A16" s="8">
        <v>11</v>
      </c>
      <c r="B16" s="8" t="s">
        <v>26</v>
      </c>
      <c r="C16" s="12">
        <v>315</v>
      </c>
      <c r="D16" s="9">
        <v>5.9591373439273552</v>
      </c>
      <c r="E16" s="12">
        <v>17420</v>
      </c>
      <c r="F16" s="9">
        <v>9.3500080510976336</v>
      </c>
      <c r="G16" s="10">
        <v>5208.9579600000006</v>
      </c>
      <c r="H16" s="9">
        <v>4.6117379633795874</v>
      </c>
      <c r="I16" s="10">
        <v>3297.2660599999995</v>
      </c>
      <c r="J16" s="9">
        <v>5.3334147811775141</v>
      </c>
      <c r="K16" s="10">
        <v>1898.9538500000003</v>
      </c>
      <c r="L16" s="9">
        <v>3.7395468097436795</v>
      </c>
      <c r="M16" s="10">
        <v>12.738059999999999</v>
      </c>
      <c r="N16" s="9">
        <v>4.633658426338001</v>
      </c>
      <c r="O16" s="16" t="s">
        <v>28</v>
      </c>
      <c r="P16" s="19" t="s">
        <v>28</v>
      </c>
    </row>
    <row r="17" spans="1:17" s="4" customFormat="1" ht="13.05" customHeight="1" x14ac:dyDescent="0.2">
      <c r="A17" s="8">
        <v>12</v>
      </c>
      <c r="B17" s="8" t="s">
        <v>27</v>
      </c>
      <c r="C17" s="12">
        <v>443</v>
      </c>
      <c r="D17" s="9">
        <v>8.3806280741581549</v>
      </c>
      <c r="E17" s="12">
        <v>9648</v>
      </c>
      <c r="F17" s="9">
        <v>5.1784659975309966</v>
      </c>
      <c r="G17" s="10">
        <v>9204.345089999988</v>
      </c>
      <c r="H17" s="9">
        <v>8.1490440133249678</v>
      </c>
      <c r="I17" s="10">
        <v>6311.3112699999974</v>
      </c>
      <c r="J17" s="9">
        <v>10.208712370645097</v>
      </c>
      <c r="K17" s="10">
        <v>2872.3463100000017</v>
      </c>
      <c r="L17" s="9">
        <v>5.6564162841764345</v>
      </c>
      <c r="M17" s="10">
        <v>19.44839</v>
      </c>
      <c r="N17" s="9">
        <v>7.0746405812351103</v>
      </c>
      <c r="O17" s="10">
        <v>1.2391300000000001</v>
      </c>
      <c r="P17" s="9">
        <v>1.7214715133995349</v>
      </c>
    </row>
    <row r="18" spans="1:17" s="4" customFormat="1" ht="13.05" customHeight="1" x14ac:dyDescent="0.2">
      <c r="A18" s="28" t="s">
        <v>5</v>
      </c>
      <c r="B18" s="29"/>
      <c r="C18" s="13">
        <f>SUM(C6:C17)</f>
        <v>5286</v>
      </c>
      <c r="D18" s="14">
        <f t="shared" ref="D18:P18" si="0">SUM(D6:D17)</f>
        <v>99.999999999999986</v>
      </c>
      <c r="E18" s="13">
        <f t="shared" si="0"/>
        <v>186310</v>
      </c>
      <c r="F18" s="14">
        <f t="shared" si="0"/>
        <v>100.00000000000001</v>
      </c>
      <c r="G18" s="13">
        <f t="shared" si="0"/>
        <v>112949.99849000001</v>
      </c>
      <c r="H18" s="14">
        <f t="shared" si="0"/>
        <v>100.00000000000001</v>
      </c>
      <c r="I18" s="13">
        <f t="shared" si="0"/>
        <v>61822.794500000011</v>
      </c>
      <c r="J18" s="14">
        <f t="shared" si="0"/>
        <v>99.999999999999986</v>
      </c>
      <c r="K18" s="13">
        <f t="shared" si="0"/>
        <v>50780.320360000005</v>
      </c>
      <c r="L18" s="14">
        <f t="shared" si="0"/>
        <v>100.00000000000001</v>
      </c>
      <c r="M18" s="13">
        <f t="shared" si="0"/>
        <v>274.90287000000001</v>
      </c>
      <c r="N18" s="14">
        <f t="shared" si="0"/>
        <v>100.00000000000001</v>
      </c>
      <c r="O18" s="13">
        <f t="shared" si="0"/>
        <v>71.980859999999979</v>
      </c>
      <c r="P18" s="14">
        <f t="shared" si="0"/>
        <v>100.00000000000001</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M15" sqref="M15:P15"/>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46</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23" t="s">
        <v>3</v>
      </c>
      <c r="D5" s="23" t="s">
        <v>4</v>
      </c>
      <c r="E5" s="23" t="s">
        <v>1</v>
      </c>
      <c r="F5" s="23" t="s">
        <v>4</v>
      </c>
      <c r="G5" s="23" t="s">
        <v>2</v>
      </c>
      <c r="H5" s="23" t="s">
        <v>4</v>
      </c>
      <c r="I5" s="23" t="s">
        <v>33</v>
      </c>
      <c r="J5" s="23" t="s">
        <v>4</v>
      </c>
      <c r="K5" s="23" t="s">
        <v>34</v>
      </c>
      <c r="L5" s="23" t="s">
        <v>4</v>
      </c>
      <c r="M5" s="23" t="s">
        <v>35</v>
      </c>
      <c r="N5" s="23" t="s">
        <v>4</v>
      </c>
      <c r="O5" s="23" t="s">
        <v>36</v>
      </c>
      <c r="P5" s="23" t="s">
        <v>4</v>
      </c>
    </row>
    <row r="6" spans="1:16" s="4" customFormat="1" ht="13.05" customHeight="1" x14ac:dyDescent="0.2">
      <c r="A6" s="7" t="s">
        <v>7</v>
      </c>
      <c r="B6" s="8" t="s">
        <v>16</v>
      </c>
      <c r="C6" s="12">
        <v>288</v>
      </c>
      <c r="D6" s="9">
        <v>5.3771471247199401</v>
      </c>
      <c r="E6" s="12">
        <v>7134</v>
      </c>
      <c r="F6" s="9">
        <v>3.9207065405562855</v>
      </c>
      <c r="G6" s="10">
        <v>6876.7415300000048</v>
      </c>
      <c r="H6" s="9">
        <v>6.3211062089117069</v>
      </c>
      <c r="I6" s="10">
        <v>2537.8728799999994</v>
      </c>
      <c r="J6" s="9">
        <v>4.306945385956638</v>
      </c>
      <c r="K6" s="10">
        <v>4329.3454699999975</v>
      </c>
      <c r="L6" s="9">
        <v>8.7422048293354226</v>
      </c>
      <c r="M6" s="10">
        <v>9.5231700000000004</v>
      </c>
      <c r="N6" s="9">
        <v>3.4410737924252559</v>
      </c>
      <c r="O6" s="16" t="s">
        <v>28</v>
      </c>
      <c r="P6" s="19" t="s">
        <v>28</v>
      </c>
    </row>
    <row r="7" spans="1:16" s="4" customFormat="1" ht="13.05" customHeight="1" x14ac:dyDescent="0.2">
      <c r="A7" s="7" t="s">
        <v>8</v>
      </c>
      <c r="B7" s="8" t="s">
        <v>17</v>
      </c>
      <c r="C7" s="12">
        <v>980</v>
      </c>
      <c r="D7" s="9">
        <v>18.297236743838685</v>
      </c>
      <c r="E7" s="12">
        <v>89614</v>
      </c>
      <c r="F7" s="9">
        <v>49.250097550520181</v>
      </c>
      <c r="G7" s="10">
        <v>20820.343420000023</v>
      </c>
      <c r="H7" s="9">
        <v>19.138076004411943</v>
      </c>
      <c r="I7" s="10">
        <v>10274.692360000008</v>
      </c>
      <c r="J7" s="9">
        <v>17.436861869939662</v>
      </c>
      <c r="K7" s="10">
        <v>10424.202009999997</v>
      </c>
      <c r="L7" s="9">
        <v>21.04948883965826</v>
      </c>
      <c r="M7" s="10">
        <v>60.890759999999993</v>
      </c>
      <c r="N7" s="9">
        <v>22.002085275896164</v>
      </c>
      <c r="O7" s="10">
        <v>60.558339999999994</v>
      </c>
      <c r="P7" s="9">
        <v>91.846740352339566</v>
      </c>
    </row>
    <row r="8" spans="1:16" s="4" customFormat="1" ht="13.05" customHeight="1" x14ac:dyDescent="0.2">
      <c r="A8" s="7" t="s">
        <v>9</v>
      </c>
      <c r="B8" s="8" t="s">
        <v>18</v>
      </c>
      <c r="C8" s="12">
        <v>182</v>
      </c>
      <c r="D8" s="9">
        <v>3.3980582524271843</v>
      </c>
      <c r="E8" s="12">
        <v>4194</v>
      </c>
      <c r="F8" s="9">
        <v>2.3049401781739642</v>
      </c>
      <c r="G8" s="10">
        <v>3945.3191299999994</v>
      </c>
      <c r="H8" s="9">
        <v>3.6265404392450842</v>
      </c>
      <c r="I8" s="10">
        <v>2095.0825800000007</v>
      </c>
      <c r="J8" s="9">
        <v>3.5554996951341131</v>
      </c>
      <c r="K8" s="10">
        <v>1836.3482000000001</v>
      </c>
      <c r="L8" s="9">
        <v>3.7081199025637979</v>
      </c>
      <c r="M8" s="10">
        <v>13.88833</v>
      </c>
      <c r="N8" s="9">
        <v>5.0183676636617278</v>
      </c>
      <c r="O8" s="16" t="s">
        <v>28</v>
      </c>
      <c r="P8" s="19" t="s">
        <v>28</v>
      </c>
    </row>
    <row r="9" spans="1:16" s="4" customFormat="1" ht="13.05" customHeight="1" x14ac:dyDescent="0.2">
      <c r="A9" s="7" t="s">
        <v>10</v>
      </c>
      <c r="B9" s="8" t="s">
        <v>19</v>
      </c>
      <c r="C9" s="12">
        <v>705</v>
      </c>
      <c r="D9" s="9">
        <v>13.162808065720688</v>
      </c>
      <c r="E9" s="12">
        <v>10936</v>
      </c>
      <c r="F9" s="9">
        <v>6.0102112037459401</v>
      </c>
      <c r="G9" s="10">
        <v>10101.99947000001</v>
      </c>
      <c r="H9" s="9">
        <v>9.2857658374488583</v>
      </c>
      <c r="I9" s="10">
        <v>3916.5722100000012</v>
      </c>
      <c r="J9" s="9">
        <v>6.646693276704033</v>
      </c>
      <c r="K9" s="10">
        <v>6156.3559499999956</v>
      </c>
      <c r="L9" s="9">
        <v>12.431469165522117</v>
      </c>
      <c r="M9" s="10">
        <v>29.071380000000001</v>
      </c>
      <c r="N9" s="9">
        <v>10.504565583480684</v>
      </c>
      <c r="O9" s="16" t="s">
        <v>28</v>
      </c>
      <c r="P9" s="19" t="s">
        <v>28</v>
      </c>
    </row>
    <row r="10" spans="1:16" s="4" customFormat="1" ht="13.05" customHeight="1" x14ac:dyDescent="0.2">
      <c r="A10" s="7" t="s">
        <v>11</v>
      </c>
      <c r="B10" s="8" t="s">
        <v>20</v>
      </c>
      <c r="C10" s="12">
        <v>131</v>
      </c>
      <c r="D10" s="9">
        <v>2.4458551157580284</v>
      </c>
      <c r="E10" s="12">
        <v>2004</v>
      </c>
      <c r="F10" s="9">
        <v>1.1013591123177453</v>
      </c>
      <c r="G10" s="10">
        <v>2298.2024299999989</v>
      </c>
      <c r="H10" s="9">
        <v>2.1125094765062311</v>
      </c>
      <c r="I10" s="10">
        <v>576.49176</v>
      </c>
      <c r="J10" s="9">
        <v>0.97834629359923719</v>
      </c>
      <c r="K10" s="10">
        <v>1721.4115799999997</v>
      </c>
      <c r="L10" s="9">
        <v>3.4760295135213419</v>
      </c>
      <c r="M10" s="10">
        <v>0.29910000000000003</v>
      </c>
      <c r="N10" s="9">
        <v>0.10807590028471549</v>
      </c>
      <c r="O10" s="16" t="s">
        <v>28</v>
      </c>
      <c r="P10" s="19" t="s">
        <v>28</v>
      </c>
    </row>
    <row r="11" spans="1:16" s="4" customFormat="1" ht="13.05" customHeight="1" x14ac:dyDescent="0.2">
      <c r="A11" s="7" t="s">
        <v>12</v>
      </c>
      <c r="B11" s="8" t="s">
        <v>21</v>
      </c>
      <c r="C11" s="12">
        <v>179</v>
      </c>
      <c r="D11" s="9">
        <v>3.3420463032113519</v>
      </c>
      <c r="E11" s="12">
        <v>5339</v>
      </c>
      <c r="F11" s="9">
        <v>2.9342097308704802</v>
      </c>
      <c r="G11" s="10">
        <v>3643.5400299999992</v>
      </c>
      <c r="H11" s="9">
        <v>3.3491448537911426</v>
      </c>
      <c r="I11" s="10">
        <v>1297.8845599999997</v>
      </c>
      <c r="J11" s="9">
        <v>2.2025996499857632</v>
      </c>
      <c r="K11" s="10">
        <v>2337.1599400000009</v>
      </c>
      <c r="L11" s="9">
        <v>4.71940413533164</v>
      </c>
      <c r="M11" s="10">
        <v>8.4955200000000008</v>
      </c>
      <c r="N11" s="9">
        <v>3.0697458120588639</v>
      </c>
      <c r="O11" s="16" t="s">
        <v>28</v>
      </c>
      <c r="P11" s="19" t="s">
        <v>28</v>
      </c>
    </row>
    <row r="12" spans="1:16" s="4" customFormat="1" ht="13.05" customHeight="1" x14ac:dyDescent="0.2">
      <c r="A12" s="7" t="s">
        <v>13</v>
      </c>
      <c r="B12" s="8" t="s">
        <v>22</v>
      </c>
      <c r="C12" s="12">
        <v>305</v>
      </c>
      <c r="D12" s="9">
        <v>5.6945481702763256</v>
      </c>
      <c r="E12" s="12">
        <v>5864</v>
      </c>
      <c r="F12" s="9">
        <v>3.2227394384387522</v>
      </c>
      <c r="G12" s="10">
        <v>5821.7850599999992</v>
      </c>
      <c r="H12" s="9">
        <v>5.3513893941154693</v>
      </c>
      <c r="I12" s="10">
        <v>2526.3542600000001</v>
      </c>
      <c r="J12" s="9">
        <v>4.2873974930528824</v>
      </c>
      <c r="K12" s="10">
        <v>3257.6650499999982</v>
      </c>
      <c r="L12" s="9">
        <v>6.5781710722353655</v>
      </c>
      <c r="M12" s="10">
        <v>34.48236</v>
      </c>
      <c r="N12" s="9">
        <v>12.459752928591314</v>
      </c>
      <c r="O12" s="10">
        <v>3.2833800000000002</v>
      </c>
      <c r="P12" s="9">
        <v>4.9797889165730895</v>
      </c>
    </row>
    <row r="13" spans="1:16" s="4" customFormat="1" ht="13.05" customHeight="1" x14ac:dyDescent="0.2">
      <c r="A13" s="7" t="s">
        <v>14</v>
      </c>
      <c r="B13" s="8" t="s">
        <v>23</v>
      </c>
      <c r="C13" s="12">
        <v>1282</v>
      </c>
      <c r="D13" s="9">
        <v>23.935772964899179</v>
      </c>
      <c r="E13" s="12">
        <v>18371</v>
      </c>
      <c r="F13" s="9">
        <v>10.096341443308035</v>
      </c>
      <c r="G13" s="10">
        <v>32683.112810000006</v>
      </c>
      <c r="H13" s="9">
        <v>30.042342933580152</v>
      </c>
      <c r="I13" s="10">
        <v>21783.330500000015</v>
      </c>
      <c r="J13" s="9">
        <v>36.967814868545965</v>
      </c>
      <c r="K13" s="10">
        <v>10837.95415999999</v>
      </c>
      <c r="L13" s="9">
        <v>21.884974496541599</v>
      </c>
      <c r="M13" s="10">
        <v>61.392489999999995</v>
      </c>
      <c r="N13" s="9">
        <v>22.1833788949194</v>
      </c>
      <c r="O13" s="10">
        <v>0.43567</v>
      </c>
      <c r="P13" s="9">
        <v>0.66076562483885437</v>
      </c>
    </row>
    <row r="14" spans="1:16" s="4" customFormat="1" ht="13.05" customHeight="1" x14ac:dyDescent="0.2">
      <c r="A14" s="7" t="s">
        <v>15</v>
      </c>
      <c r="B14" s="8" t="s">
        <v>24</v>
      </c>
      <c r="C14" s="12">
        <v>451</v>
      </c>
      <c r="D14" s="9">
        <v>8.420463032113517</v>
      </c>
      <c r="E14" s="12">
        <v>10416</v>
      </c>
      <c r="F14" s="9">
        <v>5.7244293981545091</v>
      </c>
      <c r="G14" s="10">
        <v>6179.3977500000037</v>
      </c>
      <c r="H14" s="9">
        <v>5.6801072592966904</v>
      </c>
      <c r="I14" s="10">
        <v>2635.8468199999998</v>
      </c>
      <c r="J14" s="9">
        <v>4.4732139221596769</v>
      </c>
      <c r="K14" s="10">
        <v>3519.3499999999995</v>
      </c>
      <c r="L14" s="9">
        <v>7.1065889241963474</v>
      </c>
      <c r="M14" s="10">
        <v>23.783329999999999</v>
      </c>
      <c r="N14" s="9">
        <v>8.5937973972533683</v>
      </c>
      <c r="O14" s="10">
        <v>0.41760000000000003</v>
      </c>
      <c r="P14" s="9">
        <v>0.63335948064522596</v>
      </c>
    </row>
    <row r="15" spans="1:16" s="4" customFormat="1" ht="13.05" customHeight="1" x14ac:dyDescent="0.2">
      <c r="A15" s="8">
        <v>10</v>
      </c>
      <c r="B15" s="8" t="s">
        <v>25</v>
      </c>
      <c r="C15" s="12">
        <v>98</v>
      </c>
      <c r="D15" s="9">
        <v>1.8297236743838687</v>
      </c>
      <c r="E15" s="12">
        <v>2178</v>
      </c>
      <c r="F15" s="9">
        <v>1.196986101111801</v>
      </c>
      <c r="G15" s="10">
        <v>2428.8879900000006</v>
      </c>
      <c r="H15" s="9">
        <v>2.2326357457759607</v>
      </c>
      <c r="I15" s="10">
        <v>1832.9362699999997</v>
      </c>
      <c r="J15" s="9">
        <v>3.1106193194471858</v>
      </c>
      <c r="K15" s="10">
        <v>595.95172000000014</v>
      </c>
      <c r="L15" s="9">
        <v>1.2033994608969738</v>
      </c>
      <c r="M15" s="16" t="s">
        <v>28</v>
      </c>
      <c r="N15" s="19" t="s">
        <v>28</v>
      </c>
      <c r="O15" s="16" t="s">
        <v>28</v>
      </c>
      <c r="P15" s="19" t="s">
        <v>28</v>
      </c>
    </row>
    <row r="16" spans="1:16" s="4" customFormat="1" ht="13.05" customHeight="1" x14ac:dyDescent="0.2">
      <c r="A16" s="8">
        <v>11</v>
      </c>
      <c r="B16" s="8" t="s">
        <v>26</v>
      </c>
      <c r="C16" s="12">
        <v>325</v>
      </c>
      <c r="D16" s="9">
        <v>6.0679611650485441</v>
      </c>
      <c r="E16" s="12">
        <v>16002</v>
      </c>
      <c r="F16" s="9">
        <v>8.7943854866809197</v>
      </c>
      <c r="G16" s="10">
        <v>4977.6285500000004</v>
      </c>
      <c r="H16" s="9">
        <v>4.5754400679155909</v>
      </c>
      <c r="I16" s="10">
        <v>3193.7132999999999</v>
      </c>
      <c r="J16" s="9">
        <v>5.4199518304885892</v>
      </c>
      <c r="K16" s="10">
        <v>1772.03971</v>
      </c>
      <c r="L16" s="9">
        <v>3.5782623996823588</v>
      </c>
      <c r="M16" s="10">
        <v>11.87555</v>
      </c>
      <c r="N16" s="9">
        <v>4.2910757526785464</v>
      </c>
      <c r="O16" s="16" t="s">
        <v>28</v>
      </c>
      <c r="P16" s="19" t="s">
        <v>28</v>
      </c>
    </row>
    <row r="17" spans="1:17" s="4" customFormat="1" ht="13.05" customHeight="1" x14ac:dyDescent="0.2">
      <c r="A17" s="8">
        <v>12</v>
      </c>
      <c r="B17" s="8" t="s">
        <v>27</v>
      </c>
      <c r="C17" s="12">
        <v>430</v>
      </c>
      <c r="D17" s="9">
        <v>8.0283793876026888</v>
      </c>
      <c r="E17" s="12">
        <v>9905</v>
      </c>
      <c r="F17" s="9">
        <v>5.4435938161213917</v>
      </c>
      <c r="G17" s="10">
        <v>9013.2013799999895</v>
      </c>
      <c r="H17" s="9">
        <v>8.2849417790011763</v>
      </c>
      <c r="I17" s="10">
        <v>6254.3458199999977</v>
      </c>
      <c r="J17" s="9">
        <v>10.614056394986253</v>
      </c>
      <c r="K17" s="10">
        <v>2734.5684600000009</v>
      </c>
      <c r="L17" s="9">
        <v>5.5218872605147746</v>
      </c>
      <c r="M17" s="10">
        <v>23.04796</v>
      </c>
      <c r="N17" s="9">
        <v>8.3280809987499538</v>
      </c>
      <c r="O17" s="10">
        <v>1.2391300000000001</v>
      </c>
      <c r="P17" s="9">
        <v>1.8793456256032539</v>
      </c>
    </row>
    <row r="18" spans="1:17" s="4" customFormat="1" ht="13.05" customHeight="1" x14ac:dyDescent="0.2">
      <c r="A18" s="28" t="s">
        <v>5</v>
      </c>
      <c r="B18" s="29"/>
      <c r="C18" s="13">
        <f>SUM(C6:C17)</f>
        <v>5356</v>
      </c>
      <c r="D18" s="14">
        <f t="shared" ref="D18:P18" si="0">SUM(D6:D17)</f>
        <v>100</v>
      </c>
      <c r="E18" s="13">
        <f t="shared" si="0"/>
        <v>181957</v>
      </c>
      <c r="F18" s="14">
        <f t="shared" si="0"/>
        <v>100.00000000000001</v>
      </c>
      <c r="G18" s="13">
        <f t="shared" si="0"/>
        <v>108790.15955000003</v>
      </c>
      <c r="H18" s="14">
        <f t="shared" si="0"/>
        <v>100.00000000000001</v>
      </c>
      <c r="I18" s="13">
        <f t="shared" si="0"/>
        <v>58925.123320000021</v>
      </c>
      <c r="J18" s="14">
        <f t="shared" si="0"/>
        <v>99.999999999999972</v>
      </c>
      <c r="K18" s="13">
        <f t="shared" si="0"/>
        <v>49522.352249999982</v>
      </c>
      <c r="L18" s="14">
        <f t="shared" si="0"/>
        <v>100</v>
      </c>
      <c r="M18" s="13">
        <f t="shared" si="0"/>
        <v>276.74995000000001</v>
      </c>
      <c r="N18" s="14">
        <f t="shared" si="0"/>
        <v>100</v>
      </c>
      <c r="O18" s="13">
        <f t="shared" si="0"/>
        <v>65.934119999999993</v>
      </c>
      <c r="P18" s="14">
        <f t="shared" si="0"/>
        <v>99.999999999999986</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O8" sqref="O8:P8"/>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47</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24" t="s">
        <v>3</v>
      </c>
      <c r="D5" s="24" t="s">
        <v>4</v>
      </c>
      <c r="E5" s="24" t="s">
        <v>1</v>
      </c>
      <c r="F5" s="24" t="s">
        <v>4</v>
      </c>
      <c r="G5" s="24" t="s">
        <v>2</v>
      </c>
      <c r="H5" s="24" t="s">
        <v>4</v>
      </c>
      <c r="I5" s="24" t="s">
        <v>33</v>
      </c>
      <c r="J5" s="24" t="s">
        <v>4</v>
      </c>
      <c r="K5" s="24" t="s">
        <v>34</v>
      </c>
      <c r="L5" s="24" t="s">
        <v>4</v>
      </c>
      <c r="M5" s="24" t="s">
        <v>35</v>
      </c>
      <c r="N5" s="24" t="s">
        <v>4</v>
      </c>
      <c r="O5" s="24" t="s">
        <v>36</v>
      </c>
      <c r="P5" s="24" t="s">
        <v>4</v>
      </c>
    </row>
    <row r="6" spans="1:16" s="4" customFormat="1" ht="13.05" customHeight="1" x14ac:dyDescent="0.2">
      <c r="A6" s="7" t="s">
        <v>7</v>
      </c>
      <c r="B6" s="8" t="s">
        <v>16</v>
      </c>
      <c r="C6" s="12">
        <v>308</v>
      </c>
      <c r="D6" s="9">
        <v>5.809128630705394</v>
      </c>
      <c r="E6" s="12">
        <v>7564</v>
      </c>
      <c r="F6" s="9">
        <v>4.1315723352887845</v>
      </c>
      <c r="G6" s="10">
        <v>6923.5399599999973</v>
      </c>
      <c r="H6" s="9">
        <v>6.3797605043381012</v>
      </c>
      <c r="I6" s="10">
        <v>2617.2451899999996</v>
      </c>
      <c r="J6" s="9">
        <v>4.4471815888538497</v>
      </c>
      <c r="K6" s="10">
        <v>4297.0598699999991</v>
      </c>
      <c r="L6" s="9">
        <v>8.7145702591043275</v>
      </c>
      <c r="M6" s="10">
        <v>9.2349200000000007</v>
      </c>
      <c r="N6" s="9">
        <v>3.4294939330297036</v>
      </c>
      <c r="O6" s="16" t="s">
        <v>28</v>
      </c>
      <c r="P6" s="19" t="s">
        <v>28</v>
      </c>
    </row>
    <row r="7" spans="1:16" s="4" customFormat="1" ht="13.05" customHeight="1" x14ac:dyDescent="0.2">
      <c r="A7" s="7" t="s">
        <v>8</v>
      </c>
      <c r="B7" s="8" t="s">
        <v>17</v>
      </c>
      <c r="C7" s="12">
        <v>953</v>
      </c>
      <c r="D7" s="9">
        <v>17.974349302150134</v>
      </c>
      <c r="E7" s="12">
        <v>90301</v>
      </c>
      <c r="F7" s="9">
        <v>49.32378549033745</v>
      </c>
      <c r="G7" s="10">
        <v>20941.708979999989</v>
      </c>
      <c r="H7" s="9">
        <v>19.296933160756467</v>
      </c>
      <c r="I7" s="10">
        <v>10517.042410000005</v>
      </c>
      <c r="J7" s="9">
        <v>17.870391950150896</v>
      </c>
      <c r="K7" s="10">
        <v>10304.450250000004</v>
      </c>
      <c r="L7" s="9">
        <v>20.897743667013465</v>
      </c>
      <c r="M7" s="10">
        <v>59.712270000000004</v>
      </c>
      <c r="N7" s="9">
        <v>22.174839380571957</v>
      </c>
      <c r="O7" s="10">
        <v>60.504080000000002</v>
      </c>
      <c r="P7" s="9">
        <v>64.679780774916281</v>
      </c>
    </row>
    <row r="8" spans="1:16" s="4" customFormat="1" ht="13.05" customHeight="1" x14ac:dyDescent="0.2">
      <c r="A8" s="7" t="s">
        <v>9</v>
      </c>
      <c r="B8" s="8" t="s">
        <v>18</v>
      </c>
      <c r="C8" s="12">
        <v>204</v>
      </c>
      <c r="D8" s="9">
        <v>3.847604677480196</v>
      </c>
      <c r="E8" s="12">
        <v>4557</v>
      </c>
      <c r="F8" s="9">
        <v>2.4891030052764394</v>
      </c>
      <c r="G8" s="10">
        <v>3134.5443099999984</v>
      </c>
      <c r="H8" s="9">
        <v>2.8883551049853002</v>
      </c>
      <c r="I8" s="10">
        <v>1134.0010600000007</v>
      </c>
      <c r="J8" s="9">
        <v>1.926876646881049</v>
      </c>
      <c r="K8" s="10">
        <v>1986.6549400000001</v>
      </c>
      <c r="L8" s="9">
        <v>4.0289976353591506</v>
      </c>
      <c r="M8" s="10">
        <v>13.88833</v>
      </c>
      <c r="N8" s="9">
        <v>5.1575913462070506</v>
      </c>
      <c r="O8" s="16" t="s">
        <v>28</v>
      </c>
      <c r="P8" s="19" t="s">
        <v>28</v>
      </c>
    </row>
    <row r="9" spans="1:16" s="4" customFormat="1" ht="13.05" customHeight="1" x14ac:dyDescent="0.2">
      <c r="A9" s="7" t="s">
        <v>10</v>
      </c>
      <c r="B9" s="8" t="s">
        <v>19</v>
      </c>
      <c r="C9" s="12">
        <v>687</v>
      </c>
      <c r="D9" s="9">
        <v>12.957374575631835</v>
      </c>
      <c r="E9" s="12">
        <v>12124</v>
      </c>
      <c r="F9" s="9">
        <v>6.622313986388316</v>
      </c>
      <c r="G9" s="10">
        <v>10326.135360000007</v>
      </c>
      <c r="H9" s="9">
        <v>9.5151137875684579</v>
      </c>
      <c r="I9" s="10">
        <v>4188.8764899999987</v>
      </c>
      <c r="J9" s="9">
        <v>7.1176726106852577</v>
      </c>
      <c r="K9" s="10">
        <v>6086.5807200000008</v>
      </c>
      <c r="L9" s="9">
        <v>12.343773865582614</v>
      </c>
      <c r="M9" s="10">
        <v>30.061739999999997</v>
      </c>
      <c r="N9" s="9">
        <v>11.163773475711359</v>
      </c>
      <c r="O9" s="10">
        <v>20.61637</v>
      </c>
      <c r="P9" s="9">
        <v>22.039212760107429</v>
      </c>
    </row>
    <row r="10" spans="1:16" s="4" customFormat="1" ht="13.05" customHeight="1" x14ac:dyDescent="0.2">
      <c r="A10" s="7" t="s">
        <v>11</v>
      </c>
      <c r="B10" s="8" t="s">
        <v>20</v>
      </c>
      <c r="C10" s="12">
        <v>129</v>
      </c>
      <c r="D10" s="9">
        <v>2.4330441342889477</v>
      </c>
      <c r="E10" s="12">
        <v>2077</v>
      </c>
      <c r="F10" s="9">
        <v>1.1344891248538875</v>
      </c>
      <c r="G10" s="10">
        <v>2327.6084699999997</v>
      </c>
      <c r="H10" s="9">
        <v>2.1447965451576363</v>
      </c>
      <c r="I10" s="10">
        <v>584.96594000000016</v>
      </c>
      <c r="J10" s="9">
        <v>0.99396486367201498</v>
      </c>
      <c r="K10" s="10">
        <v>1738.2914400000002</v>
      </c>
      <c r="L10" s="9">
        <v>3.5253087792513447</v>
      </c>
      <c r="M10" s="10">
        <v>4.3510900000000001</v>
      </c>
      <c r="N10" s="9">
        <v>1.6158273982954059</v>
      </c>
      <c r="O10" s="16" t="s">
        <v>28</v>
      </c>
      <c r="P10" s="19" t="s">
        <v>28</v>
      </c>
    </row>
    <row r="11" spans="1:16" s="4" customFormat="1" ht="13.05" customHeight="1" x14ac:dyDescent="0.2">
      <c r="A11" s="7" t="s">
        <v>12</v>
      </c>
      <c r="B11" s="8" t="s">
        <v>21</v>
      </c>
      <c r="C11" s="12">
        <v>177</v>
      </c>
      <c r="D11" s="9">
        <v>3.3383628819313471</v>
      </c>
      <c r="E11" s="12">
        <v>5612</v>
      </c>
      <c r="F11" s="9">
        <v>3.0653601197303879</v>
      </c>
      <c r="G11" s="10">
        <v>3747.9433999999978</v>
      </c>
      <c r="H11" s="9">
        <v>3.4535774205042142</v>
      </c>
      <c r="I11" s="10">
        <v>1307.2393400000001</v>
      </c>
      <c r="J11" s="9">
        <v>2.2212403894315531</v>
      </c>
      <c r="K11" s="10">
        <v>2430.35671</v>
      </c>
      <c r="L11" s="9">
        <v>4.9288385418704079</v>
      </c>
      <c r="M11" s="10">
        <v>10.347340000000001</v>
      </c>
      <c r="N11" s="9">
        <v>3.8426039156804355</v>
      </c>
      <c r="O11" s="16" t="s">
        <v>28</v>
      </c>
      <c r="P11" s="19" t="s">
        <v>28</v>
      </c>
    </row>
    <row r="12" spans="1:16" s="4" customFormat="1" ht="13.05" customHeight="1" x14ac:dyDescent="0.2">
      <c r="A12" s="7" t="s">
        <v>13</v>
      </c>
      <c r="B12" s="8" t="s">
        <v>22</v>
      </c>
      <c r="C12" s="12">
        <v>287</v>
      </c>
      <c r="D12" s="9">
        <v>5.4130516786118443</v>
      </c>
      <c r="E12" s="12">
        <v>5421</v>
      </c>
      <c r="F12" s="9">
        <v>2.9610330023268769</v>
      </c>
      <c r="G12" s="10">
        <v>5978.7055699999964</v>
      </c>
      <c r="H12" s="9">
        <v>5.5091340387890542</v>
      </c>
      <c r="I12" s="10">
        <v>2682.6153500000005</v>
      </c>
      <c r="J12" s="9">
        <v>4.5582575297413115</v>
      </c>
      <c r="K12" s="10">
        <v>3262.0675100000012</v>
      </c>
      <c r="L12" s="9">
        <v>6.6155737564430366</v>
      </c>
      <c r="M12" s="10">
        <v>34.022710000000004</v>
      </c>
      <c r="N12" s="9">
        <v>12.634725317623651</v>
      </c>
      <c r="O12" s="16" t="s">
        <v>28</v>
      </c>
      <c r="P12" s="19" t="s">
        <v>28</v>
      </c>
    </row>
    <row r="13" spans="1:16" s="4" customFormat="1" ht="13.05" customHeight="1" x14ac:dyDescent="0.2">
      <c r="A13" s="7" t="s">
        <v>14</v>
      </c>
      <c r="B13" s="8" t="s">
        <v>23</v>
      </c>
      <c r="C13" s="12">
        <v>1234</v>
      </c>
      <c r="D13" s="9">
        <v>23.274236137306676</v>
      </c>
      <c r="E13" s="12">
        <v>18849</v>
      </c>
      <c r="F13" s="9">
        <v>10.29561170648576</v>
      </c>
      <c r="G13" s="10">
        <v>32632.736460000036</v>
      </c>
      <c r="H13" s="9">
        <v>30.069739529022989</v>
      </c>
      <c r="I13" s="10">
        <v>21713.019180000025</v>
      </c>
      <c r="J13" s="9">
        <v>36.894418415466319</v>
      </c>
      <c r="K13" s="10">
        <v>10851.912439999995</v>
      </c>
      <c r="L13" s="9">
        <v>22.008013913017287</v>
      </c>
      <c r="M13" s="10">
        <v>57.037909999999997</v>
      </c>
      <c r="N13" s="9">
        <v>21.181684984568815</v>
      </c>
      <c r="O13" s="10">
        <v>10.766860000000001</v>
      </c>
      <c r="P13" s="9">
        <v>11.509936923827537</v>
      </c>
    </row>
    <row r="14" spans="1:16" s="4" customFormat="1" ht="13.05" customHeight="1" x14ac:dyDescent="0.2">
      <c r="A14" s="7" t="s">
        <v>15</v>
      </c>
      <c r="B14" s="8" t="s">
        <v>24</v>
      </c>
      <c r="C14" s="12">
        <v>480</v>
      </c>
      <c r="D14" s="9">
        <v>9.0531874764239912</v>
      </c>
      <c r="E14" s="12">
        <v>10240</v>
      </c>
      <c r="F14" s="9">
        <v>5.5932444094866671</v>
      </c>
      <c r="G14" s="10">
        <v>6109.960230000007</v>
      </c>
      <c r="H14" s="9">
        <v>5.6300798700713504</v>
      </c>
      <c r="I14" s="10">
        <v>2591.9567499999985</v>
      </c>
      <c r="J14" s="9">
        <v>4.4042118719895154</v>
      </c>
      <c r="K14" s="10">
        <v>3501.7161100000003</v>
      </c>
      <c r="L14" s="9">
        <v>7.1015885259314544</v>
      </c>
      <c r="M14" s="10">
        <v>15.86979</v>
      </c>
      <c r="N14" s="9">
        <v>5.893429344645698</v>
      </c>
      <c r="O14" s="10">
        <v>0.41760000000000003</v>
      </c>
      <c r="P14" s="9">
        <v>0.44642074471019211</v>
      </c>
    </row>
    <row r="15" spans="1:16" s="4" customFormat="1" ht="13.05" customHeight="1" x14ac:dyDescent="0.2">
      <c r="A15" s="8">
        <v>10</v>
      </c>
      <c r="B15" s="8" t="s">
        <v>25</v>
      </c>
      <c r="C15" s="12">
        <v>93</v>
      </c>
      <c r="D15" s="9">
        <v>1.7540550735571485</v>
      </c>
      <c r="E15" s="12">
        <v>2236</v>
      </c>
      <c r="F15" s="9">
        <v>1.2213373534777525</v>
      </c>
      <c r="G15" s="10">
        <v>2433.329650000001</v>
      </c>
      <c r="H15" s="9">
        <v>2.2422143130238923</v>
      </c>
      <c r="I15" s="10">
        <v>1824.4260199999999</v>
      </c>
      <c r="J15" s="9">
        <v>3.1000358076386054</v>
      </c>
      <c r="K15" s="10">
        <v>608.90365000000008</v>
      </c>
      <c r="L15" s="9">
        <v>1.2348754263342561</v>
      </c>
      <c r="M15" s="16" t="s">
        <v>28</v>
      </c>
      <c r="N15" s="19" t="s">
        <v>28</v>
      </c>
      <c r="O15" s="16" t="s">
        <v>28</v>
      </c>
      <c r="P15" s="19" t="s">
        <v>28</v>
      </c>
    </row>
    <row r="16" spans="1:16" s="4" customFormat="1" ht="13.05" customHeight="1" x14ac:dyDescent="0.2">
      <c r="A16" s="8">
        <v>11</v>
      </c>
      <c r="B16" s="8" t="s">
        <v>26</v>
      </c>
      <c r="C16" s="12">
        <v>305</v>
      </c>
      <c r="D16" s="9">
        <v>5.7525462089777442</v>
      </c>
      <c r="E16" s="12">
        <v>14497</v>
      </c>
      <c r="F16" s="9">
        <v>7.9184828324539271</v>
      </c>
      <c r="G16" s="10">
        <v>5116.0030399999987</v>
      </c>
      <c r="H16" s="9">
        <v>4.7141887420644952</v>
      </c>
      <c r="I16" s="10">
        <v>3455.9099800000004</v>
      </c>
      <c r="J16" s="9">
        <v>5.8722275217142652</v>
      </c>
      <c r="K16" s="10">
        <v>1647.6622800000005</v>
      </c>
      <c r="L16" s="9">
        <v>3.3415100409890348</v>
      </c>
      <c r="M16" s="10">
        <v>12.43075</v>
      </c>
      <c r="N16" s="9">
        <v>4.6163022211355358</v>
      </c>
      <c r="O16" s="16" t="s">
        <v>28</v>
      </c>
      <c r="P16" s="19" t="s">
        <v>28</v>
      </c>
    </row>
    <row r="17" spans="1:17" s="4" customFormat="1" ht="13.05" customHeight="1" x14ac:dyDescent="0.2">
      <c r="A17" s="8">
        <v>12</v>
      </c>
      <c r="B17" s="8" t="s">
        <v>27</v>
      </c>
      <c r="C17" s="12">
        <v>445</v>
      </c>
      <c r="D17" s="9">
        <v>8.3930592229347418</v>
      </c>
      <c r="E17" s="12">
        <v>9600</v>
      </c>
      <c r="F17" s="9">
        <v>5.2436666338937501</v>
      </c>
      <c r="G17" s="10">
        <v>8851.2934899999964</v>
      </c>
      <c r="H17" s="9">
        <v>8.1561069837180433</v>
      </c>
      <c r="I17" s="10">
        <v>6234.4747599999992</v>
      </c>
      <c r="J17" s="9">
        <v>10.593520803775371</v>
      </c>
      <c r="K17" s="10">
        <v>2593.2571100000018</v>
      </c>
      <c r="L17" s="9">
        <v>5.2592055891036171</v>
      </c>
      <c r="M17" s="10">
        <v>22.32253</v>
      </c>
      <c r="N17" s="9">
        <v>8.2897286825303897</v>
      </c>
      <c r="O17" s="10">
        <v>1.2391300000000001</v>
      </c>
      <c r="P17" s="9">
        <v>1.3246487964385545</v>
      </c>
    </row>
    <row r="18" spans="1:17" s="4" customFormat="1" ht="13.05" customHeight="1" x14ac:dyDescent="0.2">
      <c r="A18" s="28" t="s">
        <v>5</v>
      </c>
      <c r="B18" s="29"/>
      <c r="C18" s="13">
        <f>SUM(C6:C17)</f>
        <v>5302</v>
      </c>
      <c r="D18" s="14">
        <f t="shared" ref="D18:P18" si="0">SUM(D6:D17)</f>
        <v>100</v>
      </c>
      <c r="E18" s="13">
        <f t="shared" si="0"/>
        <v>183078</v>
      </c>
      <c r="F18" s="14">
        <f t="shared" si="0"/>
        <v>100</v>
      </c>
      <c r="G18" s="13">
        <f t="shared" si="0"/>
        <v>108523.50892000002</v>
      </c>
      <c r="H18" s="14">
        <f t="shared" si="0"/>
        <v>100.00000000000003</v>
      </c>
      <c r="I18" s="13">
        <f t="shared" si="0"/>
        <v>58851.772470000025</v>
      </c>
      <c r="J18" s="14">
        <f t="shared" si="0"/>
        <v>100.00000000000001</v>
      </c>
      <c r="K18" s="13">
        <f t="shared" si="0"/>
        <v>49308.913030000003</v>
      </c>
      <c r="L18" s="14">
        <f t="shared" si="0"/>
        <v>99.999999999999986</v>
      </c>
      <c r="M18" s="13">
        <f t="shared" si="0"/>
        <v>269.27938</v>
      </c>
      <c r="N18" s="14">
        <f t="shared" si="0"/>
        <v>100.00000000000001</v>
      </c>
      <c r="O18" s="13">
        <f t="shared" si="0"/>
        <v>93.54404000000001</v>
      </c>
      <c r="P18" s="14">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O6" sqref="O6:P6"/>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48</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25" t="s">
        <v>3</v>
      </c>
      <c r="D5" s="25" t="s">
        <v>4</v>
      </c>
      <c r="E5" s="25" t="s">
        <v>1</v>
      </c>
      <c r="F5" s="25" t="s">
        <v>4</v>
      </c>
      <c r="G5" s="25" t="s">
        <v>2</v>
      </c>
      <c r="H5" s="25" t="s">
        <v>4</v>
      </c>
      <c r="I5" s="25" t="s">
        <v>33</v>
      </c>
      <c r="J5" s="25" t="s">
        <v>4</v>
      </c>
      <c r="K5" s="25" t="s">
        <v>34</v>
      </c>
      <c r="L5" s="25" t="s">
        <v>4</v>
      </c>
      <c r="M5" s="25" t="s">
        <v>35</v>
      </c>
      <c r="N5" s="25" t="s">
        <v>4</v>
      </c>
      <c r="O5" s="25" t="s">
        <v>36</v>
      </c>
      <c r="P5" s="25" t="s">
        <v>4</v>
      </c>
    </row>
    <row r="6" spans="1:16" s="4" customFormat="1" ht="13.05" customHeight="1" x14ac:dyDescent="0.2">
      <c r="A6" s="7" t="s">
        <v>7</v>
      </c>
      <c r="B6" s="8" t="s">
        <v>16</v>
      </c>
      <c r="C6" s="12">
        <v>298</v>
      </c>
      <c r="D6" s="9">
        <v>5.7044410413476268</v>
      </c>
      <c r="E6" s="12">
        <v>6392</v>
      </c>
      <c r="F6" s="9">
        <v>3.7102176096029162</v>
      </c>
      <c r="G6" s="10">
        <v>7112.1151899999995</v>
      </c>
      <c r="H6" s="9">
        <v>6.752556062551383</v>
      </c>
      <c r="I6" s="10">
        <v>2762.7352699999997</v>
      </c>
      <c r="J6" s="9">
        <v>4.8191086186031917</v>
      </c>
      <c r="K6" s="10">
        <v>4341.1700000000028</v>
      </c>
      <c r="L6" s="9">
        <v>9.1056466925656974</v>
      </c>
      <c r="M6" s="10">
        <v>8.2099200000000003</v>
      </c>
      <c r="N6" s="9">
        <v>3.0843426795963373</v>
      </c>
      <c r="O6" s="16" t="s">
        <v>28</v>
      </c>
      <c r="P6" s="19" t="s">
        <v>28</v>
      </c>
    </row>
    <row r="7" spans="1:16" s="4" customFormat="1" ht="13.05" customHeight="1" x14ac:dyDescent="0.2">
      <c r="A7" s="7" t="s">
        <v>8</v>
      </c>
      <c r="B7" s="8" t="s">
        <v>17</v>
      </c>
      <c r="C7" s="12">
        <v>894</v>
      </c>
      <c r="D7" s="9">
        <v>17.113323124042878</v>
      </c>
      <c r="E7" s="12">
        <v>85920</v>
      </c>
      <c r="F7" s="9">
        <v>49.872011423198146</v>
      </c>
      <c r="G7" s="10">
        <v>19615.816659999968</v>
      </c>
      <c r="H7" s="9">
        <v>18.624122103030675</v>
      </c>
      <c r="I7" s="10">
        <v>9629.8114600000063</v>
      </c>
      <c r="J7" s="9">
        <v>16.797522334599154</v>
      </c>
      <c r="K7" s="10">
        <v>9918.6507700000147</v>
      </c>
      <c r="L7" s="9">
        <v>20.804467362154622</v>
      </c>
      <c r="M7" s="10">
        <v>55.961580000000005</v>
      </c>
      <c r="N7" s="9">
        <v>21.023918577969674</v>
      </c>
      <c r="O7" s="10">
        <v>11.392770000000001</v>
      </c>
      <c r="P7" s="9">
        <v>20.995745110599849</v>
      </c>
    </row>
    <row r="8" spans="1:16" s="4" customFormat="1" ht="13.05" customHeight="1" x14ac:dyDescent="0.2">
      <c r="A8" s="7" t="s">
        <v>9</v>
      </c>
      <c r="B8" s="8" t="s">
        <v>18</v>
      </c>
      <c r="C8" s="12">
        <v>190</v>
      </c>
      <c r="D8" s="9">
        <v>3.6370597243491578</v>
      </c>
      <c r="E8" s="12">
        <v>4270</v>
      </c>
      <c r="F8" s="9">
        <v>2.4785089475914348</v>
      </c>
      <c r="G8" s="10">
        <v>3174.7778800000006</v>
      </c>
      <c r="H8" s="9">
        <v>3.0142742416476569</v>
      </c>
      <c r="I8" s="10">
        <v>1234.9098400000005</v>
      </c>
      <c r="J8" s="9">
        <v>2.1540842938389431</v>
      </c>
      <c r="K8" s="10">
        <v>1922.932219999999</v>
      </c>
      <c r="L8" s="9">
        <v>4.0333692090083995</v>
      </c>
      <c r="M8" s="10">
        <v>13.741760000000001</v>
      </c>
      <c r="N8" s="9">
        <v>5.1625712383031459</v>
      </c>
      <c r="O8" s="10">
        <v>3.1940300000000001</v>
      </c>
      <c r="P8" s="9">
        <v>5.8862804880296213</v>
      </c>
    </row>
    <row r="9" spans="1:16" s="4" customFormat="1" ht="13.05" customHeight="1" x14ac:dyDescent="0.2">
      <c r="A9" s="7" t="s">
        <v>10</v>
      </c>
      <c r="B9" s="8" t="s">
        <v>19</v>
      </c>
      <c r="C9" s="12">
        <v>684</v>
      </c>
      <c r="D9" s="9">
        <v>13.093415007656967</v>
      </c>
      <c r="E9" s="12">
        <v>9946</v>
      </c>
      <c r="F9" s="9">
        <v>5.7731264620010334</v>
      </c>
      <c r="G9" s="10">
        <v>10393.281020000006</v>
      </c>
      <c r="H9" s="9">
        <v>9.8678397194803118</v>
      </c>
      <c r="I9" s="10">
        <v>4263.4795400000021</v>
      </c>
      <c r="J9" s="9">
        <v>7.4368945948456302</v>
      </c>
      <c r="K9" s="10">
        <v>6074.1640899999993</v>
      </c>
      <c r="L9" s="9">
        <v>12.740618809263351</v>
      </c>
      <c r="M9" s="10">
        <v>34.067279999999997</v>
      </c>
      <c r="N9" s="9">
        <v>12.798561457573118</v>
      </c>
      <c r="O9" s="10">
        <v>21.570080000000001</v>
      </c>
      <c r="P9" s="9">
        <v>39.751517997400768</v>
      </c>
    </row>
    <row r="10" spans="1:16" s="4" customFormat="1" ht="13.05" customHeight="1" x14ac:dyDescent="0.2">
      <c r="A10" s="7" t="s">
        <v>11</v>
      </c>
      <c r="B10" s="8" t="s">
        <v>20</v>
      </c>
      <c r="C10" s="12">
        <v>138</v>
      </c>
      <c r="D10" s="9">
        <v>2.641653905053599</v>
      </c>
      <c r="E10" s="12">
        <v>2166</v>
      </c>
      <c r="F10" s="9">
        <v>1.2572483326658193</v>
      </c>
      <c r="G10" s="10">
        <v>2293.37057</v>
      </c>
      <c r="H10" s="9">
        <v>2.1774272396353611</v>
      </c>
      <c r="I10" s="10">
        <v>582.2503200000001</v>
      </c>
      <c r="J10" s="9">
        <v>1.0156338776883487</v>
      </c>
      <c r="K10" s="10">
        <v>1703.7799400000001</v>
      </c>
      <c r="L10" s="9">
        <v>3.5736951502753342</v>
      </c>
      <c r="M10" s="10">
        <v>7.3403200000000002</v>
      </c>
      <c r="N10" s="9">
        <v>2.7576471217617935</v>
      </c>
      <c r="O10" s="16" t="s">
        <v>28</v>
      </c>
      <c r="P10" s="19" t="s">
        <v>28</v>
      </c>
    </row>
    <row r="11" spans="1:16" s="4" customFormat="1" ht="13.05" customHeight="1" x14ac:dyDescent="0.2">
      <c r="A11" s="7" t="s">
        <v>12</v>
      </c>
      <c r="B11" s="8" t="s">
        <v>21</v>
      </c>
      <c r="C11" s="12">
        <v>174</v>
      </c>
      <c r="D11" s="9">
        <v>3.3307810107197549</v>
      </c>
      <c r="E11" s="12">
        <v>5694</v>
      </c>
      <c r="F11" s="9">
        <v>3.3050655614954643</v>
      </c>
      <c r="G11" s="10">
        <v>3708.6087799999996</v>
      </c>
      <c r="H11" s="9">
        <v>3.521116859332011</v>
      </c>
      <c r="I11" s="10">
        <v>1274.9167900000002</v>
      </c>
      <c r="J11" s="9">
        <v>2.2238694229617293</v>
      </c>
      <c r="K11" s="10">
        <v>2428.4936399999992</v>
      </c>
      <c r="L11" s="9">
        <v>5.0937892505897748</v>
      </c>
      <c r="M11" s="10">
        <v>5.1983600000000001</v>
      </c>
      <c r="N11" s="9">
        <v>1.9529451702216847</v>
      </c>
      <c r="O11" s="16" t="s">
        <v>28</v>
      </c>
      <c r="P11" s="19" t="s">
        <v>28</v>
      </c>
    </row>
    <row r="12" spans="1:16" s="4" customFormat="1" ht="13.05" customHeight="1" x14ac:dyDescent="0.2">
      <c r="A12" s="7" t="s">
        <v>13</v>
      </c>
      <c r="B12" s="8" t="s">
        <v>22</v>
      </c>
      <c r="C12" s="12">
        <v>293</v>
      </c>
      <c r="D12" s="9">
        <v>5.6087289433384386</v>
      </c>
      <c r="E12" s="12">
        <v>4335</v>
      </c>
      <c r="F12" s="9">
        <v>2.5162380065126158</v>
      </c>
      <c r="G12" s="10">
        <v>5289.2805299999927</v>
      </c>
      <c r="H12" s="9">
        <v>5.0218763834991327</v>
      </c>
      <c r="I12" s="10">
        <v>2404.0795899999998</v>
      </c>
      <c r="J12" s="9">
        <v>4.1934964952241076</v>
      </c>
      <c r="K12" s="10">
        <v>2851.6429599999988</v>
      </c>
      <c r="L12" s="9">
        <v>5.9813491033758703</v>
      </c>
      <c r="M12" s="10">
        <v>33.557979999999993</v>
      </c>
      <c r="N12" s="9">
        <v>12.607225156279265</v>
      </c>
      <c r="O12" s="16" t="s">
        <v>28</v>
      </c>
      <c r="P12" s="19" t="s">
        <v>28</v>
      </c>
    </row>
    <row r="13" spans="1:16" s="4" customFormat="1" ht="13.05" customHeight="1" x14ac:dyDescent="0.2">
      <c r="A13" s="7" t="s">
        <v>14</v>
      </c>
      <c r="B13" s="8" t="s">
        <v>23</v>
      </c>
      <c r="C13" s="12">
        <v>1268</v>
      </c>
      <c r="D13" s="9">
        <v>24.272588055130168</v>
      </c>
      <c r="E13" s="12">
        <v>18471</v>
      </c>
      <c r="F13" s="9">
        <v>10.721437651279016</v>
      </c>
      <c r="G13" s="10">
        <v>32268.431600000007</v>
      </c>
      <c r="H13" s="9">
        <v>30.637073164390731</v>
      </c>
      <c r="I13" s="10">
        <v>21675.916139999998</v>
      </c>
      <c r="J13" s="9">
        <v>37.809845706423417</v>
      </c>
      <c r="K13" s="10">
        <v>10523.233099999994</v>
      </c>
      <c r="L13" s="9">
        <v>22.072584734556067</v>
      </c>
      <c r="M13" s="10">
        <v>52.83372</v>
      </c>
      <c r="N13" s="9">
        <v>19.848828918898427</v>
      </c>
      <c r="O13" s="10">
        <v>16.44867</v>
      </c>
      <c r="P13" s="9">
        <v>30.313267337826566</v>
      </c>
    </row>
    <row r="14" spans="1:16" s="4" customFormat="1" ht="13.05" customHeight="1" x14ac:dyDescent="0.2">
      <c r="A14" s="7" t="s">
        <v>15</v>
      </c>
      <c r="B14" s="8" t="s">
        <v>24</v>
      </c>
      <c r="C14" s="12">
        <v>456</v>
      </c>
      <c r="D14" s="9">
        <v>8.7289433384379791</v>
      </c>
      <c r="E14" s="12">
        <v>9690</v>
      </c>
      <c r="F14" s="9">
        <v>5.6245320145576123</v>
      </c>
      <c r="G14" s="10">
        <v>6431.4202600000081</v>
      </c>
      <c r="H14" s="9">
        <v>6.1062742527766698</v>
      </c>
      <c r="I14" s="10">
        <v>3092.9443199999987</v>
      </c>
      <c r="J14" s="9">
        <v>5.3951005697957388</v>
      </c>
      <c r="K14" s="10">
        <v>3321.0929400000014</v>
      </c>
      <c r="L14" s="9">
        <v>6.9660250450487498</v>
      </c>
      <c r="M14" s="10">
        <v>16.965389999999999</v>
      </c>
      <c r="N14" s="9">
        <v>6.3736402368106999</v>
      </c>
      <c r="O14" s="10">
        <v>0.41760000000000003</v>
      </c>
      <c r="P14" s="9">
        <v>0.76959538006880657</v>
      </c>
    </row>
    <row r="15" spans="1:16" s="4" customFormat="1" ht="13.05" customHeight="1" x14ac:dyDescent="0.2">
      <c r="A15" s="8">
        <v>10</v>
      </c>
      <c r="B15" s="8" t="s">
        <v>25</v>
      </c>
      <c r="C15" s="12">
        <v>95</v>
      </c>
      <c r="D15" s="9">
        <v>1.8185298621745789</v>
      </c>
      <c r="E15" s="12">
        <v>2358</v>
      </c>
      <c r="F15" s="9">
        <v>1.3686941682483849</v>
      </c>
      <c r="G15" s="10">
        <v>2444.1619200000005</v>
      </c>
      <c r="H15" s="9">
        <v>2.3205952026703933</v>
      </c>
      <c r="I15" s="10">
        <v>1828.1303800000001</v>
      </c>
      <c r="J15" s="9">
        <v>3.1888538021915975</v>
      </c>
      <c r="K15" s="10">
        <v>615.45056999999986</v>
      </c>
      <c r="L15" s="9">
        <v>1.2909136124957485</v>
      </c>
      <c r="M15" s="10">
        <v>0.58096999999999999</v>
      </c>
      <c r="N15" s="9">
        <v>0.21826163550498467</v>
      </c>
      <c r="O15" s="16" t="s">
        <v>28</v>
      </c>
      <c r="P15" s="19" t="s">
        <v>28</v>
      </c>
    </row>
    <row r="16" spans="1:16" s="4" customFormat="1" ht="13.05" customHeight="1" x14ac:dyDescent="0.2">
      <c r="A16" s="8">
        <v>11</v>
      </c>
      <c r="B16" s="8" t="s">
        <v>26</v>
      </c>
      <c r="C16" s="12">
        <v>315</v>
      </c>
      <c r="D16" s="9">
        <v>6.0298621745788674</v>
      </c>
      <c r="E16" s="12">
        <v>13703</v>
      </c>
      <c r="F16" s="9">
        <v>7.9538660676453006</v>
      </c>
      <c r="G16" s="10">
        <v>4532.4369199999983</v>
      </c>
      <c r="H16" s="9">
        <v>4.3032956560251812</v>
      </c>
      <c r="I16" s="10">
        <v>2924.1713099999993</v>
      </c>
      <c r="J16" s="9">
        <v>5.100705563545791</v>
      </c>
      <c r="K16" s="10">
        <v>1592.4348900000018</v>
      </c>
      <c r="L16" s="9">
        <v>3.3401478148182928</v>
      </c>
      <c r="M16" s="10">
        <v>15.830719999999999</v>
      </c>
      <c r="N16" s="9">
        <v>5.9473618920451505</v>
      </c>
      <c r="O16" s="16" t="s">
        <v>28</v>
      </c>
      <c r="P16" s="19" t="s">
        <v>28</v>
      </c>
    </row>
    <row r="17" spans="1:17" s="4" customFormat="1" ht="13.05" customHeight="1" x14ac:dyDescent="0.2">
      <c r="A17" s="8">
        <v>12</v>
      </c>
      <c r="B17" s="8" t="s">
        <v>27</v>
      </c>
      <c r="C17" s="12">
        <v>419</v>
      </c>
      <c r="D17" s="9">
        <v>8.0206738131699851</v>
      </c>
      <c r="E17" s="12">
        <v>9336</v>
      </c>
      <c r="F17" s="9">
        <v>5.4190537552022571</v>
      </c>
      <c r="G17" s="10">
        <v>8061.0841899999959</v>
      </c>
      <c r="H17" s="9">
        <v>7.6535491149604935</v>
      </c>
      <c r="I17" s="10">
        <v>5655.4162000000006</v>
      </c>
      <c r="J17" s="9">
        <v>9.8648847202823458</v>
      </c>
      <c r="K17" s="10">
        <v>2382.5362700000005</v>
      </c>
      <c r="L17" s="9">
        <v>4.9973932158481018</v>
      </c>
      <c r="M17" s="10">
        <v>21.89254</v>
      </c>
      <c r="N17" s="9">
        <v>8.2246959150357117</v>
      </c>
      <c r="O17" s="10">
        <v>1.2391300000000001</v>
      </c>
      <c r="P17" s="9">
        <v>2.283593686074378</v>
      </c>
    </row>
    <row r="18" spans="1:17" s="4" customFormat="1" ht="13.05" customHeight="1" x14ac:dyDescent="0.2">
      <c r="A18" s="28" t="s">
        <v>5</v>
      </c>
      <c r="B18" s="29"/>
      <c r="C18" s="13">
        <f>SUM(C6:C17)</f>
        <v>5224</v>
      </c>
      <c r="D18" s="14">
        <f t="shared" ref="D18:P18" si="0">SUM(D6:D17)</f>
        <v>100</v>
      </c>
      <c r="E18" s="13">
        <f t="shared" si="0"/>
        <v>172281</v>
      </c>
      <c r="F18" s="14">
        <f t="shared" si="0"/>
        <v>100.00000000000001</v>
      </c>
      <c r="G18" s="13">
        <f t="shared" si="0"/>
        <v>105324.78551999998</v>
      </c>
      <c r="H18" s="14">
        <f t="shared" si="0"/>
        <v>100</v>
      </c>
      <c r="I18" s="13">
        <f t="shared" si="0"/>
        <v>57328.761160000009</v>
      </c>
      <c r="J18" s="14">
        <f t="shared" si="0"/>
        <v>100</v>
      </c>
      <c r="K18" s="13">
        <f t="shared" si="0"/>
        <v>47675.581390000007</v>
      </c>
      <c r="L18" s="14">
        <f t="shared" si="0"/>
        <v>100</v>
      </c>
      <c r="M18" s="13">
        <f t="shared" si="0"/>
        <v>266.18054000000001</v>
      </c>
      <c r="N18" s="14">
        <f t="shared" si="0"/>
        <v>99.999999999999986</v>
      </c>
      <c r="O18" s="13">
        <f t="shared" si="0"/>
        <v>54.262280000000004</v>
      </c>
      <c r="P18" s="14">
        <f t="shared" si="0"/>
        <v>99.999999999999986</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election activeCell="O6" sqref="O6:P6"/>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49</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26" t="s">
        <v>3</v>
      </c>
      <c r="D5" s="26" t="s">
        <v>4</v>
      </c>
      <c r="E5" s="26" t="s">
        <v>1</v>
      </c>
      <c r="F5" s="26" t="s">
        <v>4</v>
      </c>
      <c r="G5" s="26" t="s">
        <v>2</v>
      </c>
      <c r="H5" s="26" t="s">
        <v>4</v>
      </c>
      <c r="I5" s="26" t="s">
        <v>33</v>
      </c>
      <c r="J5" s="26" t="s">
        <v>4</v>
      </c>
      <c r="K5" s="26" t="s">
        <v>34</v>
      </c>
      <c r="L5" s="26" t="s">
        <v>4</v>
      </c>
      <c r="M5" s="26" t="s">
        <v>35</v>
      </c>
      <c r="N5" s="26" t="s">
        <v>4</v>
      </c>
      <c r="O5" s="26" t="s">
        <v>36</v>
      </c>
      <c r="P5" s="26" t="s">
        <v>4</v>
      </c>
    </row>
    <row r="6" spans="1:16" s="4" customFormat="1" ht="13.05" customHeight="1" x14ac:dyDescent="0.2">
      <c r="A6" s="7" t="s">
        <v>7</v>
      </c>
      <c r="B6" s="8" t="s">
        <v>16</v>
      </c>
      <c r="C6" s="12">
        <v>259</v>
      </c>
      <c r="D6" s="9">
        <v>5.0954160928585477</v>
      </c>
      <c r="E6" s="12">
        <v>6931</v>
      </c>
      <c r="F6" s="9">
        <v>3.9791255224360444</v>
      </c>
      <c r="G6" s="10">
        <v>7191.8784099999966</v>
      </c>
      <c r="H6" s="9">
        <v>7.0004122861872631</v>
      </c>
      <c r="I6" s="10">
        <v>2815.050339999998</v>
      </c>
      <c r="J6" s="9">
        <v>5.0416598442945704</v>
      </c>
      <c r="K6" s="10">
        <v>4368.6699199999985</v>
      </c>
      <c r="L6" s="9">
        <v>9.3697256391824784</v>
      </c>
      <c r="M6" s="10">
        <v>8.1581700000000001</v>
      </c>
      <c r="N6" s="9">
        <v>3.4252475453918767</v>
      </c>
      <c r="O6" s="16" t="s">
        <v>28</v>
      </c>
      <c r="P6" s="19" t="s">
        <v>28</v>
      </c>
    </row>
    <row r="7" spans="1:16" s="4" customFormat="1" ht="13.05" customHeight="1" x14ac:dyDescent="0.2">
      <c r="A7" s="7" t="s">
        <v>8</v>
      </c>
      <c r="B7" s="8" t="s">
        <v>17</v>
      </c>
      <c r="C7" s="12">
        <v>857</v>
      </c>
      <c r="D7" s="9">
        <v>16.860121975211488</v>
      </c>
      <c r="E7" s="12">
        <v>87632</v>
      </c>
      <c r="F7" s="9">
        <v>50.310016993524087</v>
      </c>
      <c r="G7" s="10">
        <v>19057.729129999996</v>
      </c>
      <c r="H7" s="9">
        <v>18.550363833039405</v>
      </c>
      <c r="I7" s="10">
        <v>9425.4506099999999</v>
      </c>
      <c r="J7" s="9">
        <v>16.880662906660064</v>
      </c>
      <c r="K7" s="10">
        <v>9579.6060100000086</v>
      </c>
      <c r="L7" s="9">
        <v>20.545905662097649</v>
      </c>
      <c r="M7" s="10">
        <v>51.255159999999997</v>
      </c>
      <c r="N7" s="9">
        <v>21.519729421998793</v>
      </c>
      <c r="O7" s="10">
        <v>1.4173199999999999</v>
      </c>
      <c r="P7" s="9">
        <v>3.9668072508171823</v>
      </c>
    </row>
    <row r="8" spans="1:16" s="4" customFormat="1" ht="13.05" customHeight="1" x14ac:dyDescent="0.2">
      <c r="A8" s="7" t="s">
        <v>9</v>
      </c>
      <c r="B8" s="8" t="s">
        <v>18</v>
      </c>
      <c r="C8" s="12">
        <v>193</v>
      </c>
      <c r="D8" s="9">
        <v>3.7969702931339762</v>
      </c>
      <c r="E8" s="12">
        <v>4407</v>
      </c>
      <c r="F8" s="9">
        <v>2.5300831304827081</v>
      </c>
      <c r="G8" s="10">
        <v>3326.0170199999984</v>
      </c>
      <c r="H8" s="9">
        <v>3.2374699742561339</v>
      </c>
      <c r="I8" s="10">
        <v>1257.139820000001</v>
      </c>
      <c r="J8" s="9">
        <v>2.2514948521871596</v>
      </c>
      <c r="K8" s="10">
        <v>2051.2500899999995</v>
      </c>
      <c r="L8" s="9">
        <v>4.3994284101574719</v>
      </c>
      <c r="M8" s="10">
        <v>13.585420000000001</v>
      </c>
      <c r="N8" s="9">
        <v>5.7039049821366445</v>
      </c>
      <c r="O8" s="10">
        <v>4.04169</v>
      </c>
      <c r="P8" s="9">
        <v>11.311916290996598</v>
      </c>
    </row>
    <row r="9" spans="1:16" s="4" customFormat="1" ht="13.05" customHeight="1" x14ac:dyDescent="0.2">
      <c r="A9" s="7" t="s">
        <v>10</v>
      </c>
      <c r="B9" s="8" t="s">
        <v>19</v>
      </c>
      <c r="C9" s="12">
        <v>642</v>
      </c>
      <c r="D9" s="9">
        <v>12.630336415502654</v>
      </c>
      <c r="E9" s="12">
        <v>9804</v>
      </c>
      <c r="F9" s="9">
        <v>5.6285307490929126</v>
      </c>
      <c r="G9" s="10">
        <v>9062.5384000000013</v>
      </c>
      <c r="H9" s="9">
        <v>8.8212705419478716</v>
      </c>
      <c r="I9" s="10">
        <v>3720.4743400000002</v>
      </c>
      <c r="J9" s="9">
        <v>6.6632435715896863</v>
      </c>
      <c r="K9" s="10">
        <v>5304.5023699999983</v>
      </c>
      <c r="L9" s="9">
        <v>11.376856748035848</v>
      </c>
      <c r="M9" s="10">
        <v>19.127700000000001</v>
      </c>
      <c r="N9" s="9">
        <v>8.0308583265600255</v>
      </c>
      <c r="O9" s="10">
        <v>18.433829999999997</v>
      </c>
      <c r="P9" s="9">
        <v>51.592759930242494</v>
      </c>
    </row>
    <row r="10" spans="1:16" s="4" customFormat="1" ht="13.05" customHeight="1" x14ac:dyDescent="0.2">
      <c r="A10" s="7" t="s">
        <v>11</v>
      </c>
      <c r="B10" s="8" t="s">
        <v>20</v>
      </c>
      <c r="C10" s="12">
        <v>134</v>
      </c>
      <c r="D10" s="9">
        <v>2.6362384418650402</v>
      </c>
      <c r="E10" s="12">
        <v>2399</v>
      </c>
      <c r="F10" s="9">
        <v>1.3772791990079456</v>
      </c>
      <c r="G10" s="10">
        <v>2410.8400599999995</v>
      </c>
      <c r="H10" s="9">
        <v>2.346657356246439</v>
      </c>
      <c r="I10" s="10">
        <v>554.43995000000029</v>
      </c>
      <c r="J10" s="9">
        <v>0.99298317769610212</v>
      </c>
      <c r="K10" s="10">
        <v>1848.9549099999997</v>
      </c>
      <c r="L10" s="9">
        <v>3.965554858381092</v>
      </c>
      <c r="M10" s="10">
        <v>7.4451399999999994</v>
      </c>
      <c r="N10" s="9">
        <v>3.1258784151468864</v>
      </c>
      <c r="O10" s="16" t="s">
        <v>28</v>
      </c>
      <c r="P10" s="19" t="s">
        <v>28</v>
      </c>
    </row>
    <row r="11" spans="1:16" s="4" customFormat="1" ht="13.05" customHeight="1" x14ac:dyDescent="0.2">
      <c r="A11" s="7" t="s">
        <v>12</v>
      </c>
      <c r="B11" s="8" t="s">
        <v>21</v>
      </c>
      <c r="C11" s="12">
        <v>157</v>
      </c>
      <c r="D11" s="9">
        <v>3.0887271296478458</v>
      </c>
      <c r="E11" s="12">
        <v>5793</v>
      </c>
      <c r="F11" s="9">
        <v>3.325793413861204</v>
      </c>
      <c r="G11" s="10">
        <v>3530.4113799999986</v>
      </c>
      <c r="H11" s="9">
        <v>3.4364228357202347</v>
      </c>
      <c r="I11" s="10">
        <v>1265.8045300000003</v>
      </c>
      <c r="J11" s="9">
        <v>2.267013054419186</v>
      </c>
      <c r="K11" s="10">
        <v>2259.4084599999987</v>
      </c>
      <c r="L11" s="9">
        <v>4.845877066639952</v>
      </c>
      <c r="M11" s="10">
        <v>5.1983600000000001</v>
      </c>
      <c r="N11" s="9">
        <v>2.1825568516056069</v>
      </c>
      <c r="O11" s="16" t="s">
        <v>28</v>
      </c>
      <c r="P11" s="19" t="s">
        <v>28</v>
      </c>
    </row>
    <row r="12" spans="1:16" s="4" customFormat="1" ht="13.05" customHeight="1" x14ac:dyDescent="0.2">
      <c r="A12" s="7" t="s">
        <v>13</v>
      </c>
      <c r="B12" s="8" t="s">
        <v>22</v>
      </c>
      <c r="C12" s="12">
        <v>290</v>
      </c>
      <c r="D12" s="9">
        <v>5.7052921503049383</v>
      </c>
      <c r="E12" s="12">
        <v>4590</v>
      </c>
      <c r="F12" s="9">
        <v>2.6351444449547605</v>
      </c>
      <c r="G12" s="10">
        <v>5290.7786900000019</v>
      </c>
      <c r="H12" s="9">
        <v>5.1499246835812089</v>
      </c>
      <c r="I12" s="10">
        <v>2513.5481500000001</v>
      </c>
      <c r="J12" s="9">
        <v>4.5016796305517985</v>
      </c>
      <c r="K12" s="10">
        <v>2743.8704900000025</v>
      </c>
      <c r="L12" s="9">
        <v>5.8849293152249018</v>
      </c>
      <c r="M12" s="10">
        <v>33.360039999999998</v>
      </c>
      <c r="N12" s="9">
        <v>14.006375832346569</v>
      </c>
      <c r="O12" s="16" t="s">
        <v>28</v>
      </c>
      <c r="P12" s="19" t="s">
        <v>28</v>
      </c>
    </row>
    <row r="13" spans="1:16" s="4" customFormat="1" ht="13.05" customHeight="1" x14ac:dyDescent="0.2">
      <c r="A13" s="7" t="s">
        <v>14</v>
      </c>
      <c r="B13" s="8" t="s">
        <v>23</v>
      </c>
      <c r="C13" s="12">
        <v>1285</v>
      </c>
      <c r="D13" s="9">
        <v>25.28034625221326</v>
      </c>
      <c r="E13" s="12">
        <v>17223</v>
      </c>
      <c r="F13" s="9">
        <v>9.8878197767877651</v>
      </c>
      <c r="G13" s="10">
        <v>32066.099530000058</v>
      </c>
      <c r="H13" s="9">
        <v>31.212418275563714</v>
      </c>
      <c r="I13" s="10">
        <v>21266.480999999971</v>
      </c>
      <c r="J13" s="9">
        <v>38.087547410307899</v>
      </c>
      <c r="K13" s="10">
        <v>10741.43479000001</v>
      </c>
      <c r="L13" s="9">
        <v>23.037743477188542</v>
      </c>
      <c r="M13" s="10">
        <v>48.003890000000006</v>
      </c>
      <c r="N13" s="9">
        <v>20.154667822779089</v>
      </c>
      <c r="O13" s="10">
        <v>10.179919999999999</v>
      </c>
      <c r="P13" s="9">
        <v>28.491646536236594</v>
      </c>
    </row>
    <row r="14" spans="1:16" s="4" customFormat="1" ht="13.05" customHeight="1" x14ac:dyDescent="0.2">
      <c r="A14" s="7" t="s">
        <v>15</v>
      </c>
      <c r="B14" s="8" t="s">
        <v>24</v>
      </c>
      <c r="C14" s="12">
        <v>454</v>
      </c>
      <c r="D14" s="9">
        <v>8.9317332284084205</v>
      </c>
      <c r="E14" s="12">
        <v>10463</v>
      </c>
      <c r="F14" s="9">
        <v>6.0068663023010149</v>
      </c>
      <c r="G14" s="10">
        <v>6480.381170000006</v>
      </c>
      <c r="H14" s="9">
        <v>6.3078569151789443</v>
      </c>
      <c r="I14" s="10">
        <v>3084.2611600000005</v>
      </c>
      <c r="J14" s="9">
        <v>5.5238073077191947</v>
      </c>
      <c r="K14" s="10">
        <v>3379.8957500000047</v>
      </c>
      <c r="L14" s="9">
        <v>7.2490475239518553</v>
      </c>
      <c r="M14" s="10">
        <v>15.80659</v>
      </c>
      <c r="N14" s="9">
        <v>6.636474062015842</v>
      </c>
      <c r="O14" s="10">
        <v>0.41760000000000003</v>
      </c>
      <c r="P14" s="9">
        <v>1.1687824259456265</v>
      </c>
    </row>
    <row r="15" spans="1:16" s="4" customFormat="1" ht="13.05" customHeight="1" x14ac:dyDescent="0.2">
      <c r="A15" s="8">
        <v>10</v>
      </c>
      <c r="B15" s="8" t="s">
        <v>25</v>
      </c>
      <c r="C15" s="12">
        <v>101</v>
      </c>
      <c r="D15" s="9">
        <v>1.9870155420027544</v>
      </c>
      <c r="E15" s="12">
        <v>2243</v>
      </c>
      <c r="F15" s="9">
        <v>1.2877187342120975</v>
      </c>
      <c r="G15" s="10">
        <v>2456.1217699999997</v>
      </c>
      <c r="H15" s="9">
        <v>2.3907335517759418</v>
      </c>
      <c r="I15" s="10">
        <v>1809.4526600000002</v>
      </c>
      <c r="J15" s="9">
        <v>3.2406684478949686</v>
      </c>
      <c r="K15" s="10">
        <v>642.98712000000023</v>
      </c>
      <c r="L15" s="9">
        <v>1.3790496911536192</v>
      </c>
      <c r="M15" s="10">
        <v>3.6819999999999999</v>
      </c>
      <c r="N15" s="9">
        <v>1.5459056947983296</v>
      </c>
      <c r="O15" s="16" t="s">
        <v>28</v>
      </c>
      <c r="P15" s="19" t="s">
        <v>28</v>
      </c>
    </row>
    <row r="16" spans="1:16" s="4" customFormat="1" ht="13.05" customHeight="1" x14ac:dyDescent="0.2">
      <c r="A16" s="8">
        <v>11</v>
      </c>
      <c r="B16" s="8" t="s">
        <v>26</v>
      </c>
      <c r="C16" s="12">
        <v>302</v>
      </c>
      <c r="D16" s="9">
        <v>5.9413732048003149</v>
      </c>
      <c r="E16" s="12">
        <v>13848</v>
      </c>
      <c r="F16" s="9">
        <v>7.9502135672622058</v>
      </c>
      <c r="G16" s="10">
        <v>4018.0042499999995</v>
      </c>
      <c r="H16" s="9">
        <v>3.9110347414303193</v>
      </c>
      <c r="I16" s="10">
        <v>2549.8157700000002</v>
      </c>
      <c r="J16" s="9">
        <v>4.5666337099883085</v>
      </c>
      <c r="K16" s="10">
        <v>1457.56104</v>
      </c>
      <c r="L16" s="9">
        <v>3.126110989671997</v>
      </c>
      <c r="M16" s="10">
        <v>10.627420000000003</v>
      </c>
      <c r="N16" s="9">
        <v>4.4619742256962702</v>
      </c>
      <c r="O16" s="16" t="s">
        <v>28</v>
      </c>
      <c r="P16" s="19" t="s">
        <v>28</v>
      </c>
    </row>
    <row r="17" spans="1:17" s="4" customFormat="1" ht="13.05" customHeight="1" x14ac:dyDescent="0.2">
      <c r="A17" s="8">
        <v>12</v>
      </c>
      <c r="B17" s="8" t="s">
        <v>27</v>
      </c>
      <c r="C17" s="12">
        <v>409</v>
      </c>
      <c r="D17" s="9">
        <v>8.046429274050757</v>
      </c>
      <c r="E17" s="12">
        <v>8851</v>
      </c>
      <c r="F17" s="9">
        <v>5.0814081660772521</v>
      </c>
      <c r="G17" s="10">
        <v>7844.2694399999973</v>
      </c>
      <c r="H17" s="9">
        <v>7.6354350050725186</v>
      </c>
      <c r="I17" s="10">
        <v>5573.8664500000014</v>
      </c>
      <c r="J17" s="9">
        <v>9.9826060866910655</v>
      </c>
      <c r="K17" s="10">
        <v>2247.2362299999995</v>
      </c>
      <c r="L17" s="9">
        <v>4.8197706183145961</v>
      </c>
      <c r="M17" s="10">
        <v>21.92764</v>
      </c>
      <c r="N17" s="9">
        <v>9.2064268195240757</v>
      </c>
      <c r="O17" s="10">
        <v>1.2391300000000001</v>
      </c>
      <c r="P17" s="9">
        <v>3.4680875657615045</v>
      </c>
    </row>
    <row r="18" spans="1:17" s="4" customFormat="1" ht="13.05" customHeight="1" x14ac:dyDescent="0.2">
      <c r="A18" s="28" t="s">
        <v>5</v>
      </c>
      <c r="B18" s="29"/>
      <c r="C18" s="13">
        <f>SUM(C6:C17)</f>
        <v>5083</v>
      </c>
      <c r="D18" s="14">
        <f t="shared" ref="D18:P18" si="0">SUM(D6:D17)</f>
        <v>99.999999999999986</v>
      </c>
      <c r="E18" s="13">
        <f t="shared" si="0"/>
        <v>174184</v>
      </c>
      <c r="F18" s="14">
        <f t="shared" si="0"/>
        <v>100</v>
      </c>
      <c r="G18" s="13">
        <f t="shared" si="0"/>
        <v>102735.06925000006</v>
      </c>
      <c r="H18" s="14">
        <f t="shared" si="0"/>
        <v>100</v>
      </c>
      <c r="I18" s="13">
        <f t="shared" si="0"/>
        <v>55835.784779999973</v>
      </c>
      <c r="J18" s="14">
        <f t="shared" si="0"/>
        <v>100.00000000000001</v>
      </c>
      <c r="K18" s="13">
        <f t="shared" si="0"/>
        <v>46625.377180000018</v>
      </c>
      <c r="L18" s="14">
        <f t="shared" si="0"/>
        <v>100.00000000000001</v>
      </c>
      <c r="M18" s="13">
        <f t="shared" si="0"/>
        <v>238.17752999999999</v>
      </c>
      <c r="N18" s="14">
        <f t="shared" si="0"/>
        <v>100</v>
      </c>
      <c r="O18" s="13">
        <f t="shared" si="0"/>
        <v>35.729489999999998</v>
      </c>
      <c r="P18" s="14">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workbookViewId="0"/>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2" spans="1:16" ht="35.4" customHeight="1" x14ac:dyDescent="0.3">
      <c r="A2" s="32" t="s">
        <v>50</v>
      </c>
      <c r="B2" s="33"/>
      <c r="C2" s="33"/>
      <c r="D2" s="33"/>
      <c r="E2" s="33"/>
      <c r="F2" s="33"/>
      <c r="G2" s="33"/>
      <c r="H2" s="33"/>
      <c r="I2" s="33"/>
      <c r="J2" s="33"/>
      <c r="K2" s="33"/>
      <c r="L2" s="33"/>
      <c r="M2" s="33"/>
      <c r="N2" s="33"/>
      <c r="O2" s="33"/>
      <c r="P2" s="33"/>
    </row>
    <row r="3" spans="1:16" ht="15.6" customHeight="1" x14ac:dyDescent="0.3">
      <c r="O3" s="34" t="s">
        <v>6</v>
      </c>
      <c r="P3" s="34"/>
    </row>
    <row r="4" spans="1:16" ht="44.4" customHeight="1" x14ac:dyDescent="0.3">
      <c r="A4" s="35" t="s">
        <v>29</v>
      </c>
      <c r="B4" s="36"/>
      <c r="C4" s="37" t="s">
        <v>37</v>
      </c>
      <c r="D4" s="37"/>
      <c r="E4" s="37" t="s">
        <v>30</v>
      </c>
      <c r="F4" s="37"/>
      <c r="G4" s="37" t="s">
        <v>31</v>
      </c>
      <c r="H4" s="37"/>
      <c r="I4" s="38" t="s">
        <v>32</v>
      </c>
      <c r="J4" s="39"/>
      <c r="K4" s="39"/>
      <c r="L4" s="39"/>
      <c r="M4" s="39"/>
      <c r="N4" s="39"/>
      <c r="O4" s="39"/>
      <c r="P4" s="40"/>
    </row>
    <row r="5" spans="1:16" ht="40.799999999999997" x14ac:dyDescent="0.3">
      <c r="A5" s="36"/>
      <c r="B5" s="36"/>
      <c r="C5" s="27" t="s">
        <v>3</v>
      </c>
      <c r="D5" s="27" t="s">
        <v>4</v>
      </c>
      <c r="E5" s="27" t="s">
        <v>1</v>
      </c>
      <c r="F5" s="27" t="s">
        <v>4</v>
      </c>
      <c r="G5" s="27" t="s">
        <v>2</v>
      </c>
      <c r="H5" s="27" t="s">
        <v>4</v>
      </c>
      <c r="I5" s="27" t="s">
        <v>33</v>
      </c>
      <c r="J5" s="27" t="s">
        <v>4</v>
      </c>
      <c r="K5" s="27" t="s">
        <v>34</v>
      </c>
      <c r="L5" s="27" t="s">
        <v>4</v>
      </c>
      <c r="M5" s="27" t="s">
        <v>35</v>
      </c>
      <c r="N5" s="27" t="s">
        <v>4</v>
      </c>
      <c r="O5" s="27" t="s">
        <v>36</v>
      </c>
      <c r="P5" s="27" t="s">
        <v>4</v>
      </c>
    </row>
    <row r="6" spans="1:16" s="4" customFormat="1" ht="13.05" customHeight="1" x14ac:dyDescent="0.2">
      <c r="A6" s="7" t="s">
        <v>7</v>
      </c>
      <c r="B6" s="8" t="s">
        <v>16</v>
      </c>
      <c r="C6" s="12">
        <v>278</v>
      </c>
      <c r="D6" s="9">
        <v>5.7676348547717842</v>
      </c>
      <c r="E6" s="12">
        <v>7472</v>
      </c>
      <c r="F6" s="9">
        <v>4.4552566304140431</v>
      </c>
      <c r="G6" s="10">
        <v>7192.4913199999983</v>
      </c>
      <c r="H6" s="9">
        <v>7.2337988024824789</v>
      </c>
      <c r="I6" s="10">
        <v>2793.4712600000003</v>
      </c>
      <c r="J6" s="9">
        <v>5.1849395410387027</v>
      </c>
      <c r="K6" s="10">
        <v>4382.3417600000021</v>
      </c>
      <c r="L6" s="9">
        <v>9.6790995054140385</v>
      </c>
      <c r="M6" s="10">
        <v>16.678339999999999</v>
      </c>
      <c r="N6" s="9">
        <v>6.7812026033464825</v>
      </c>
      <c r="O6" s="16" t="s">
        <v>28</v>
      </c>
      <c r="P6" s="19" t="s">
        <v>28</v>
      </c>
    </row>
    <row r="7" spans="1:16" s="4" customFormat="1" ht="13.05" customHeight="1" x14ac:dyDescent="0.2">
      <c r="A7" s="7" t="s">
        <v>8</v>
      </c>
      <c r="B7" s="8" t="s">
        <v>17</v>
      </c>
      <c r="C7" s="12">
        <v>803</v>
      </c>
      <c r="D7" s="9">
        <v>16.659751037344396</v>
      </c>
      <c r="E7" s="12">
        <v>86155</v>
      </c>
      <c r="F7" s="9">
        <v>51.370802327800035</v>
      </c>
      <c r="G7" s="10">
        <v>19074.832180000009</v>
      </c>
      <c r="H7" s="9">
        <v>19.1843816060717</v>
      </c>
      <c r="I7" s="10">
        <v>9334.4149799999959</v>
      </c>
      <c r="J7" s="9">
        <v>17.325532578511645</v>
      </c>
      <c r="K7" s="10">
        <v>9712.6557100000118</v>
      </c>
      <c r="L7" s="9">
        <v>21.451946522518114</v>
      </c>
      <c r="M7" s="10">
        <v>26.344100000000005</v>
      </c>
      <c r="N7" s="9">
        <v>10.711178660635296</v>
      </c>
      <c r="O7" s="10">
        <v>1.4173199999999999</v>
      </c>
      <c r="P7" s="9">
        <v>4.7184971600527748</v>
      </c>
    </row>
    <row r="8" spans="1:16" s="4" customFormat="1" ht="13.05" customHeight="1" x14ac:dyDescent="0.2">
      <c r="A8" s="7" t="s">
        <v>9</v>
      </c>
      <c r="B8" s="8" t="s">
        <v>18</v>
      </c>
      <c r="C8" s="12">
        <v>177</v>
      </c>
      <c r="D8" s="9">
        <v>3.6721991701244816</v>
      </c>
      <c r="E8" s="12">
        <v>4714</v>
      </c>
      <c r="F8" s="9">
        <v>2.8107708452585385</v>
      </c>
      <c r="G8" s="10">
        <v>3272.0533899999982</v>
      </c>
      <c r="H8" s="9">
        <v>3.2908452497431342</v>
      </c>
      <c r="I8" s="10">
        <v>1239.4905700000006</v>
      </c>
      <c r="J8" s="9">
        <v>2.3006084791928743</v>
      </c>
      <c r="K8" s="10">
        <v>2018.942209999999</v>
      </c>
      <c r="L8" s="9">
        <v>4.4591553138636328</v>
      </c>
      <c r="M8" s="10">
        <v>13.62067</v>
      </c>
      <c r="N8" s="9">
        <v>5.5379925618091086</v>
      </c>
      <c r="O8" s="16" t="s">
        <v>28</v>
      </c>
      <c r="P8" s="19" t="s">
        <v>28</v>
      </c>
    </row>
    <row r="9" spans="1:16" s="4" customFormat="1" ht="13.05" customHeight="1" x14ac:dyDescent="0.2">
      <c r="A9" s="7" t="s">
        <v>10</v>
      </c>
      <c r="B9" s="8" t="s">
        <v>19</v>
      </c>
      <c r="C9" s="12">
        <v>614</v>
      </c>
      <c r="D9" s="9">
        <v>12.738589211618256</v>
      </c>
      <c r="E9" s="12">
        <v>8571</v>
      </c>
      <c r="F9" s="9">
        <v>5.1105466514024043</v>
      </c>
      <c r="G9" s="10">
        <v>8432.4650199999978</v>
      </c>
      <c r="H9" s="9">
        <v>8.4808938446729183</v>
      </c>
      <c r="I9" s="10">
        <v>3692.862610000001</v>
      </c>
      <c r="J9" s="9">
        <v>6.8542925930128922</v>
      </c>
      <c r="K9" s="10">
        <v>4697.435569999996</v>
      </c>
      <c r="L9" s="9">
        <v>10.37503435202216</v>
      </c>
      <c r="M9" s="10">
        <v>24.304520000000004</v>
      </c>
      <c r="N9" s="9">
        <v>9.881911167243663</v>
      </c>
      <c r="O9" s="10">
        <v>17.862269999999995</v>
      </c>
      <c r="P9" s="9">
        <v>59.46650739924354</v>
      </c>
    </row>
    <row r="10" spans="1:16" s="4" customFormat="1" ht="13.05" customHeight="1" x14ac:dyDescent="0.2">
      <c r="A10" s="7" t="s">
        <v>11</v>
      </c>
      <c r="B10" s="8" t="s">
        <v>20</v>
      </c>
      <c r="C10" s="12">
        <v>130</v>
      </c>
      <c r="D10" s="9">
        <v>2.6970954356846475</v>
      </c>
      <c r="E10" s="12">
        <v>2448</v>
      </c>
      <c r="F10" s="9">
        <v>1.4596451058958215</v>
      </c>
      <c r="G10" s="10">
        <v>2339.6228800000013</v>
      </c>
      <c r="H10" s="9">
        <v>2.3530596610583916</v>
      </c>
      <c r="I10" s="10">
        <v>544.63753999999983</v>
      </c>
      <c r="J10" s="9">
        <v>1.0108973581063609</v>
      </c>
      <c r="K10" s="10">
        <v>1787.2398899999994</v>
      </c>
      <c r="L10" s="9">
        <v>3.9474038499807067</v>
      </c>
      <c r="M10" s="10">
        <v>7.7454400000000003</v>
      </c>
      <c r="N10" s="9">
        <v>3.1491981751219833</v>
      </c>
      <c r="O10" s="16" t="s">
        <v>28</v>
      </c>
      <c r="P10" s="19" t="s">
        <v>28</v>
      </c>
    </row>
    <row r="11" spans="1:16" s="4" customFormat="1" ht="13.05" customHeight="1" x14ac:dyDescent="0.2">
      <c r="A11" s="7" t="s">
        <v>12</v>
      </c>
      <c r="B11" s="8" t="s">
        <v>21</v>
      </c>
      <c r="C11" s="12">
        <v>164</v>
      </c>
      <c r="D11" s="9">
        <v>3.4024896265560165</v>
      </c>
      <c r="E11" s="12">
        <v>5685</v>
      </c>
      <c r="F11" s="9">
        <v>3.3897395535203203</v>
      </c>
      <c r="G11" s="10">
        <v>3361.8057400000002</v>
      </c>
      <c r="H11" s="9">
        <v>3.3811130600280981</v>
      </c>
      <c r="I11" s="10">
        <v>1056.9247399999997</v>
      </c>
      <c r="J11" s="9">
        <v>1.9617495102949614</v>
      </c>
      <c r="K11" s="10">
        <v>2299.6826500000002</v>
      </c>
      <c r="L11" s="9">
        <v>5.079215273302701</v>
      </c>
      <c r="M11" s="10">
        <v>5.1983600000000001</v>
      </c>
      <c r="N11" s="9">
        <v>2.1135875851632848</v>
      </c>
      <c r="O11" s="16" t="s">
        <v>28</v>
      </c>
      <c r="P11" s="19" t="s">
        <v>28</v>
      </c>
    </row>
    <row r="12" spans="1:16" s="4" customFormat="1" ht="13.05" customHeight="1" x14ac:dyDescent="0.2">
      <c r="A12" s="7" t="s">
        <v>13</v>
      </c>
      <c r="B12" s="8" t="s">
        <v>22</v>
      </c>
      <c r="C12" s="12">
        <v>283</v>
      </c>
      <c r="D12" s="9">
        <v>5.8713692946058087</v>
      </c>
      <c r="E12" s="12">
        <v>4538</v>
      </c>
      <c r="F12" s="9">
        <v>2.7058290402594927</v>
      </c>
      <c r="G12" s="10">
        <v>5209.1925699999993</v>
      </c>
      <c r="H12" s="9">
        <v>5.2391096906831764</v>
      </c>
      <c r="I12" s="10">
        <v>2430.8684899999985</v>
      </c>
      <c r="J12" s="9">
        <v>4.5119154556349486</v>
      </c>
      <c r="K12" s="10">
        <v>2733.4785000000006</v>
      </c>
      <c r="L12" s="9">
        <v>6.0373224742311979</v>
      </c>
      <c r="M12" s="10">
        <v>44.845610000000001</v>
      </c>
      <c r="N12" s="9">
        <v>18.233659181948628</v>
      </c>
      <c r="O12" s="16" t="s">
        <v>28</v>
      </c>
      <c r="P12" s="19" t="s">
        <v>28</v>
      </c>
    </row>
    <row r="13" spans="1:16" s="4" customFormat="1" ht="13.05" customHeight="1" x14ac:dyDescent="0.2">
      <c r="A13" s="7" t="s">
        <v>14</v>
      </c>
      <c r="B13" s="8" t="s">
        <v>23</v>
      </c>
      <c r="C13" s="12">
        <v>1189</v>
      </c>
      <c r="D13" s="9">
        <v>24.668049792531122</v>
      </c>
      <c r="E13" s="12">
        <v>15914</v>
      </c>
      <c r="F13" s="9">
        <v>9.4888857088341929</v>
      </c>
      <c r="G13" s="10">
        <v>31294.317220000019</v>
      </c>
      <c r="H13" s="9">
        <v>31.474044855787607</v>
      </c>
      <c r="I13" s="10">
        <v>20868.981260000011</v>
      </c>
      <c r="J13" s="9">
        <v>38.734748291689868</v>
      </c>
      <c r="K13" s="10">
        <v>10367.135109999997</v>
      </c>
      <c r="L13" s="9">
        <v>22.897468479446349</v>
      </c>
      <c r="M13" s="10">
        <v>48.682070000000003</v>
      </c>
      <c r="N13" s="9">
        <v>19.793515411023861</v>
      </c>
      <c r="O13" s="10">
        <v>9.5188100000000002</v>
      </c>
      <c r="P13" s="9">
        <v>31.689722823414584</v>
      </c>
    </row>
    <row r="14" spans="1:16" s="4" customFormat="1" ht="13.05" customHeight="1" x14ac:dyDescent="0.2">
      <c r="A14" s="7" t="s">
        <v>15</v>
      </c>
      <c r="B14" s="8" t="s">
        <v>24</v>
      </c>
      <c r="C14" s="12">
        <v>407</v>
      </c>
      <c r="D14" s="9">
        <v>8.4439834024896268</v>
      </c>
      <c r="E14" s="12">
        <v>9115</v>
      </c>
      <c r="F14" s="9">
        <v>5.4349122304903643</v>
      </c>
      <c r="G14" s="10">
        <v>5232.8228000000045</v>
      </c>
      <c r="H14" s="9">
        <v>5.2628756323953478</v>
      </c>
      <c r="I14" s="10">
        <v>2120.4597399999998</v>
      </c>
      <c r="J14" s="9">
        <v>3.9357682710172739</v>
      </c>
      <c r="K14" s="10">
        <v>3096.1125800000013</v>
      </c>
      <c r="L14" s="9">
        <v>6.8382575761923654</v>
      </c>
      <c r="M14" s="10">
        <v>16.250439999999998</v>
      </c>
      <c r="N14" s="9">
        <v>6.6072238624183104</v>
      </c>
      <c r="O14" s="16" t="s">
        <v>28</v>
      </c>
      <c r="P14" s="19" t="s">
        <v>28</v>
      </c>
    </row>
    <row r="15" spans="1:16" s="4" customFormat="1" ht="13.05" customHeight="1" x14ac:dyDescent="0.2">
      <c r="A15" s="8">
        <v>10</v>
      </c>
      <c r="B15" s="8" t="s">
        <v>25</v>
      </c>
      <c r="C15" s="12">
        <v>96</v>
      </c>
      <c r="D15" s="9">
        <v>1.9917012448132778</v>
      </c>
      <c r="E15" s="12">
        <v>2164</v>
      </c>
      <c r="F15" s="9">
        <v>1.2903071932837245</v>
      </c>
      <c r="G15" s="10">
        <v>2421.7621599999993</v>
      </c>
      <c r="H15" s="9">
        <v>2.4356706784187514</v>
      </c>
      <c r="I15" s="10">
        <v>1803.0355299999997</v>
      </c>
      <c r="J15" s="9">
        <v>3.3465997475107985</v>
      </c>
      <c r="K15" s="10">
        <v>612.50600000000031</v>
      </c>
      <c r="L15" s="9">
        <v>1.3528170202917107</v>
      </c>
      <c r="M15" s="10">
        <v>6.2206200000000011</v>
      </c>
      <c r="N15" s="9">
        <v>2.5292256026936255</v>
      </c>
      <c r="O15" s="16" t="s">
        <v>28</v>
      </c>
      <c r="P15" s="19" t="s">
        <v>28</v>
      </c>
    </row>
    <row r="16" spans="1:16" s="4" customFormat="1" ht="13.05" customHeight="1" x14ac:dyDescent="0.2">
      <c r="A16" s="8">
        <v>11</v>
      </c>
      <c r="B16" s="8" t="s">
        <v>26</v>
      </c>
      <c r="C16" s="12">
        <v>291</v>
      </c>
      <c r="D16" s="9">
        <v>6.0373443983402488</v>
      </c>
      <c r="E16" s="12">
        <v>12725</v>
      </c>
      <c r="F16" s="9">
        <v>7.5874117534821597</v>
      </c>
      <c r="G16" s="10">
        <v>3973.5744200000004</v>
      </c>
      <c r="H16" s="9">
        <v>3.9963952130248828</v>
      </c>
      <c r="I16" s="10">
        <v>2548.5061499999997</v>
      </c>
      <c r="J16" s="9">
        <v>4.7302617703377798</v>
      </c>
      <c r="K16" s="10">
        <v>1414.4852600000006</v>
      </c>
      <c r="L16" s="9">
        <v>3.1241159020152383</v>
      </c>
      <c r="M16" s="10">
        <v>10.582990000000001</v>
      </c>
      <c r="N16" s="9">
        <v>4.3029102020458749</v>
      </c>
      <c r="O16" s="16" t="s">
        <v>28</v>
      </c>
      <c r="P16" s="19" t="s">
        <v>28</v>
      </c>
    </row>
    <row r="17" spans="1:17" s="4" customFormat="1" ht="13.05" customHeight="1" x14ac:dyDescent="0.2">
      <c r="A17" s="8">
        <v>12</v>
      </c>
      <c r="B17" s="8" t="s">
        <v>27</v>
      </c>
      <c r="C17" s="12">
        <v>388</v>
      </c>
      <c r="D17" s="9">
        <v>8.0497925311203318</v>
      </c>
      <c r="E17" s="12">
        <v>8211</v>
      </c>
      <c r="F17" s="9">
        <v>4.8958929593589007</v>
      </c>
      <c r="G17" s="10">
        <v>7624.025859999997</v>
      </c>
      <c r="H17" s="9">
        <v>7.6678117056335138</v>
      </c>
      <c r="I17" s="10">
        <v>5442.9880800000001</v>
      </c>
      <c r="J17" s="9">
        <v>10.102686403651894</v>
      </c>
      <c r="K17" s="10">
        <v>2154.322270000001</v>
      </c>
      <c r="L17" s="9">
        <v>4.7581637307217797</v>
      </c>
      <c r="M17" s="10">
        <v>25.476430000000001</v>
      </c>
      <c r="N17" s="9">
        <v>10.358394986549886</v>
      </c>
      <c r="O17" s="10">
        <v>1.2391300000000001</v>
      </c>
      <c r="P17" s="9">
        <v>4.1252726172891059</v>
      </c>
    </row>
    <row r="18" spans="1:17" s="4" customFormat="1" ht="13.05" customHeight="1" x14ac:dyDescent="0.2">
      <c r="A18" s="28" t="s">
        <v>5</v>
      </c>
      <c r="B18" s="29"/>
      <c r="C18" s="13">
        <f>SUM(C6:C17)</f>
        <v>4820</v>
      </c>
      <c r="D18" s="14">
        <f t="shared" ref="D18:P18" si="0">SUM(D6:D17)</f>
        <v>99.999999999999986</v>
      </c>
      <c r="E18" s="13">
        <f t="shared" si="0"/>
        <v>167712</v>
      </c>
      <c r="F18" s="14">
        <f t="shared" si="0"/>
        <v>99.999999999999986</v>
      </c>
      <c r="G18" s="13">
        <f t="shared" si="0"/>
        <v>99428.965560000026</v>
      </c>
      <c r="H18" s="14">
        <f t="shared" si="0"/>
        <v>100</v>
      </c>
      <c r="I18" s="13">
        <f t="shared" si="0"/>
        <v>53876.640950000008</v>
      </c>
      <c r="J18" s="14">
        <f t="shared" si="0"/>
        <v>100</v>
      </c>
      <c r="K18" s="13">
        <f t="shared" si="0"/>
        <v>45276.337510000012</v>
      </c>
      <c r="L18" s="14">
        <f t="shared" si="0"/>
        <v>99.999999999999986</v>
      </c>
      <c r="M18" s="13">
        <f t="shared" si="0"/>
        <v>245.94959</v>
      </c>
      <c r="N18" s="14">
        <f t="shared" si="0"/>
        <v>100</v>
      </c>
      <c r="O18" s="13">
        <f t="shared" si="0"/>
        <v>30.037529999999993</v>
      </c>
      <c r="P18" s="14">
        <f t="shared" si="0"/>
        <v>100</v>
      </c>
      <c r="Q18" s="5"/>
    </row>
    <row r="19" spans="1:17" ht="14.4" customHeight="1" x14ac:dyDescent="0.3">
      <c r="A19" s="3"/>
      <c r="B19" s="2" t="s">
        <v>0</v>
      </c>
      <c r="C19" s="1"/>
      <c r="D19" s="1"/>
      <c r="E19" s="1"/>
      <c r="F19" s="1"/>
      <c r="G19" s="1"/>
      <c r="H19" s="1"/>
      <c r="I19" s="1"/>
      <c r="J19" s="1"/>
      <c r="K19" s="1"/>
      <c r="L19" s="1"/>
      <c r="M19" s="1"/>
      <c r="N19" s="1"/>
      <c r="O19" s="1"/>
    </row>
    <row r="20" spans="1:17" ht="34.200000000000003" customHeight="1" x14ac:dyDescent="0.3">
      <c r="B20" s="30" t="s">
        <v>39</v>
      </c>
      <c r="C20" s="31"/>
      <c r="D20" s="31"/>
      <c r="E20" s="31"/>
      <c r="F20" s="31"/>
      <c r="G20" s="31"/>
      <c r="H20" s="31"/>
      <c r="I20" s="31"/>
      <c r="J20" s="31"/>
      <c r="K20" s="31"/>
      <c r="L20" s="31"/>
      <c r="M20" s="31"/>
      <c r="N20" s="31"/>
      <c r="O20" s="31"/>
      <c r="P20" s="31"/>
    </row>
  </sheetData>
  <mergeCells count="9">
    <mergeCell ref="A18:B18"/>
    <mergeCell ref="B20:P20"/>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jan-2016</vt:lpstr>
      <vt:lpstr>feb-2016</vt:lpstr>
      <vt:lpstr>mar-2016</vt:lpstr>
      <vt:lpstr>apr-2016</vt:lpstr>
      <vt:lpstr>maj-2016</vt:lpstr>
      <vt:lpstr>jun-2016</vt:lpstr>
      <vt:lpstr>jul-2016</vt:lpstr>
      <vt:lpstr>avg-2016</vt:lpstr>
      <vt:lpstr>sep-2016</vt:lpstr>
      <vt:lpstr>okt-2016</vt:lpstr>
      <vt:lpstr>nov-2016</vt:lpstr>
      <vt:lpstr>dec-2016</vt:lpstr>
      <vt:lpstr>'apr-2016'!Tiskanje_naslovov</vt:lpstr>
      <vt:lpstr>'avg-2016'!Tiskanje_naslovov</vt:lpstr>
      <vt:lpstr>'dec-2016'!Tiskanje_naslovov</vt:lpstr>
      <vt:lpstr>'feb-2016'!Tiskanje_naslovov</vt:lpstr>
      <vt:lpstr>'jan-2016'!Tiskanje_naslovov</vt:lpstr>
      <vt:lpstr>'jul-2016'!Tiskanje_naslovov</vt:lpstr>
      <vt:lpstr>'jun-2016'!Tiskanje_naslovov</vt:lpstr>
      <vt:lpstr>'maj-2016'!Tiskanje_naslovov</vt:lpstr>
      <vt:lpstr>'mar-2016'!Tiskanje_naslovov</vt:lpstr>
      <vt:lpstr>'nov-2016'!Tiskanje_naslovov</vt:lpstr>
      <vt:lpstr>'okt-2016'!Tiskanje_naslovov</vt:lpstr>
      <vt:lpstr>'sep-2016'!Tiskanje_naslovov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2016-02-10T15:45:01Z</dcterms:created>
  <dcterms:modified xsi:type="dcterms:W3CDTF">2017-01-25T09:26:25Z</dcterms:modified>
</cp:coreProperties>
</file>