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12" windowWidth="20100" windowHeight="8292" tabRatio="735"/>
  </bookViews>
  <sheets>
    <sheet name="jan-2016" sheetId="5" r:id="rId1"/>
    <sheet name="feb-2016" sheetId="6" r:id="rId2"/>
    <sheet name="mar-2016" sheetId="7" r:id="rId3"/>
    <sheet name="apr-2016" sheetId="8" r:id="rId4"/>
    <sheet name="maj-2016" sheetId="9" r:id="rId5"/>
    <sheet name="jun-2016" sheetId="10" r:id="rId6"/>
    <sheet name="jul-2016" sheetId="11" r:id="rId7"/>
    <sheet name="avg-2016" sheetId="12" r:id="rId8"/>
    <sheet name="sep-2016" sheetId="13" r:id="rId9"/>
    <sheet name="okt-2016" sheetId="14" r:id="rId10"/>
    <sheet name="nov-2016" sheetId="15" r:id="rId11"/>
    <sheet name="dec-2016" sheetId="16" r:id="rId12"/>
  </sheets>
  <definedNames>
    <definedName name="_xlnm.Print_Titles" localSheetId="3">'apr-2016'!$4:$5</definedName>
    <definedName name="_xlnm.Print_Titles" localSheetId="7">'avg-2016'!$4:$5</definedName>
    <definedName name="_xlnm.Print_Titles" localSheetId="11">'dec-2016'!$4:$5</definedName>
    <definedName name="_xlnm.Print_Titles" localSheetId="1">'feb-2016'!$4:$5</definedName>
    <definedName name="_xlnm.Print_Titles" localSheetId="0">'jan-2016'!$4:$5</definedName>
    <definedName name="_xlnm.Print_Titles" localSheetId="6">'jul-2016'!$4:$5</definedName>
    <definedName name="_xlnm.Print_Titles" localSheetId="5">'jun-2016'!$4:$5</definedName>
    <definedName name="_xlnm.Print_Titles" localSheetId="4">'maj-2016'!$4:$5</definedName>
    <definedName name="_xlnm.Print_Titles" localSheetId="2">'mar-2016'!$4:$5</definedName>
    <definedName name="_xlnm.Print_Titles" localSheetId="10">'nov-2016'!$4:$5</definedName>
    <definedName name="_xlnm.Print_Titles" localSheetId="9">'okt-2016'!$4:$5</definedName>
    <definedName name="_xlnm.Print_Titles" localSheetId="8">'sep-2016'!$4:$5</definedName>
  </definedNames>
  <calcPr calcId="145621"/>
</workbook>
</file>

<file path=xl/calcChain.xml><?xml version="1.0" encoding="utf-8"?>
<calcChain xmlns="http://schemas.openxmlformats.org/spreadsheetml/2006/main">
  <c r="O18" i="16" l="1"/>
  <c r="P18" i="16"/>
  <c r="L18" i="16" l="1"/>
  <c r="K18" i="16"/>
  <c r="J18" i="16"/>
  <c r="I18" i="16"/>
  <c r="H18" i="16"/>
  <c r="G18" i="16"/>
  <c r="F18" i="16"/>
  <c r="E18" i="16"/>
  <c r="D18" i="16"/>
  <c r="C18" i="16"/>
  <c r="P18" i="15" l="1"/>
  <c r="O18" i="15"/>
  <c r="L18" i="15"/>
  <c r="K18" i="15"/>
  <c r="J18" i="15"/>
  <c r="I18" i="15"/>
  <c r="H18" i="15"/>
  <c r="G18" i="15"/>
  <c r="F18" i="15"/>
  <c r="E18" i="15"/>
  <c r="D18" i="15"/>
  <c r="C18" i="15"/>
  <c r="P18" i="14" l="1"/>
  <c r="O18" i="14"/>
  <c r="L18" i="14"/>
  <c r="K18" i="14"/>
  <c r="J18" i="14"/>
  <c r="I18" i="14"/>
  <c r="H18" i="14"/>
  <c r="G18" i="14"/>
  <c r="F18" i="14"/>
  <c r="E18" i="14"/>
  <c r="D18" i="14"/>
  <c r="C18" i="14"/>
  <c r="P18" i="13" l="1"/>
  <c r="O18" i="13"/>
  <c r="L18" i="13"/>
  <c r="K18" i="13"/>
  <c r="J18" i="13"/>
  <c r="I18" i="13"/>
  <c r="H18" i="13"/>
  <c r="G18" i="13"/>
  <c r="F18" i="13"/>
  <c r="E18" i="13"/>
  <c r="D18" i="13"/>
  <c r="C18" i="13"/>
  <c r="M18" i="12" l="1"/>
  <c r="N18" i="12"/>
  <c r="P18" i="12" l="1"/>
  <c r="O18" i="12"/>
  <c r="L18" i="12"/>
  <c r="K18" i="12"/>
  <c r="J18" i="12"/>
  <c r="I18" i="12"/>
  <c r="H18" i="12"/>
  <c r="G18" i="12"/>
  <c r="F18" i="12"/>
  <c r="E18" i="12"/>
  <c r="D18" i="12"/>
  <c r="C18" i="12"/>
  <c r="P18" i="11" l="1"/>
  <c r="O18" i="11"/>
  <c r="L18" i="11"/>
  <c r="K18" i="11"/>
  <c r="J18" i="11"/>
  <c r="I18" i="11"/>
  <c r="H18" i="11"/>
  <c r="G18" i="11"/>
  <c r="F18" i="11"/>
  <c r="E18" i="11"/>
  <c r="D18" i="11"/>
  <c r="C18" i="11"/>
  <c r="P18" i="10" l="1"/>
  <c r="O18" i="10"/>
  <c r="L18" i="10"/>
  <c r="K18" i="10"/>
  <c r="J18" i="10"/>
  <c r="I18" i="10"/>
  <c r="H18" i="10"/>
  <c r="G18" i="10"/>
  <c r="F18" i="10"/>
  <c r="E18" i="10"/>
  <c r="D18" i="10"/>
  <c r="C18" i="10"/>
  <c r="P18" i="9" l="1"/>
  <c r="O18" i="9"/>
  <c r="L18" i="9"/>
  <c r="K18" i="9"/>
  <c r="J18" i="9"/>
  <c r="I18" i="9"/>
  <c r="H18" i="9"/>
  <c r="G18" i="9"/>
  <c r="F18" i="9"/>
  <c r="E18" i="9"/>
  <c r="D18" i="9"/>
  <c r="C18" i="9"/>
  <c r="P18" i="8" l="1"/>
  <c r="O18" i="8"/>
  <c r="L18" i="8"/>
  <c r="K18" i="8"/>
  <c r="J18" i="8"/>
  <c r="I18" i="8"/>
  <c r="H18" i="8"/>
  <c r="G18" i="8"/>
  <c r="F18" i="8"/>
  <c r="E18" i="8"/>
  <c r="D18" i="8"/>
  <c r="C18" i="8"/>
  <c r="P18" i="7" l="1"/>
  <c r="O18" i="7"/>
  <c r="L18" i="7"/>
  <c r="K18" i="7"/>
  <c r="J18" i="7"/>
  <c r="I18" i="7"/>
  <c r="H18" i="7"/>
  <c r="G18" i="7"/>
  <c r="F18" i="7"/>
  <c r="E18" i="7"/>
  <c r="D18" i="7"/>
  <c r="C18" i="7"/>
  <c r="P18" i="6" l="1"/>
  <c r="O18" i="6"/>
  <c r="L18" i="6"/>
  <c r="K18" i="6"/>
  <c r="J18" i="6"/>
  <c r="I18" i="6"/>
  <c r="H18" i="6"/>
  <c r="G18" i="6"/>
  <c r="F18" i="6"/>
  <c r="E18" i="6"/>
  <c r="D18" i="6"/>
  <c r="C18" i="6"/>
  <c r="P18" i="5" l="1"/>
  <c r="O18" i="5"/>
  <c r="N18" i="5"/>
  <c r="M18" i="5"/>
  <c r="L18" i="5"/>
  <c r="K18" i="5"/>
  <c r="J18" i="5"/>
  <c r="I18" i="5"/>
  <c r="H18" i="5"/>
  <c r="G18" i="5"/>
  <c r="F18" i="5"/>
  <c r="E18" i="5"/>
  <c r="D18" i="5"/>
  <c r="C18" i="5"/>
</calcChain>
</file>

<file path=xl/sharedStrings.xml><?xml version="1.0" encoding="utf-8"?>
<sst xmlns="http://schemas.openxmlformats.org/spreadsheetml/2006/main" count="904" uniqueCount="51">
  <si>
    <t>*Število zadev v blokadah pomeni število posamičnih zadev, ki se nanašajo na neporavnane obveznosti.</t>
  </si>
  <si>
    <t>Število</t>
  </si>
  <si>
    <t>povprečni dnevni znesek</t>
  </si>
  <si>
    <t>število</t>
  </si>
  <si>
    <t>delež v %</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</si>
  <si>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</si>
  <si>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</si>
  <si>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</si>
  <si>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</si>
  <si>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</si>
  <si>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</si>
  <si>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</si>
  <si>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</si>
  <si>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</si>
  <si>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</si>
  <si>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</si>
  <si>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</si>
  <si>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</si>
  <si>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</si>
  <si>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</si>
  <si>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</si>
  <si>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</si>
  <si>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</si>
  <si>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</si>
  <si>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</si>
  <si>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</si>
  <si>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</si>
  <si>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</si>
  <si>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</si>
  <si>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Področje dejavnosti</t>
  </si>
  <si>
    <t>Pravne osebe</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</si>
  <si>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</si>
  <si>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</si>
  <si>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</si>
  <si>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</si>
  <si>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</si>
  <si>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</si>
  <si>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</si>
  <si>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</si>
  <si>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r>
      <t>Pravne osebe z dospelimi neporavnanimi obveznostmi nad 5 dni neprekinjeno po statističnih regijah -</t>
    </r>
    <r>
      <rPr>
        <b/>
        <sz val="10"/>
        <color theme="1"/>
        <rFont val="Arial"/>
        <family val="2"/>
        <charset val="238"/>
      </rPr>
      <t xml:space="preserve"> v januarju 2016</t>
    </r>
  </si>
  <si>
    <r>
      <t>Pravne osebe z dospelimi neporavnanimi obveznostmi nad 5 dni neprekinjeno po statističnih regijah -</t>
    </r>
    <r>
      <rPr>
        <b/>
        <sz val="10"/>
        <color theme="1"/>
        <rFont val="Arial"/>
        <family val="2"/>
        <charset val="238"/>
      </rPr>
      <t xml:space="preserve"> v februarju 2016</t>
    </r>
  </si>
  <si>
    <r>
      <t>Pravne osebe z dospelimi neporavnanimi obveznostmi nad 5 dni neprekinjeno po statističnih regijah -</t>
    </r>
    <r>
      <rPr>
        <b/>
        <sz val="10"/>
        <color theme="1"/>
        <rFont val="Arial"/>
        <family val="2"/>
        <charset val="238"/>
      </rPr>
      <t xml:space="preserve"> v marcu 2016</t>
    </r>
  </si>
  <si>
    <r>
      <t>Pravne osebe z dospelimi neporavnanimi obveznostmi nad 5 dni neprekinjeno po statističnih regijah -</t>
    </r>
    <r>
      <rPr>
        <b/>
        <sz val="10"/>
        <color theme="1"/>
        <rFont val="Arial"/>
        <family val="2"/>
        <charset val="238"/>
      </rPr>
      <t xml:space="preserve"> v aprilu 2016</t>
    </r>
  </si>
  <si>
    <r>
      <t>Pravne osebe z dospelimi neporavnanimi obveznostmi nad 5 dni neprekinjeno po statističnih regijah -</t>
    </r>
    <r>
      <rPr>
        <b/>
        <sz val="10"/>
        <color theme="1"/>
        <rFont val="Arial"/>
        <family val="2"/>
        <charset val="238"/>
      </rPr>
      <t xml:space="preserve"> v maju 2016</t>
    </r>
  </si>
  <si>
    <r>
      <t>Pravne osebe z dospelimi neporavnanimi obveznostmi nad 5 dni neprekinjeno po statističnih regijah -</t>
    </r>
    <r>
      <rPr>
        <b/>
        <sz val="10"/>
        <color theme="1"/>
        <rFont val="Arial"/>
        <family val="2"/>
        <charset val="238"/>
      </rPr>
      <t xml:space="preserve"> v juniju 2016</t>
    </r>
  </si>
  <si>
    <r>
      <t>Pravne osebe z dospelimi neporavnanimi obveznostmi nad 5 dni neprekinjeno po statističnih regijah -</t>
    </r>
    <r>
      <rPr>
        <b/>
        <sz val="10"/>
        <color theme="1"/>
        <rFont val="Arial"/>
        <family val="2"/>
        <charset val="238"/>
      </rPr>
      <t xml:space="preserve"> v juliju 2016</t>
    </r>
  </si>
  <si>
    <r>
      <t>Pravne osebe z dospelimi neporavnanimi obveznostmi nad 5 dni neprekinjeno po statističnih regijah -</t>
    </r>
    <r>
      <rPr>
        <b/>
        <sz val="10"/>
        <color theme="1"/>
        <rFont val="Arial"/>
        <family val="2"/>
        <charset val="238"/>
      </rPr>
      <t xml:space="preserve"> v avgustu 2016</t>
    </r>
  </si>
  <si>
    <r>
      <t>Pravne osebe z dospelimi neporavnanimi obveznostmi nad 5 dni neprekinjeno po statističnih regijah -</t>
    </r>
    <r>
      <rPr>
        <b/>
        <sz val="10"/>
        <color theme="1"/>
        <rFont val="Arial"/>
        <family val="2"/>
        <charset val="238"/>
      </rPr>
      <t xml:space="preserve"> v septembru 2016</t>
    </r>
  </si>
  <si>
    <r>
      <t>Pravne osebe z dospelimi neporavnanimi obveznostmi nad 5 dni neprekinjeno po statističnih regijah -</t>
    </r>
    <r>
      <rPr>
        <b/>
        <sz val="10"/>
        <color theme="1"/>
        <rFont val="Arial"/>
        <family val="2"/>
        <charset val="238"/>
      </rPr>
      <t xml:space="preserve"> v oktobru 2016</t>
    </r>
  </si>
  <si>
    <r>
      <t>Pravne osebe z dospelimi neporavnanimi obveznostmi nad 5 dni neprekinjeno po statističnih regijah -</t>
    </r>
    <r>
      <rPr>
        <b/>
        <sz val="10"/>
        <color theme="1"/>
        <rFont val="Arial"/>
        <family val="2"/>
        <charset val="238"/>
      </rPr>
      <t xml:space="preserve"> v novembru 2016</t>
    </r>
  </si>
  <si>
    <r>
      <t>Pravne osebe z dospelimi neporavnanimi obveznostmi nad 5 dni neprekinjeno po statističnih regijah -</t>
    </r>
    <r>
      <rPr>
        <b/>
        <sz val="10"/>
        <color theme="1"/>
        <rFont val="Arial"/>
        <family val="2"/>
        <charset val="238"/>
      </rPr>
      <t xml:space="preserve"> v decembru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</si>
</sst>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sz val="10"/>
      <color theme="1"/>
      <name val="Arial"/>
      <family val="2"/>
      <charset val="238"/>
    </font>
    <font>
      <b/>
      <sz val="8"/>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indexed="64"/>
      </patternFill>
    </fill>
    <fill>
      <patternFill patternType="solid">
        <fgColor theme="3" tint="0.79998168889431442"/>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7">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4" fillId="0" borderId="0" xfId="0" applyFont="1" applyFill="1" applyBorder="1"/>
    <xf numFmtId="3" fontId="4" fillId="0" borderId="0" xfId="0" applyNumberFormat="1" applyFont="1" applyFill="1" applyBorder="1"/>
    <xf numFmtId="0" fontId="7" fillId="3" borderId="1" xfId="0" applyFont="1" applyFill="1" applyBorder="1" applyAlignment="1">
      <alignment horizontal="center" vertical="center" wrapText="1"/>
    </xf>
    <xf numFmtId="3" fontId="8" fillId="0" borderId="1" xfId="0" applyNumberFormat="1" applyFont="1" applyFill="1" applyBorder="1"/>
    <xf numFmtId="164" fontId="8" fillId="0" borderId="1" xfId="0" applyNumberFormat="1" applyFont="1" applyFill="1" applyBorder="1"/>
    <xf numFmtId="3" fontId="9" fillId="2" borderId="1" xfId="0" applyNumberFormat="1" applyFont="1" applyFill="1" applyBorder="1"/>
    <xf numFmtId="164" fontId="9" fillId="2" borderId="1" xfId="0" applyNumberFormat="1" applyFont="1" applyFill="1" applyBorder="1"/>
    <xf numFmtId="0" fontId="8" fillId="0" borderId="1" xfId="0" quotePrefix="1" applyFont="1" applyBorder="1" applyAlignment="1">
      <alignment horizontal="justify" vertical="center" wrapText="1"/>
    </xf>
    <xf numFmtId="0" fontId="8" fillId="0" borderId="1" xfId="0" applyFont="1" applyBorder="1" applyAlignment="1">
      <alignment horizontal="left" vertical="center" wrapText="1"/>
    </xf>
    <xf numFmtId="3" fontId="3" fillId="0" borderId="1" xfId="1" applyNumberFormat="1" applyFont="1" applyFill="1" applyBorder="1"/>
    <xf numFmtId="164" fontId="3" fillId="0" borderId="1" xfId="1" applyNumberFormat="1" applyFont="1" applyFill="1" applyBorder="1"/>
    <xf numFmtId="3" fontId="8" fillId="0" borderId="1" xfId="0" applyNumberFormat="1" applyFont="1" applyBorder="1"/>
    <xf numFmtId="3" fontId="8" fillId="0" borderId="1" xfId="0" applyNumberFormat="1" applyFont="1" applyBorder="1" applyAlignment="1">
      <alignment horizontal="right"/>
    </xf>
    <xf numFmtId="0" fontId="7" fillId="3" borderId="1" xfId="0" applyFont="1" applyFill="1" applyBorder="1" applyAlignment="1">
      <alignment horizontal="center" vertical="center" wrapText="1"/>
    </xf>
    <xf numFmtId="164" fontId="9" fillId="2" borderId="1" xfId="0" applyNumberFormat="1" applyFont="1" applyFill="1" applyBorder="1" applyAlignment="1">
      <alignment horizontal="center"/>
    </xf>
    <xf numFmtId="0" fontId="7" fillId="3" borderId="1" xfId="0" applyFont="1" applyFill="1" applyBorder="1" applyAlignment="1">
      <alignment horizontal="center" vertical="center" wrapText="1"/>
    </xf>
    <xf numFmtId="3" fontId="8" fillId="0" borderId="1" xfId="0" applyNumberFormat="1" applyFont="1" applyBorder="1" applyAlignment="1">
      <alignment horizontal="center"/>
    </xf>
    <xf numFmtId="3" fontId="8" fillId="0" borderId="1" xfId="0" applyNumberFormat="1" applyFont="1" applyFill="1" applyBorder="1" applyAlignment="1">
      <alignment horizontal="center"/>
    </xf>
    <xf numFmtId="3" fontId="8" fillId="0" borderId="1" xfId="0" applyNumberFormat="1" applyFont="1" applyFill="1" applyBorder="1" applyAlignment="1">
      <alignment horizontal="right"/>
    </xf>
    <xf numFmtId="0" fontId="7" fillId="3" borderId="1" xfId="0" applyFont="1" applyFill="1" applyBorder="1" applyAlignment="1">
      <alignment horizontal="center" vertical="center" wrapText="1"/>
    </xf>
    <xf numFmtId="164" fontId="8" fillId="0" borderId="1" xfId="0" applyNumberFormat="1" applyFont="1" applyFill="1" applyBorder="1" applyAlignment="1">
      <alignment horizont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3" fontId="9" fillId="2" borderId="1" xfId="0" applyNumberFormat="1" applyFont="1" applyFill="1" applyBorder="1" applyAlignment="1">
      <alignment horizont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3" xfId="0" applyFont="1" applyFill="1" applyBorder="1" applyAlignment="1">
      <alignment horizontal="left" wrapText="1"/>
    </xf>
    <xf numFmtId="0" fontId="4" fillId="2" borderId="2" xfId="0" applyFont="1" applyFill="1" applyBorder="1" applyAlignment="1">
      <alignment wrapText="1"/>
    </xf>
    <xf numFmtId="0" fontId="3" fillId="0" borderId="0" xfId="0" applyFont="1" applyAlignment="1">
      <alignment vertical="center" wrapText="1"/>
    </xf>
    <xf numFmtId="0" fontId="0" fillId="0" borderId="0" xfId="0" applyAlignment="1">
      <alignmen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7" fillId="3" borderId="1" xfId="0" applyFont="1" applyFill="1" applyBorder="1" applyAlignment="1">
      <alignment horizontal="center" vertical="center" wrapText="1"/>
    </xf>
    <xf numFmtId="0" fontId="4" fillId="2" borderId="1" xfId="0" applyFont="1" applyFill="1" applyBorder="1" applyAlignment="1">
      <alignment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0" borderId="4" xfId="0" applyFont="1" applyBorder="1" applyAlignment="1">
      <alignment vertical="center" wrapText="1"/>
    </xf>
    <xf numFmtId="0" fontId="4" fillId="0" borderId="2"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tabSelected="1" workbookViewId="0"/>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8" t="s">
        <v>39</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6" t="s">
        <v>3</v>
      </c>
      <c r="D5" s="6" t="s">
        <v>4</v>
      </c>
      <c r="E5" s="6" t="s">
        <v>1</v>
      </c>
      <c r="F5" s="6" t="s">
        <v>4</v>
      </c>
      <c r="G5" s="6" t="s">
        <v>2</v>
      </c>
      <c r="H5" s="6" t="s">
        <v>4</v>
      </c>
      <c r="I5" s="6" t="s">
        <v>34</v>
      </c>
      <c r="J5" s="6" t="s">
        <v>4</v>
      </c>
      <c r="K5" s="6" t="s">
        <v>35</v>
      </c>
      <c r="L5" s="6" t="s">
        <v>4</v>
      </c>
      <c r="M5" s="6" t="s">
        <v>36</v>
      </c>
      <c r="N5" s="6" t="s">
        <v>4</v>
      </c>
      <c r="O5" s="6" t="s">
        <v>37</v>
      </c>
      <c r="P5" s="6" t="s">
        <v>4</v>
      </c>
    </row>
    <row r="6" spans="1:16" s="4" customFormat="1" ht="13.05" customHeight="1" x14ac:dyDescent="0.2">
      <c r="A6" s="11" t="s">
        <v>7</v>
      </c>
      <c r="B6" s="12" t="s">
        <v>16</v>
      </c>
      <c r="C6" s="13">
        <v>198</v>
      </c>
      <c r="D6" s="8">
        <v>4.4097995545657014</v>
      </c>
      <c r="E6" s="13">
        <v>3194</v>
      </c>
      <c r="F6" s="14">
        <v>4.7399976255490914</v>
      </c>
      <c r="G6" s="15">
        <v>37558.345380000006</v>
      </c>
      <c r="H6" s="8">
        <v>10.684834975080324</v>
      </c>
      <c r="I6" s="15">
        <v>33705.29950999999</v>
      </c>
      <c r="J6" s="8">
        <v>12.774165133266605</v>
      </c>
      <c r="K6" s="15">
        <v>3853.0459000000014</v>
      </c>
      <c r="L6" s="8">
        <v>4.4724695356398643</v>
      </c>
      <c r="M6" s="16" t="s">
        <v>28</v>
      </c>
      <c r="N6" s="16" t="s">
        <v>28</v>
      </c>
      <c r="O6" s="16" t="s">
        <v>28</v>
      </c>
      <c r="P6" s="16" t="s">
        <v>28</v>
      </c>
    </row>
    <row r="7" spans="1:16" s="4" customFormat="1" ht="13.05" customHeight="1" x14ac:dyDescent="0.2">
      <c r="A7" s="11" t="s">
        <v>8</v>
      </c>
      <c r="B7" s="12" t="s">
        <v>17</v>
      </c>
      <c r="C7" s="13">
        <v>665</v>
      </c>
      <c r="D7" s="8">
        <v>14.810690423162583</v>
      </c>
      <c r="E7" s="13">
        <v>18142</v>
      </c>
      <c r="F7" s="14">
        <v>26.923305235664252</v>
      </c>
      <c r="G7" s="15">
        <v>40259.464249999946</v>
      </c>
      <c r="H7" s="8">
        <v>11.453266307238886</v>
      </c>
      <c r="I7" s="15">
        <v>30252.925080000008</v>
      </c>
      <c r="J7" s="8">
        <v>11.465729910562159</v>
      </c>
      <c r="K7" s="15">
        <v>9885.4436600000026</v>
      </c>
      <c r="L7" s="8">
        <v>11.474648048089495</v>
      </c>
      <c r="M7" s="16" t="s">
        <v>28</v>
      </c>
      <c r="N7" s="16" t="s">
        <v>28</v>
      </c>
      <c r="O7" s="7">
        <v>121.09539000000001</v>
      </c>
      <c r="P7" s="8">
        <v>8.0484190854249871</v>
      </c>
    </row>
    <row r="8" spans="1:16" s="4" customFormat="1" ht="13.05" customHeight="1" x14ac:dyDescent="0.2">
      <c r="A8" s="11" t="s">
        <v>9</v>
      </c>
      <c r="B8" s="12" t="s">
        <v>18</v>
      </c>
      <c r="C8" s="13">
        <v>80</v>
      </c>
      <c r="D8" s="8">
        <v>1.7817371937639197</v>
      </c>
      <c r="E8" s="13">
        <v>1233</v>
      </c>
      <c r="F8" s="14">
        <v>1.8298112311527959</v>
      </c>
      <c r="G8" s="15">
        <v>2287.5291200000011</v>
      </c>
      <c r="H8" s="8">
        <v>0.65077071155818644</v>
      </c>
      <c r="I8" s="15">
        <v>1348.49251</v>
      </c>
      <c r="J8" s="8">
        <v>0.51107292485570244</v>
      </c>
      <c r="K8" s="15">
        <v>939.03658000000007</v>
      </c>
      <c r="L8" s="8">
        <v>1.0899980446382549</v>
      </c>
      <c r="M8" s="16" t="s">
        <v>28</v>
      </c>
      <c r="N8" s="16" t="s">
        <v>28</v>
      </c>
      <c r="O8" s="16" t="s">
        <v>28</v>
      </c>
      <c r="P8" s="16" t="s">
        <v>28</v>
      </c>
    </row>
    <row r="9" spans="1:16" s="4" customFormat="1" ht="13.05" customHeight="1" x14ac:dyDescent="0.2">
      <c r="A9" s="11" t="s">
        <v>10</v>
      </c>
      <c r="B9" s="12" t="s">
        <v>19</v>
      </c>
      <c r="C9" s="13">
        <v>594</v>
      </c>
      <c r="D9" s="8">
        <v>13.229398663697104</v>
      </c>
      <c r="E9" s="13">
        <v>6057</v>
      </c>
      <c r="F9" s="14">
        <v>8.9887807194586244</v>
      </c>
      <c r="G9" s="15">
        <v>50470.564740000031</v>
      </c>
      <c r="H9" s="8">
        <v>14.358184576287849</v>
      </c>
      <c r="I9" s="15">
        <v>39109.859230000009</v>
      </c>
      <c r="J9" s="8">
        <v>14.822470276361338</v>
      </c>
      <c r="K9" s="15">
        <v>11352.4056</v>
      </c>
      <c r="L9" s="8">
        <v>13.177441826537123</v>
      </c>
      <c r="M9" s="16" t="s">
        <v>28</v>
      </c>
      <c r="N9" s="16" t="s">
        <v>28</v>
      </c>
      <c r="O9" s="7">
        <v>8.2999100000000006</v>
      </c>
      <c r="P9" s="8">
        <v>0.55164076891209246</v>
      </c>
    </row>
    <row r="10" spans="1:16" s="4" customFormat="1" ht="13.05" customHeight="1" x14ac:dyDescent="0.2">
      <c r="A10" s="11" t="s">
        <v>11</v>
      </c>
      <c r="B10" s="12" t="s">
        <v>20</v>
      </c>
      <c r="C10" s="13">
        <v>76</v>
      </c>
      <c r="D10" s="8">
        <v>1.6926503340757237</v>
      </c>
      <c r="E10" s="13">
        <v>641</v>
      </c>
      <c r="F10" s="14">
        <v>0.95126439510863114</v>
      </c>
      <c r="G10" s="15">
        <v>2655.0342500000006</v>
      </c>
      <c r="H10" s="8">
        <v>0.75532088880418513</v>
      </c>
      <c r="I10" s="15">
        <v>1499.6948500000005</v>
      </c>
      <c r="J10" s="8">
        <v>0.56837796850687305</v>
      </c>
      <c r="K10" s="15">
        <v>1062.8208100000002</v>
      </c>
      <c r="L10" s="8">
        <v>1.2336820837169584</v>
      </c>
      <c r="M10" s="16" t="s">
        <v>28</v>
      </c>
      <c r="N10" s="16" t="s">
        <v>28</v>
      </c>
      <c r="O10" s="7">
        <v>92.518600000000006</v>
      </c>
      <c r="P10" s="8">
        <v>6.1491066340081177</v>
      </c>
    </row>
    <row r="11" spans="1:16" s="4" customFormat="1" ht="13.05" customHeight="1" x14ac:dyDescent="0.2">
      <c r="A11" s="11" t="s">
        <v>12</v>
      </c>
      <c r="B11" s="12" t="s">
        <v>21</v>
      </c>
      <c r="C11" s="13">
        <v>148</v>
      </c>
      <c r="D11" s="8">
        <v>3.2962138084632517</v>
      </c>
      <c r="E11" s="13">
        <v>2309</v>
      </c>
      <c r="F11" s="14">
        <v>3.4266294669357711</v>
      </c>
      <c r="G11" s="15">
        <v>8442.127279999997</v>
      </c>
      <c r="H11" s="8">
        <v>2.4016696133120146</v>
      </c>
      <c r="I11" s="15">
        <v>4936.1528899999976</v>
      </c>
      <c r="J11" s="8">
        <v>1.8707809471090255</v>
      </c>
      <c r="K11" s="15">
        <v>3491.0553999999997</v>
      </c>
      <c r="L11" s="8">
        <v>4.0522846934501953</v>
      </c>
      <c r="M11" s="16" t="s">
        <v>28</v>
      </c>
      <c r="N11" s="16" t="s">
        <v>28</v>
      </c>
      <c r="O11" s="7">
        <v>14.91897</v>
      </c>
      <c r="P11" s="8">
        <v>0.99156642447646282</v>
      </c>
    </row>
    <row r="12" spans="1:16" s="4" customFormat="1" ht="13.05" customHeight="1" x14ac:dyDescent="0.2">
      <c r="A12" s="11" t="s">
        <v>13</v>
      </c>
      <c r="B12" s="12" t="s">
        <v>22</v>
      </c>
      <c r="C12" s="13">
        <v>168</v>
      </c>
      <c r="D12" s="8">
        <v>3.7416481069042313</v>
      </c>
      <c r="E12" s="13">
        <v>3366</v>
      </c>
      <c r="F12" s="14">
        <v>4.9952510981835454</v>
      </c>
      <c r="G12" s="15">
        <v>10543.967369999997</v>
      </c>
      <c r="H12" s="8">
        <v>2.9996143384706699</v>
      </c>
      <c r="I12" s="15">
        <v>4239.3335199999992</v>
      </c>
      <c r="J12" s="8">
        <v>1.6066893701213218</v>
      </c>
      <c r="K12" s="15">
        <v>6304.6337999999996</v>
      </c>
      <c r="L12" s="8">
        <v>7.3181797818358154</v>
      </c>
      <c r="M12" s="16" t="s">
        <v>28</v>
      </c>
      <c r="N12" s="16" t="s">
        <v>28</v>
      </c>
      <c r="O12" s="16" t="s">
        <v>28</v>
      </c>
      <c r="P12" s="16" t="s">
        <v>28</v>
      </c>
    </row>
    <row r="13" spans="1:16" s="4" customFormat="1" ht="13.05" customHeight="1" x14ac:dyDescent="0.2">
      <c r="A13" s="11" t="s">
        <v>14</v>
      </c>
      <c r="B13" s="12" t="s">
        <v>23</v>
      </c>
      <c r="C13" s="13">
        <v>1631</v>
      </c>
      <c r="D13" s="8">
        <v>36.325167037861917</v>
      </c>
      <c r="E13" s="13">
        <v>17144</v>
      </c>
      <c r="F13" s="14">
        <v>25.442241481657369</v>
      </c>
      <c r="G13" s="15">
        <v>112392.29020000009</v>
      </c>
      <c r="H13" s="8">
        <v>31.974067576944421</v>
      </c>
      <c r="I13" s="15">
        <v>75297.366740000172</v>
      </c>
      <c r="J13" s="8">
        <v>28.537381682412445</v>
      </c>
      <c r="K13" s="15">
        <v>35906.642199999973</v>
      </c>
      <c r="L13" s="8">
        <v>41.679068335682317</v>
      </c>
      <c r="M13" s="15">
        <v>0.67704999999999993</v>
      </c>
      <c r="N13" s="8">
        <v>100</v>
      </c>
      <c r="O13" s="7">
        <v>1187.6041799999998</v>
      </c>
      <c r="P13" s="8">
        <v>78.932287581240629</v>
      </c>
    </row>
    <row r="14" spans="1:16" s="4" customFormat="1" ht="13.05" customHeight="1" x14ac:dyDescent="0.2">
      <c r="A14" s="11" t="s">
        <v>15</v>
      </c>
      <c r="B14" s="12" t="s">
        <v>24</v>
      </c>
      <c r="C14" s="13">
        <v>335</v>
      </c>
      <c r="D14" s="8">
        <v>7.4610244988864149</v>
      </c>
      <c r="E14" s="13">
        <v>5349</v>
      </c>
      <c r="F14" s="14">
        <v>7.938086192567968</v>
      </c>
      <c r="G14" s="15">
        <v>42460.313040000001</v>
      </c>
      <c r="H14" s="8">
        <v>12.079377651823785</v>
      </c>
      <c r="I14" s="15">
        <v>39529.116959999978</v>
      </c>
      <c r="J14" s="8">
        <v>14.981367172525372</v>
      </c>
      <c r="K14" s="15">
        <v>2890.8175699999997</v>
      </c>
      <c r="L14" s="8">
        <v>3.355551387258962</v>
      </c>
      <c r="M14" s="16" t="s">
        <v>28</v>
      </c>
      <c r="N14" s="16" t="s">
        <v>28</v>
      </c>
      <c r="O14" s="7">
        <v>40.378540000000001</v>
      </c>
      <c r="P14" s="8">
        <v>2.6836976368596379</v>
      </c>
    </row>
    <row r="15" spans="1:16" s="4" customFormat="1" ht="13.05" customHeight="1" x14ac:dyDescent="0.2">
      <c r="A15" s="12">
        <v>10</v>
      </c>
      <c r="B15" s="12" t="s">
        <v>25</v>
      </c>
      <c r="C15" s="13">
        <v>59</v>
      </c>
      <c r="D15" s="8">
        <v>1.3140311804008908</v>
      </c>
      <c r="E15" s="13">
        <v>978</v>
      </c>
      <c r="F15" s="14">
        <v>1.4513831176540424</v>
      </c>
      <c r="G15" s="15">
        <v>7002.1361600000027</v>
      </c>
      <c r="H15" s="8">
        <v>1.9920118574361612</v>
      </c>
      <c r="I15" s="15">
        <v>5434.3288699999994</v>
      </c>
      <c r="J15" s="8">
        <v>2.0595875243079282</v>
      </c>
      <c r="K15" s="15">
        <v>1550.9681600000001</v>
      </c>
      <c r="L15" s="8">
        <v>1.8003050122884372</v>
      </c>
      <c r="M15" s="16" t="s">
        <v>28</v>
      </c>
      <c r="N15" s="16" t="s">
        <v>28</v>
      </c>
      <c r="O15" s="7">
        <v>16.83915</v>
      </c>
      <c r="P15" s="8">
        <v>1.1191882386466914</v>
      </c>
    </row>
    <row r="16" spans="1:16" s="4" customFormat="1" ht="13.05" customHeight="1" x14ac:dyDescent="0.2">
      <c r="A16" s="12">
        <v>11</v>
      </c>
      <c r="B16" s="12" t="s">
        <v>26</v>
      </c>
      <c r="C16" s="13">
        <v>202</v>
      </c>
      <c r="D16" s="8">
        <v>4.4988864142538976</v>
      </c>
      <c r="E16" s="13">
        <v>5371</v>
      </c>
      <c r="F16" s="14">
        <v>7.9707348925560959</v>
      </c>
      <c r="G16" s="15">
        <v>10664.852500000001</v>
      </c>
      <c r="H16" s="8">
        <v>3.0340045026784623</v>
      </c>
      <c r="I16" s="15">
        <v>8160.1964700000026</v>
      </c>
      <c r="J16" s="8">
        <v>3.0926797489739708</v>
      </c>
      <c r="K16" s="15">
        <v>2501.1378200000004</v>
      </c>
      <c r="L16" s="8">
        <v>2.9032259139157151</v>
      </c>
      <c r="M16" s="16" t="s">
        <v>28</v>
      </c>
      <c r="N16" s="16" t="s">
        <v>28</v>
      </c>
      <c r="O16" s="7">
        <v>3.5182199999999999</v>
      </c>
      <c r="P16" s="8">
        <v>0.23383308806985878</v>
      </c>
    </row>
    <row r="17" spans="1:17" s="4" customFormat="1" ht="13.05" customHeight="1" x14ac:dyDescent="0.2">
      <c r="A17" s="12">
        <v>12</v>
      </c>
      <c r="B17" s="12" t="s">
        <v>27</v>
      </c>
      <c r="C17" s="13">
        <v>334</v>
      </c>
      <c r="D17" s="8">
        <v>7.4387527839643655</v>
      </c>
      <c r="E17" s="13">
        <v>3600</v>
      </c>
      <c r="F17" s="14">
        <v>5.3425145435118129</v>
      </c>
      <c r="G17" s="15">
        <v>26774.142769999991</v>
      </c>
      <c r="H17" s="8">
        <v>7.6168770003650739</v>
      </c>
      <c r="I17" s="15">
        <v>20342.437669999981</v>
      </c>
      <c r="J17" s="8">
        <v>7.7096973409972529</v>
      </c>
      <c r="K17" s="15">
        <v>6412.292000000004</v>
      </c>
      <c r="L17" s="8">
        <v>7.4431453369468619</v>
      </c>
      <c r="M17" s="16" t="s">
        <v>28</v>
      </c>
      <c r="N17" s="16" t="s">
        <v>28</v>
      </c>
      <c r="O17" s="7">
        <v>19.413080000000001</v>
      </c>
      <c r="P17" s="8">
        <v>1.2902605423615392</v>
      </c>
    </row>
    <row r="18" spans="1:17" s="4" customFormat="1" ht="13.05" customHeight="1" x14ac:dyDescent="0.2">
      <c r="A18" s="34" t="s">
        <v>5</v>
      </c>
      <c r="B18" s="35"/>
      <c r="C18" s="9">
        <f>SUM(C6:C17)</f>
        <v>4490</v>
      </c>
      <c r="D18" s="9">
        <f t="shared" ref="D18:P18" si="0">SUM(D6:D17)</f>
        <v>99.999999999999986</v>
      </c>
      <c r="E18" s="9">
        <f t="shared" si="0"/>
        <v>67384</v>
      </c>
      <c r="F18" s="10">
        <f t="shared" si="0"/>
        <v>100</v>
      </c>
      <c r="G18" s="9">
        <f t="shared" si="0"/>
        <v>351510.76705999998</v>
      </c>
      <c r="H18" s="10">
        <f t="shared" si="0"/>
        <v>100.00000000000004</v>
      </c>
      <c r="I18" s="9">
        <f t="shared" si="0"/>
        <v>263855.20430000016</v>
      </c>
      <c r="J18" s="10">
        <f t="shared" si="0"/>
        <v>99.999999999999986</v>
      </c>
      <c r="K18" s="9">
        <f t="shared" si="0"/>
        <v>86150.299499999979</v>
      </c>
      <c r="L18" s="10">
        <f t="shared" si="0"/>
        <v>99.999999999999986</v>
      </c>
      <c r="M18" s="9">
        <f t="shared" si="0"/>
        <v>0.67704999999999993</v>
      </c>
      <c r="N18" s="10">
        <f t="shared" si="0"/>
        <v>100</v>
      </c>
      <c r="O18" s="9">
        <f t="shared" si="0"/>
        <v>1504.5860399999997</v>
      </c>
      <c r="P18" s="10">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B20:P20"/>
    <mergeCell ref="A18:B18"/>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A13" sqref="A13:XFD13"/>
    </sheetView>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8" t="s">
        <v>40</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17" t="s">
        <v>3</v>
      </c>
      <c r="D5" s="17" t="s">
        <v>4</v>
      </c>
      <c r="E5" s="17" t="s">
        <v>1</v>
      </c>
      <c r="F5" s="17" t="s">
        <v>4</v>
      </c>
      <c r="G5" s="17" t="s">
        <v>2</v>
      </c>
      <c r="H5" s="17" t="s">
        <v>4</v>
      </c>
      <c r="I5" s="17" t="s">
        <v>34</v>
      </c>
      <c r="J5" s="17" t="s">
        <v>4</v>
      </c>
      <c r="K5" s="17" t="s">
        <v>35</v>
      </c>
      <c r="L5" s="17" t="s">
        <v>4</v>
      </c>
      <c r="M5" s="17" t="s">
        <v>36</v>
      </c>
      <c r="N5" s="17" t="s">
        <v>4</v>
      </c>
      <c r="O5" s="17" t="s">
        <v>37</v>
      </c>
      <c r="P5" s="17" t="s">
        <v>4</v>
      </c>
    </row>
    <row r="6" spans="1:16" s="4" customFormat="1" ht="13.05" customHeight="1" x14ac:dyDescent="0.2">
      <c r="A6" s="11" t="s">
        <v>7</v>
      </c>
      <c r="B6" s="12" t="s">
        <v>16</v>
      </c>
      <c r="C6" s="13">
        <v>192</v>
      </c>
      <c r="D6" s="8">
        <v>3.9867109634551494</v>
      </c>
      <c r="E6" s="13">
        <v>3127</v>
      </c>
      <c r="F6" s="14">
        <v>4.4423292750493673</v>
      </c>
      <c r="G6" s="15">
        <v>24968.021410000008</v>
      </c>
      <c r="H6" s="8">
        <v>7.4776857041997395</v>
      </c>
      <c r="I6" s="15">
        <v>21060.041579999994</v>
      </c>
      <c r="J6" s="8">
        <v>8.6391416835635173</v>
      </c>
      <c r="K6" s="15">
        <v>3907.9797999999987</v>
      </c>
      <c r="L6" s="8">
        <v>4.4101933536218043</v>
      </c>
      <c r="M6" s="20" t="s">
        <v>28</v>
      </c>
      <c r="N6" s="20" t="s">
        <v>28</v>
      </c>
      <c r="O6" s="20" t="s">
        <v>28</v>
      </c>
      <c r="P6" s="20" t="s">
        <v>28</v>
      </c>
    </row>
    <row r="7" spans="1:16" s="4" customFormat="1" ht="13.05" customHeight="1" x14ac:dyDescent="0.2">
      <c r="A7" s="11" t="s">
        <v>8</v>
      </c>
      <c r="B7" s="12" t="s">
        <v>17</v>
      </c>
      <c r="C7" s="13">
        <v>754</v>
      </c>
      <c r="D7" s="8">
        <v>15.656146179401995</v>
      </c>
      <c r="E7" s="13">
        <v>19976</v>
      </c>
      <c r="F7" s="14">
        <v>28.378627949595831</v>
      </c>
      <c r="G7" s="15">
        <v>41432.346449999997</v>
      </c>
      <c r="H7" s="8">
        <v>12.408594964458407</v>
      </c>
      <c r="I7" s="15">
        <v>30128.975549999999</v>
      </c>
      <c r="J7" s="8">
        <v>12.359353022562793</v>
      </c>
      <c r="K7" s="15">
        <v>11161.644410000001</v>
      </c>
      <c r="L7" s="8">
        <v>12.596024675580972</v>
      </c>
      <c r="M7" s="20" t="s">
        <v>28</v>
      </c>
      <c r="N7" s="20" t="s">
        <v>28</v>
      </c>
      <c r="O7" s="7">
        <v>141.72649999999999</v>
      </c>
      <c r="P7" s="8">
        <v>9.3656998007553955</v>
      </c>
    </row>
    <row r="8" spans="1:16" s="4" customFormat="1" ht="13.05" customHeight="1" x14ac:dyDescent="0.2">
      <c r="A8" s="11" t="s">
        <v>9</v>
      </c>
      <c r="B8" s="12" t="s">
        <v>18</v>
      </c>
      <c r="C8" s="13">
        <v>84</v>
      </c>
      <c r="D8" s="8">
        <v>1.7441860465116279</v>
      </c>
      <c r="E8" s="13">
        <v>1375</v>
      </c>
      <c r="F8" s="14">
        <v>1.9533747212001535</v>
      </c>
      <c r="G8" s="15">
        <v>2407.4335900000001</v>
      </c>
      <c r="H8" s="8">
        <v>0.72100353664961281</v>
      </c>
      <c r="I8" s="15">
        <v>1378.4823099999999</v>
      </c>
      <c r="J8" s="8">
        <v>0.56547390655132446</v>
      </c>
      <c r="K8" s="15">
        <v>1028.9512799999995</v>
      </c>
      <c r="L8" s="8">
        <v>1.1611815640031322</v>
      </c>
      <c r="M8" s="20" t="s">
        <v>28</v>
      </c>
      <c r="N8" s="20" t="s">
        <v>28</v>
      </c>
      <c r="O8" s="21" t="s">
        <v>28</v>
      </c>
      <c r="P8" s="20" t="s">
        <v>28</v>
      </c>
    </row>
    <row r="9" spans="1:16" s="4" customFormat="1" ht="13.05" customHeight="1" x14ac:dyDescent="0.2">
      <c r="A9" s="11" t="s">
        <v>10</v>
      </c>
      <c r="B9" s="12" t="s">
        <v>19</v>
      </c>
      <c r="C9" s="13">
        <v>661</v>
      </c>
      <c r="D9" s="8">
        <v>13.725083056478404</v>
      </c>
      <c r="E9" s="13">
        <v>6436</v>
      </c>
      <c r="F9" s="14">
        <v>9.1432143313775924</v>
      </c>
      <c r="G9" s="15">
        <v>49341.732219999991</v>
      </c>
      <c r="H9" s="8">
        <v>14.777381018031797</v>
      </c>
      <c r="I9" s="15">
        <v>37169.633799999996</v>
      </c>
      <c r="J9" s="8">
        <v>15.247535552319238</v>
      </c>
      <c r="K9" s="15">
        <v>12155.719180000011</v>
      </c>
      <c r="L9" s="8">
        <v>13.71784775758799</v>
      </c>
      <c r="M9" s="20" t="s">
        <v>28</v>
      </c>
      <c r="N9" s="20" t="s">
        <v>28</v>
      </c>
      <c r="O9" s="7">
        <v>16.379240000000003</v>
      </c>
      <c r="P9" s="8">
        <v>1.0823878724481648</v>
      </c>
    </row>
    <row r="10" spans="1:16" s="4" customFormat="1" ht="13.05" customHeight="1" x14ac:dyDescent="0.2">
      <c r="A10" s="11" t="s">
        <v>11</v>
      </c>
      <c r="B10" s="12" t="s">
        <v>20</v>
      </c>
      <c r="C10" s="13">
        <v>86</v>
      </c>
      <c r="D10" s="8">
        <v>1.7857142857142856</v>
      </c>
      <c r="E10" s="13">
        <v>795</v>
      </c>
      <c r="F10" s="14">
        <v>1.1294057478939068</v>
      </c>
      <c r="G10" s="15">
        <v>3281.3579699999991</v>
      </c>
      <c r="H10" s="8">
        <v>0.98273560326264009</v>
      </c>
      <c r="I10" s="15">
        <v>1618.0785400000009</v>
      </c>
      <c r="J10" s="8">
        <v>0.66375983680244988</v>
      </c>
      <c r="K10" s="15">
        <v>1570.7608100000002</v>
      </c>
      <c r="L10" s="8">
        <v>1.7726189077004968</v>
      </c>
      <c r="M10" s="20" t="s">
        <v>28</v>
      </c>
      <c r="N10" s="20" t="s">
        <v>28</v>
      </c>
      <c r="O10" s="7">
        <v>92.518600000000006</v>
      </c>
      <c r="P10" s="8">
        <v>6.1138984846600195</v>
      </c>
    </row>
    <row r="11" spans="1:16" s="4" customFormat="1" ht="13.05" customHeight="1" x14ac:dyDescent="0.2">
      <c r="A11" s="11" t="s">
        <v>12</v>
      </c>
      <c r="B11" s="12" t="s">
        <v>21</v>
      </c>
      <c r="C11" s="13">
        <v>138</v>
      </c>
      <c r="D11" s="8">
        <v>2.8654485049833887</v>
      </c>
      <c r="E11" s="13">
        <v>2401</v>
      </c>
      <c r="F11" s="14">
        <v>3.4109474222556861</v>
      </c>
      <c r="G11" s="15">
        <v>11154.153860000004</v>
      </c>
      <c r="H11" s="8">
        <v>3.3405633346645849</v>
      </c>
      <c r="I11" s="15">
        <v>7704.6133099999997</v>
      </c>
      <c r="J11" s="8">
        <v>3.1605467515016792</v>
      </c>
      <c r="K11" s="15">
        <v>3439.2967999999996</v>
      </c>
      <c r="L11" s="8">
        <v>3.8812800128835736</v>
      </c>
      <c r="M11" s="20" t="s">
        <v>28</v>
      </c>
      <c r="N11" s="20" t="s">
        <v>28</v>
      </c>
      <c r="O11" s="7">
        <v>10.243729999999999</v>
      </c>
      <c r="P11" s="8">
        <v>0.67693550620379439</v>
      </c>
    </row>
    <row r="12" spans="1:16" s="4" customFormat="1" ht="13.05" customHeight="1" x14ac:dyDescent="0.2">
      <c r="A12" s="11" t="s">
        <v>13</v>
      </c>
      <c r="B12" s="12" t="s">
        <v>22</v>
      </c>
      <c r="C12" s="13">
        <v>189</v>
      </c>
      <c r="D12" s="8">
        <v>3.9244186046511627</v>
      </c>
      <c r="E12" s="13">
        <v>3716</v>
      </c>
      <c r="F12" s="14">
        <v>5.2790839738034698</v>
      </c>
      <c r="G12" s="15">
        <v>10545.270149999998</v>
      </c>
      <c r="H12" s="8">
        <v>3.1582084360115585</v>
      </c>
      <c r="I12" s="15">
        <v>4059.9604299999996</v>
      </c>
      <c r="J12" s="8">
        <v>1.665456036788673</v>
      </c>
      <c r="K12" s="15">
        <v>6485.3097400000006</v>
      </c>
      <c r="L12" s="8">
        <v>7.3187353505580477</v>
      </c>
      <c r="M12" s="20" t="s">
        <v>28</v>
      </c>
      <c r="N12" s="20" t="s">
        <v>28</v>
      </c>
      <c r="O12" s="22" t="s">
        <v>28</v>
      </c>
      <c r="P12" s="16" t="s">
        <v>28</v>
      </c>
    </row>
    <row r="13" spans="1:16" s="4" customFormat="1" ht="13.05" customHeight="1" x14ac:dyDescent="0.2">
      <c r="A13" s="11" t="s">
        <v>14</v>
      </c>
      <c r="B13" s="12" t="s">
        <v>23</v>
      </c>
      <c r="C13" s="13">
        <v>1704</v>
      </c>
      <c r="D13" s="8">
        <v>35.38205980066445</v>
      </c>
      <c r="E13" s="13">
        <v>16663</v>
      </c>
      <c r="F13" s="14">
        <v>23.672060348624115</v>
      </c>
      <c r="G13" s="15">
        <v>112648.14298000019</v>
      </c>
      <c r="H13" s="8">
        <v>33.737050867347655</v>
      </c>
      <c r="I13" s="15">
        <v>75882.542110000053</v>
      </c>
      <c r="J13" s="8">
        <v>31.128145217900631</v>
      </c>
      <c r="K13" s="15">
        <v>35560.74953999999</v>
      </c>
      <c r="L13" s="8">
        <v>40.130652996496465</v>
      </c>
      <c r="M13" s="20" t="s">
        <v>28</v>
      </c>
      <c r="N13" s="20" t="s">
        <v>28</v>
      </c>
      <c r="O13" s="7">
        <v>1204.8513499999999</v>
      </c>
      <c r="P13" s="8">
        <v>79.620085507190737</v>
      </c>
    </row>
    <row r="14" spans="1:16" s="4" customFormat="1" ht="13.05" customHeight="1" x14ac:dyDescent="0.2">
      <c r="A14" s="11" t="s">
        <v>15</v>
      </c>
      <c r="B14" s="12" t="s">
        <v>24</v>
      </c>
      <c r="C14" s="13">
        <v>373</v>
      </c>
      <c r="D14" s="8">
        <v>7.7450166112956813</v>
      </c>
      <c r="E14" s="13">
        <v>5190</v>
      </c>
      <c r="F14" s="14">
        <v>7.3731016749300338</v>
      </c>
      <c r="G14" s="15">
        <v>41068.995459999998</v>
      </c>
      <c r="H14" s="8">
        <v>12.299774787684543</v>
      </c>
      <c r="I14" s="15">
        <v>37779.920330000001</v>
      </c>
      <c r="J14" s="8">
        <v>15.497884146371749</v>
      </c>
      <c r="K14" s="15">
        <v>3277.3436500000003</v>
      </c>
      <c r="L14" s="8">
        <v>3.6985143021375477</v>
      </c>
      <c r="M14" s="20" t="s">
        <v>28</v>
      </c>
      <c r="N14" s="20" t="s">
        <v>28</v>
      </c>
      <c r="O14" s="7">
        <v>11.731479999999999</v>
      </c>
      <c r="P14" s="8">
        <v>0.77525035825033362</v>
      </c>
    </row>
    <row r="15" spans="1:16" s="4" customFormat="1" ht="13.05" customHeight="1" x14ac:dyDescent="0.2">
      <c r="A15" s="12">
        <v>10</v>
      </c>
      <c r="B15" s="12" t="s">
        <v>25</v>
      </c>
      <c r="C15" s="13">
        <v>63</v>
      </c>
      <c r="D15" s="8">
        <v>1.308139534883721</v>
      </c>
      <c r="E15" s="13">
        <v>1160</v>
      </c>
      <c r="F15" s="14">
        <v>1.6479379466124928</v>
      </c>
      <c r="G15" s="15">
        <v>2318.6071400000005</v>
      </c>
      <c r="H15" s="8">
        <v>0.69440085698939014</v>
      </c>
      <c r="I15" s="15">
        <v>626.08617999999979</v>
      </c>
      <c r="J15" s="8">
        <v>0.2568298450216569</v>
      </c>
      <c r="K15" s="15">
        <v>1675.6818000000003</v>
      </c>
      <c r="L15" s="8">
        <v>1.8910232691440796</v>
      </c>
      <c r="M15" s="20" t="s">
        <v>28</v>
      </c>
      <c r="N15" s="20" t="s">
        <v>28</v>
      </c>
      <c r="O15" s="7">
        <v>16.83915</v>
      </c>
      <c r="P15" s="8">
        <v>1.1127800644190764</v>
      </c>
    </row>
    <row r="16" spans="1:16" s="4" customFormat="1" ht="13.05" customHeight="1" x14ac:dyDescent="0.2">
      <c r="A16" s="12">
        <v>11</v>
      </c>
      <c r="B16" s="12" t="s">
        <v>26</v>
      </c>
      <c r="C16" s="13">
        <v>213</v>
      </c>
      <c r="D16" s="8">
        <v>4.4227574750830563</v>
      </c>
      <c r="E16" s="13">
        <v>5630</v>
      </c>
      <c r="F16" s="14">
        <v>7.9981815857140832</v>
      </c>
      <c r="G16" s="15">
        <v>10065.759980000001</v>
      </c>
      <c r="H16" s="8">
        <v>3.0145996860690709</v>
      </c>
      <c r="I16" s="15">
        <v>7475.3876400000026</v>
      </c>
      <c r="J16" s="8">
        <v>3.0665149789091508</v>
      </c>
      <c r="K16" s="15">
        <v>2586.8541299999993</v>
      </c>
      <c r="L16" s="8">
        <v>2.9192901383254632</v>
      </c>
      <c r="M16" s="20" t="s">
        <v>28</v>
      </c>
      <c r="N16" s="20" t="s">
        <v>28</v>
      </c>
      <c r="O16" s="7">
        <v>3.5182199999999999</v>
      </c>
      <c r="P16" s="8">
        <v>0.23249422199104366</v>
      </c>
    </row>
    <row r="17" spans="1:17" s="4" customFormat="1" ht="13.05" customHeight="1" x14ac:dyDescent="0.2">
      <c r="A17" s="12">
        <v>12</v>
      </c>
      <c r="B17" s="12" t="s">
        <v>27</v>
      </c>
      <c r="C17" s="13">
        <v>359</v>
      </c>
      <c r="D17" s="8">
        <v>7.4543189368770761</v>
      </c>
      <c r="E17" s="13">
        <v>3922</v>
      </c>
      <c r="F17" s="14">
        <v>5.5717350229432743</v>
      </c>
      <c r="G17" s="15">
        <v>24668.564520000004</v>
      </c>
      <c r="H17" s="8">
        <v>7.38800120463101</v>
      </c>
      <c r="I17" s="15">
        <v>18890.976579999995</v>
      </c>
      <c r="J17" s="8">
        <v>7.7493590217071251</v>
      </c>
      <c r="K17" s="15">
        <v>5762.1457</v>
      </c>
      <c r="L17" s="8">
        <v>6.5026376719604508</v>
      </c>
      <c r="M17" s="20" t="s">
        <v>28</v>
      </c>
      <c r="N17" s="20" t="s">
        <v>28</v>
      </c>
      <c r="O17" s="7">
        <v>15.44224</v>
      </c>
      <c r="P17" s="8">
        <v>1.0204681840814316</v>
      </c>
    </row>
    <row r="18" spans="1:17" s="4" customFormat="1" ht="13.05" customHeight="1" x14ac:dyDescent="0.2">
      <c r="A18" s="34" t="s">
        <v>5</v>
      </c>
      <c r="B18" s="35"/>
      <c r="C18" s="9">
        <f>SUM(C6:C17)</f>
        <v>4816</v>
      </c>
      <c r="D18" s="9">
        <f t="shared" ref="D18:P18" si="0">SUM(D6:D17)</f>
        <v>100.00000000000001</v>
      </c>
      <c r="E18" s="9">
        <f t="shared" si="0"/>
        <v>70391</v>
      </c>
      <c r="F18" s="10">
        <f t="shared" si="0"/>
        <v>100</v>
      </c>
      <c r="G18" s="9">
        <f t="shared" si="0"/>
        <v>333900.38573000015</v>
      </c>
      <c r="H18" s="10">
        <f t="shared" si="0"/>
        <v>100</v>
      </c>
      <c r="I18" s="9">
        <f t="shared" si="0"/>
        <v>243774.69836000007</v>
      </c>
      <c r="J18" s="10">
        <f t="shared" si="0"/>
        <v>99.999999999999986</v>
      </c>
      <c r="K18" s="9">
        <f t="shared" si="0"/>
        <v>88612.43683999998</v>
      </c>
      <c r="L18" s="10">
        <f t="shared" si="0"/>
        <v>100.00000000000004</v>
      </c>
      <c r="M18" s="18" t="s">
        <v>28</v>
      </c>
      <c r="N18" s="18" t="s">
        <v>28</v>
      </c>
      <c r="O18" s="9">
        <f t="shared" si="0"/>
        <v>1513.2505099999998</v>
      </c>
      <c r="P18" s="10">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M6" sqref="M6:N17"/>
    </sheetView>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8" t="s">
        <v>41</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19" t="s">
        <v>3</v>
      </c>
      <c r="D5" s="19" t="s">
        <v>4</v>
      </c>
      <c r="E5" s="19" t="s">
        <v>1</v>
      </c>
      <c r="F5" s="19" t="s">
        <v>4</v>
      </c>
      <c r="G5" s="19" t="s">
        <v>2</v>
      </c>
      <c r="H5" s="19" t="s">
        <v>4</v>
      </c>
      <c r="I5" s="19" t="s">
        <v>34</v>
      </c>
      <c r="J5" s="19" t="s">
        <v>4</v>
      </c>
      <c r="K5" s="19" t="s">
        <v>35</v>
      </c>
      <c r="L5" s="19" t="s">
        <v>4</v>
      </c>
      <c r="M5" s="19" t="s">
        <v>36</v>
      </c>
      <c r="N5" s="19" t="s">
        <v>4</v>
      </c>
      <c r="O5" s="19" t="s">
        <v>37</v>
      </c>
      <c r="P5" s="19" t="s">
        <v>4</v>
      </c>
    </row>
    <row r="6" spans="1:16" s="4" customFormat="1" ht="13.05" customHeight="1" x14ac:dyDescent="0.2">
      <c r="A6" s="11" t="s">
        <v>7</v>
      </c>
      <c r="B6" s="12" t="s">
        <v>16</v>
      </c>
      <c r="C6" s="13">
        <v>222</v>
      </c>
      <c r="D6" s="8">
        <v>4.543593941874744</v>
      </c>
      <c r="E6" s="13">
        <v>3295</v>
      </c>
      <c r="F6" s="14">
        <v>4.7206980042694022</v>
      </c>
      <c r="G6" s="15">
        <v>27039.023279999994</v>
      </c>
      <c r="H6" s="8">
        <v>8.0598424501741288</v>
      </c>
      <c r="I6" s="15">
        <v>22122.306409999986</v>
      </c>
      <c r="J6" s="8">
        <v>9.1298248966788211</v>
      </c>
      <c r="K6" s="15">
        <v>4916.7169000000004</v>
      </c>
      <c r="L6" s="8">
        <v>5.3650636711978414</v>
      </c>
      <c r="M6" s="20" t="s">
        <v>28</v>
      </c>
      <c r="N6" s="24" t="s">
        <v>28</v>
      </c>
      <c r="O6" s="20" t="s">
        <v>28</v>
      </c>
      <c r="P6" s="24" t="s">
        <v>28</v>
      </c>
    </row>
    <row r="7" spans="1:16" s="4" customFormat="1" ht="13.05" customHeight="1" x14ac:dyDescent="0.2">
      <c r="A7" s="11" t="s">
        <v>8</v>
      </c>
      <c r="B7" s="12" t="s">
        <v>17</v>
      </c>
      <c r="C7" s="13">
        <v>775</v>
      </c>
      <c r="D7" s="8">
        <v>15.861645517805975</v>
      </c>
      <c r="E7" s="13">
        <v>20082</v>
      </c>
      <c r="F7" s="14">
        <v>28.77118583360793</v>
      </c>
      <c r="G7" s="15">
        <v>44888.161230000034</v>
      </c>
      <c r="H7" s="8">
        <v>13.380346754589389</v>
      </c>
      <c r="I7" s="15">
        <v>31772.664080000002</v>
      </c>
      <c r="J7" s="8">
        <v>13.112505277490961</v>
      </c>
      <c r="K7" s="15">
        <v>12975.506219999992</v>
      </c>
      <c r="L7" s="8">
        <v>14.158719823043619</v>
      </c>
      <c r="M7" s="20" t="s">
        <v>28</v>
      </c>
      <c r="N7" s="24" t="s">
        <v>28</v>
      </c>
      <c r="O7" s="7">
        <v>139.99097</v>
      </c>
      <c r="P7" s="8">
        <v>9.1678236988178821</v>
      </c>
    </row>
    <row r="8" spans="1:16" s="4" customFormat="1" ht="13.05" customHeight="1" x14ac:dyDescent="0.2">
      <c r="A8" s="11" t="s">
        <v>9</v>
      </c>
      <c r="B8" s="12" t="s">
        <v>18</v>
      </c>
      <c r="C8" s="13">
        <v>94</v>
      </c>
      <c r="D8" s="8">
        <v>1.9238641015145312</v>
      </c>
      <c r="E8" s="13">
        <v>1296</v>
      </c>
      <c r="F8" s="14">
        <v>1.8567601255032307</v>
      </c>
      <c r="G8" s="15">
        <v>2582.1875900000014</v>
      </c>
      <c r="H8" s="8">
        <v>0.76970328908252061</v>
      </c>
      <c r="I8" s="15">
        <v>1530.3123899999998</v>
      </c>
      <c r="J8" s="8">
        <v>0.63155639827873067</v>
      </c>
      <c r="K8" s="15">
        <v>1051.8752199999999</v>
      </c>
      <c r="L8" s="8">
        <v>1.1477938722596039</v>
      </c>
      <c r="M8" s="20" t="s">
        <v>28</v>
      </c>
      <c r="N8" s="24" t="s">
        <v>28</v>
      </c>
      <c r="O8" s="20" t="s">
        <v>28</v>
      </c>
      <c r="P8" s="24" t="s">
        <v>28</v>
      </c>
    </row>
    <row r="9" spans="1:16" s="4" customFormat="1" ht="13.05" customHeight="1" x14ac:dyDescent="0.2">
      <c r="A9" s="11" t="s">
        <v>10</v>
      </c>
      <c r="B9" s="12" t="s">
        <v>19</v>
      </c>
      <c r="C9" s="13">
        <v>613</v>
      </c>
      <c r="D9" s="8">
        <v>12.546049938600081</v>
      </c>
      <c r="E9" s="13">
        <v>5889</v>
      </c>
      <c r="F9" s="14">
        <v>8.4370836258399109</v>
      </c>
      <c r="G9" s="15">
        <v>50171.384579999984</v>
      </c>
      <c r="H9" s="8">
        <v>14.95517981675763</v>
      </c>
      <c r="I9" s="15">
        <v>37374.842920000003</v>
      </c>
      <c r="J9" s="8">
        <v>15.424511580141179</v>
      </c>
      <c r="K9" s="15">
        <v>12775.792389999997</v>
      </c>
      <c r="L9" s="8">
        <v>13.940794439955415</v>
      </c>
      <c r="M9" s="20" t="s">
        <v>28</v>
      </c>
      <c r="N9" s="24" t="s">
        <v>28</v>
      </c>
      <c r="O9" s="7">
        <v>20.749259999999996</v>
      </c>
      <c r="P9" s="8">
        <v>1.3588416278630964</v>
      </c>
    </row>
    <row r="10" spans="1:16" s="4" customFormat="1" ht="13.05" customHeight="1" x14ac:dyDescent="0.2">
      <c r="A10" s="11" t="s">
        <v>11</v>
      </c>
      <c r="B10" s="12" t="s">
        <v>20</v>
      </c>
      <c r="C10" s="13">
        <v>89</v>
      </c>
      <c r="D10" s="8">
        <v>1.8215309046254604</v>
      </c>
      <c r="E10" s="13">
        <v>853</v>
      </c>
      <c r="F10" s="14">
        <v>1.2220805455665553</v>
      </c>
      <c r="G10" s="15">
        <v>4757.8979499999996</v>
      </c>
      <c r="H10" s="8">
        <v>1.4182430879214241</v>
      </c>
      <c r="I10" s="15">
        <v>2962.3949300000008</v>
      </c>
      <c r="J10" s="8">
        <v>1.2225735637349009</v>
      </c>
      <c r="K10" s="15">
        <v>1702.9844400000002</v>
      </c>
      <c r="L10" s="8">
        <v>1.8582765974708042</v>
      </c>
      <c r="M10" s="20" t="s">
        <v>28</v>
      </c>
      <c r="N10" s="24" t="s">
        <v>28</v>
      </c>
      <c r="O10" s="7">
        <v>92.518600000000006</v>
      </c>
      <c r="P10" s="8">
        <v>6.0589208979797204</v>
      </c>
    </row>
    <row r="11" spans="1:16" s="4" customFormat="1" ht="13.05" customHeight="1" x14ac:dyDescent="0.2">
      <c r="A11" s="11" t="s">
        <v>12</v>
      </c>
      <c r="B11" s="12" t="s">
        <v>21</v>
      </c>
      <c r="C11" s="13">
        <v>139</v>
      </c>
      <c r="D11" s="8">
        <v>2.8448628735161687</v>
      </c>
      <c r="E11" s="13">
        <v>1963</v>
      </c>
      <c r="F11" s="14">
        <v>2.8123612086133036</v>
      </c>
      <c r="G11" s="15">
        <v>7211.6008099999981</v>
      </c>
      <c r="H11" s="8">
        <v>2.1496474092368967</v>
      </c>
      <c r="I11" s="15">
        <v>3478.459789999999</v>
      </c>
      <c r="J11" s="8">
        <v>1.4355523427016033</v>
      </c>
      <c r="K11" s="15">
        <v>3717.7041300000019</v>
      </c>
      <c r="L11" s="8">
        <v>4.0567150344013472</v>
      </c>
      <c r="M11" s="20" t="s">
        <v>28</v>
      </c>
      <c r="N11" s="24" t="s">
        <v>28</v>
      </c>
      <c r="O11" s="7">
        <v>15.436869999999999</v>
      </c>
      <c r="P11" s="8">
        <v>1.0109402243699774</v>
      </c>
    </row>
    <row r="12" spans="1:16" s="4" customFormat="1" ht="13.05" customHeight="1" x14ac:dyDescent="0.2">
      <c r="A12" s="11" t="s">
        <v>13</v>
      </c>
      <c r="B12" s="12" t="s">
        <v>22</v>
      </c>
      <c r="C12" s="13">
        <v>198</v>
      </c>
      <c r="D12" s="8">
        <v>4.0523945968072042</v>
      </c>
      <c r="E12" s="13">
        <v>3784</v>
      </c>
      <c r="F12" s="14">
        <v>5.421281107179186</v>
      </c>
      <c r="G12" s="15">
        <v>11964.586480000004</v>
      </c>
      <c r="H12" s="8">
        <v>3.5664262355812251</v>
      </c>
      <c r="I12" s="15">
        <v>5593.4559500000014</v>
      </c>
      <c r="J12" s="8">
        <v>2.3084063860403936</v>
      </c>
      <c r="K12" s="15">
        <v>6368.2898400000004</v>
      </c>
      <c r="L12" s="8">
        <v>6.9490029959305391</v>
      </c>
      <c r="M12" s="20" t="s">
        <v>28</v>
      </c>
      <c r="N12" s="24" t="s">
        <v>28</v>
      </c>
      <c r="O12" s="7">
        <v>2.8406700000000003</v>
      </c>
      <c r="P12" s="8">
        <v>0.1860317258071788</v>
      </c>
    </row>
    <row r="13" spans="1:16" s="4" customFormat="1" ht="13.05" customHeight="1" x14ac:dyDescent="0.2">
      <c r="A13" s="11" t="s">
        <v>14</v>
      </c>
      <c r="B13" s="12" t="s">
        <v>23</v>
      </c>
      <c r="C13" s="13">
        <v>1777</v>
      </c>
      <c r="D13" s="8">
        <v>36.369218174375767</v>
      </c>
      <c r="E13" s="13">
        <v>16774</v>
      </c>
      <c r="F13" s="14">
        <v>24.031862920672218</v>
      </c>
      <c r="G13" s="15">
        <v>112621.99727000005</v>
      </c>
      <c r="H13" s="8">
        <v>33.570574832544082</v>
      </c>
      <c r="I13" s="15">
        <v>75884.030830000047</v>
      </c>
      <c r="J13" s="8">
        <v>31.317164724691928</v>
      </c>
      <c r="K13" s="15">
        <v>35687.565699999992</v>
      </c>
      <c r="L13" s="8">
        <v>38.941852082343011</v>
      </c>
      <c r="M13" s="20" t="s">
        <v>28</v>
      </c>
      <c r="N13" s="24" t="s">
        <v>28</v>
      </c>
      <c r="O13" s="7">
        <v>1050.4007399999998</v>
      </c>
      <c r="P13" s="8">
        <v>68.789356895147151</v>
      </c>
    </row>
    <row r="14" spans="1:16" s="4" customFormat="1" ht="13.05" customHeight="1" x14ac:dyDescent="0.2">
      <c r="A14" s="11" t="s">
        <v>15</v>
      </c>
      <c r="B14" s="12" t="s">
        <v>24</v>
      </c>
      <c r="C14" s="13">
        <v>368</v>
      </c>
      <c r="D14" s="8">
        <v>7.531723291035612</v>
      </c>
      <c r="E14" s="13">
        <v>5470</v>
      </c>
      <c r="F14" s="14">
        <v>7.8367884926718148</v>
      </c>
      <c r="G14" s="15">
        <v>40739.505480000007</v>
      </c>
      <c r="H14" s="8">
        <v>12.143707717049079</v>
      </c>
      <c r="I14" s="15">
        <v>37358.846929999985</v>
      </c>
      <c r="J14" s="8">
        <v>15.417910071914932</v>
      </c>
      <c r="K14" s="15">
        <v>3363.5049100000006</v>
      </c>
      <c r="L14" s="8">
        <v>3.6702170101631371</v>
      </c>
      <c r="M14" s="20" t="s">
        <v>28</v>
      </c>
      <c r="N14" s="24" t="s">
        <v>28</v>
      </c>
      <c r="O14" s="7">
        <v>17.153580000000002</v>
      </c>
      <c r="P14" s="8">
        <v>1.1233652945155568</v>
      </c>
    </row>
    <row r="15" spans="1:16" s="4" customFormat="1" ht="13.05" customHeight="1" x14ac:dyDescent="0.2">
      <c r="A15" s="12">
        <v>10</v>
      </c>
      <c r="B15" s="12" t="s">
        <v>25</v>
      </c>
      <c r="C15" s="13">
        <v>61</v>
      </c>
      <c r="D15" s="8">
        <v>1.2484650020466639</v>
      </c>
      <c r="E15" s="13">
        <v>1240</v>
      </c>
      <c r="F15" s="14">
        <v>1.7765297497098813</v>
      </c>
      <c r="G15" s="15">
        <v>2439.9193999999998</v>
      </c>
      <c r="H15" s="8">
        <v>0.72729572187133362</v>
      </c>
      <c r="I15" s="15">
        <v>632.08450999999991</v>
      </c>
      <c r="J15" s="8">
        <v>0.26085982127046381</v>
      </c>
      <c r="K15" s="15">
        <v>1790.9957400000001</v>
      </c>
      <c r="L15" s="8">
        <v>1.9543134932060242</v>
      </c>
      <c r="M15" s="20" t="s">
        <v>28</v>
      </c>
      <c r="N15" s="24" t="s">
        <v>28</v>
      </c>
      <c r="O15" s="7">
        <v>16.83915</v>
      </c>
      <c r="P15" s="8">
        <v>1.102773689174017</v>
      </c>
    </row>
    <row r="16" spans="1:16" s="4" customFormat="1" ht="13.05" customHeight="1" x14ac:dyDescent="0.2">
      <c r="A16" s="12">
        <v>11</v>
      </c>
      <c r="B16" s="12" t="s">
        <v>26</v>
      </c>
      <c r="C16" s="13">
        <v>198</v>
      </c>
      <c r="D16" s="8">
        <v>4.0523945968072042</v>
      </c>
      <c r="E16" s="13">
        <v>5286</v>
      </c>
      <c r="F16" s="14">
        <v>7.5731744007793811</v>
      </c>
      <c r="G16" s="15">
        <v>8682.2863100000031</v>
      </c>
      <c r="H16" s="8">
        <v>2.5880320838979558</v>
      </c>
      <c r="I16" s="15">
        <v>6197.5533000000005</v>
      </c>
      <c r="J16" s="8">
        <v>2.5577159708472741</v>
      </c>
      <c r="K16" s="15">
        <v>2432.9242000000013</v>
      </c>
      <c r="L16" s="8">
        <v>2.6547782810513407</v>
      </c>
      <c r="M16" s="20" t="s">
        <v>28</v>
      </c>
      <c r="N16" s="24" t="s">
        <v>28</v>
      </c>
      <c r="O16" s="7">
        <v>51.808819999999997</v>
      </c>
      <c r="P16" s="8">
        <v>3.3928911829369404</v>
      </c>
    </row>
    <row r="17" spans="1:17" s="4" customFormat="1" ht="13.05" customHeight="1" x14ac:dyDescent="0.2">
      <c r="A17" s="12">
        <v>12</v>
      </c>
      <c r="B17" s="12" t="s">
        <v>27</v>
      </c>
      <c r="C17" s="13">
        <v>352</v>
      </c>
      <c r="D17" s="8">
        <v>7.2042570609905852</v>
      </c>
      <c r="E17" s="13">
        <v>3867</v>
      </c>
      <c r="F17" s="14">
        <v>5.5401939855871865</v>
      </c>
      <c r="G17" s="15">
        <v>22379.760109999999</v>
      </c>
      <c r="H17" s="8">
        <v>6.6710006012943417</v>
      </c>
      <c r="I17" s="15">
        <v>17401.160770000002</v>
      </c>
      <c r="J17" s="8">
        <v>7.1814189662088186</v>
      </c>
      <c r="K17" s="15">
        <v>4859.3565200000021</v>
      </c>
      <c r="L17" s="8">
        <v>5.302472698977315</v>
      </c>
      <c r="M17" s="20" t="s">
        <v>28</v>
      </c>
      <c r="N17" s="24" t="s">
        <v>28</v>
      </c>
      <c r="O17" s="7">
        <v>119.24282000000001</v>
      </c>
      <c r="P17" s="8">
        <v>7.8090547633884881</v>
      </c>
    </row>
    <row r="18" spans="1:17" s="4" customFormat="1" ht="13.05" customHeight="1" x14ac:dyDescent="0.2">
      <c r="A18" s="34" t="s">
        <v>5</v>
      </c>
      <c r="B18" s="35"/>
      <c r="C18" s="9">
        <f>SUM(C6:C17)</f>
        <v>4886</v>
      </c>
      <c r="D18" s="9">
        <f t="shared" ref="D18:P18" si="0">SUM(D6:D17)</f>
        <v>100</v>
      </c>
      <c r="E18" s="9">
        <f t="shared" si="0"/>
        <v>69799</v>
      </c>
      <c r="F18" s="10">
        <f t="shared" si="0"/>
        <v>99.999999999999986</v>
      </c>
      <c r="G18" s="9">
        <f t="shared" si="0"/>
        <v>335478.31049000006</v>
      </c>
      <c r="H18" s="10">
        <f t="shared" si="0"/>
        <v>100</v>
      </c>
      <c r="I18" s="9">
        <f t="shared" si="0"/>
        <v>242308.11281000002</v>
      </c>
      <c r="J18" s="10">
        <f t="shared" si="0"/>
        <v>100</v>
      </c>
      <c r="K18" s="9">
        <f t="shared" si="0"/>
        <v>91643.216209999984</v>
      </c>
      <c r="L18" s="10">
        <f t="shared" si="0"/>
        <v>100.00000000000001</v>
      </c>
      <c r="M18" s="18" t="s">
        <v>28</v>
      </c>
      <c r="N18" s="18" t="s">
        <v>28</v>
      </c>
      <c r="O18" s="9">
        <f t="shared" si="0"/>
        <v>1526.9814799999997</v>
      </c>
      <c r="P18" s="10">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C18" sqref="C18"/>
    </sheetView>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8" t="s">
        <v>42</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23" t="s">
        <v>3</v>
      </c>
      <c r="D5" s="23" t="s">
        <v>4</v>
      </c>
      <c r="E5" s="23" t="s">
        <v>1</v>
      </c>
      <c r="F5" s="23" t="s">
        <v>4</v>
      </c>
      <c r="G5" s="23" t="s">
        <v>2</v>
      </c>
      <c r="H5" s="23" t="s">
        <v>4</v>
      </c>
      <c r="I5" s="23" t="s">
        <v>34</v>
      </c>
      <c r="J5" s="23" t="s">
        <v>4</v>
      </c>
      <c r="K5" s="23" t="s">
        <v>35</v>
      </c>
      <c r="L5" s="23" t="s">
        <v>4</v>
      </c>
      <c r="M5" s="23" t="s">
        <v>36</v>
      </c>
      <c r="N5" s="23" t="s">
        <v>4</v>
      </c>
      <c r="O5" s="23" t="s">
        <v>37</v>
      </c>
      <c r="P5" s="23" t="s">
        <v>4</v>
      </c>
    </row>
    <row r="6" spans="1:16" s="4" customFormat="1" ht="13.05" customHeight="1" x14ac:dyDescent="0.2">
      <c r="A6" s="11" t="s">
        <v>7</v>
      </c>
      <c r="B6" s="12" t="s">
        <v>16</v>
      </c>
      <c r="C6" s="13">
        <v>194</v>
      </c>
      <c r="D6" s="8">
        <v>4.243219597550306</v>
      </c>
      <c r="E6" s="13">
        <v>3440</v>
      </c>
      <c r="F6" s="14">
        <v>4.8565620058730516</v>
      </c>
      <c r="G6" s="15">
        <v>27006.296089999993</v>
      </c>
      <c r="H6" s="8">
        <v>8.1426447757429816</v>
      </c>
      <c r="I6" s="15">
        <v>21323.629029999986</v>
      </c>
      <c r="J6" s="8">
        <v>8.8472737093248206</v>
      </c>
      <c r="K6" s="15">
        <v>5651.790680000001</v>
      </c>
      <c r="L6" s="8">
        <v>6.3322162342331083</v>
      </c>
      <c r="M6" s="20" t="s">
        <v>28</v>
      </c>
      <c r="N6" s="24" t="s">
        <v>28</v>
      </c>
      <c r="O6" s="7">
        <v>30.876360000000002</v>
      </c>
      <c r="P6" s="8">
        <v>2.2194586576589348</v>
      </c>
    </row>
    <row r="7" spans="1:16" s="4" customFormat="1" ht="13.05" customHeight="1" x14ac:dyDescent="0.2">
      <c r="A7" s="11" t="s">
        <v>8</v>
      </c>
      <c r="B7" s="12" t="s">
        <v>17</v>
      </c>
      <c r="C7" s="13">
        <v>702</v>
      </c>
      <c r="D7" s="8">
        <v>15.354330708661418</v>
      </c>
      <c r="E7" s="13">
        <v>20436</v>
      </c>
      <c r="F7" s="14">
        <v>28.851366613959794</v>
      </c>
      <c r="G7" s="15">
        <v>40587.19706999998</v>
      </c>
      <c r="H7" s="8">
        <v>12.237410383220244</v>
      </c>
      <c r="I7" s="15">
        <v>28023.26645000001</v>
      </c>
      <c r="J7" s="8">
        <v>11.626984701510237</v>
      </c>
      <c r="K7" s="15">
        <v>12424.544340000006</v>
      </c>
      <c r="L7" s="8">
        <v>13.920349465719614</v>
      </c>
      <c r="M7" s="20" t="s">
        <v>28</v>
      </c>
      <c r="N7" s="24" t="s">
        <v>28</v>
      </c>
      <c r="O7" s="7">
        <v>139.38628</v>
      </c>
      <c r="P7" s="8">
        <v>10.019383305055143</v>
      </c>
    </row>
    <row r="8" spans="1:16" s="4" customFormat="1" ht="13.05" customHeight="1" x14ac:dyDescent="0.2">
      <c r="A8" s="11" t="s">
        <v>9</v>
      </c>
      <c r="B8" s="12" t="s">
        <v>18</v>
      </c>
      <c r="C8" s="13">
        <v>82</v>
      </c>
      <c r="D8" s="8">
        <v>1.7935258092738406</v>
      </c>
      <c r="E8" s="13">
        <v>1166</v>
      </c>
      <c r="F8" s="14">
        <v>1.6461486333860402</v>
      </c>
      <c r="G8" s="15">
        <v>2398.4383800000001</v>
      </c>
      <c r="H8" s="8">
        <v>0.72315106372843097</v>
      </c>
      <c r="I8" s="15">
        <v>1357.366</v>
      </c>
      <c r="J8" s="8">
        <v>0.56317752052598913</v>
      </c>
      <c r="K8" s="15">
        <v>1041.0724</v>
      </c>
      <c r="L8" s="8">
        <v>1.1664082988105327</v>
      </c>
      <c r="M8" s="20" t="s">
        <v>28</v>
      </c>
      <c r="N8" s="24" t="s">
        <v>28</v>
      </c>
      <c r="O8" s="20" t="s">
        <v>28</v>
      </c>
      <c r="P8" s="24" t="s">
        <v>28</v>
      </c>
    </row>
    <row r="9" spans="1:16" s="4" customFormat="1" ht="13.05" customHeight="1" x14ac:dyDescent="0.2">
      <c r="A9" s="11" t="s">
        <v>10</v>
      </c>
      <c r="B9" s="12" t="s">
        <v>19</v>
      </c>
      <c r="C9" s="13">
        <v>607</v>
      </c>
      <c r="D9" s="8">
        <v>13.276465441819774</v>
      </c>
      <c r="E9" s="13">
        <v>5813</v>
      </c>
      <c r="F9" s="14">
        <v>8.2067427151569916</v>
      </c>
      <c r="G9" s="15">
        <v>50608.206990000006</v>
      </c>
      <c r="H9" s="8">
        <v>15.258836342590183</v>
      </c>
      <c r="I9" s="15">
        <v>37861.874429999982</v>
      </c>
      <c r="J9" s="8">
        <v>15.709069303307832</v>
      </c>
      <c r="K9" s="15">
        <v>12736.874310000003</v>
      </c>
      <c r="L9" s="8">
        <v>14.270281198589721</v>
      </c>
      <c r="M9" s="20" t="s">
        <v>28</v>
      </c>
      <c r="N9" s="24" t="s">
        <v>28</v>
      </c>
      <c r="O9" s="7">
        <v>9.45824</v>
      </c>
      <c r="P9" s="8">
        <v>0.67987847836390181</v>
      </c>
    </row>
    <row r="10" spans="1:16" s="4" customFormat="1" ht="13.05" customHeight="1" x14ac:dyDescent="0.2">
      <c r="A10" s="11" t="s">
        <v>11</v>
      </c>
      <c r="B10" s="12" t="s">
        <v>20</v>
      </c>
      <c r="C10" s="13">
        <v>83</v>
      </c>
      <c r="D10" s="8">
        <v>1.8153980752405949</v>
      </c>
      <c r="E10" s="13">
        <v>879</v>
      </c>
      <c r="F10" s="14">
        <v>1.2409645358030268</v>
      </c>
      <c r="G10" s="15">
        <v>4136.6623199999995</v>
      </c>
      <c r="H10" s="8">
        <v>1.2472414475761175</v>
      </c>
      <c r="I10" s="15">
        <v>3146.3478599999999</v>
      </c>
      <c r="J10" s="8">
        <v>1.3054344859876053</v>
      </c>
      <c r="K10" s="15">
        <v>990.31446000000005</v>
      </c>
      <c r="L10" s="8">
        <v>1.10953955226944</v>
      </c>
      <c r="M10" s="20" t="s">
        <v>28</v>
      </c>
      <c r="N10" s="24" t="s">
        <v>28</v>
      </c>
      <c r="O10" s="20" t="s">
        <v>28</v>
      </c>
      <c r="P10" s="24" t="s">
        <v>28</v>
      </c>
    </row>
    <row r="11" spans="1:16" s="4" customFormat="1" ht="13.05" customHeight="1" x14ac:dyDescent="0.2">
      <c r="A11" s="11" t="s">
        <v>12</v>
      </c>
      <c r="B11" s="12" t="s">
        <v>21</v>
      </c>
      <c r="C11" s="13">
        <v>129</v>
      </c>
      <c r="D11" s="8">
        <v>2.8215223097112863</v>
      </c>
      <c r="E11" s="13">
        <v>1926</v>
      </c>
      <c r="F11" s="14">
        <v>2.7191100067765985</v>
      </c>
      <c r="G11" s="15">
        <v>5673.919719999999</v>
      </c>
      <c r="H11" s="8">
        <v>1.710738585257179</v>
      </c>
      <c r="I11" s="15">
        <v>3296.5910199999985</v>
      </c>
      <c r="J11" s="8">
        <v>1.3677710778315064</v>
      </c>
      <c r="K11" s="15">
        <v>2352.1409900000003</v>
      </c>
      <c r="L11" s="8">
        <v>2.6353179382225695</v>
      </c>
      <c r="M11" s="20" t="s">
        <v>28</v>
      </c>
      <c r="N11" s="24" t="s">
        <v>28</v>
      </c>
      <c r="O11" s="7">
        <v>25.18768</v>
      </c>
      <c r="P11" s="8">
        <v>1.8105441976432066</v>
      </c>
    </row>
    <row r="12" spans="1:16" s="4" customFormat="1" ht="13.05" customHeight="1" x14ac:dyDescent="0.2">
      <c r="A12" s="11" t="s">
        <v>13</v>
      </c>
      <c r="B12" s="12" t="s">
        <v>22</v>
      </c>
      <c r="C12" s="13">
        <v>175</v>
      </c>
      <c r="D12" s="8">
        <v>3.8276465441819769</v>
      </c>
      <c r="E12" s="13">
        <v>3537</v>
      </c>
      <c r="F12" s="14">
        <v>4.9935057601084258</v>
      </c>
      <c r="G12" s="15">
        <v>11907.559840000005</v>
      </c>
      <c r="H12" s="8">
        <v>3.5902379800584869</v>
      </c>
      <c r="I12" s="15">
        <v>5590.20993</v>
      </c>
      <c r="J12" s="8">
        <v>2.3194043224872019</v>
      </c>
      <c r="K12" s="15">
        <v>6311.1023600000044</v>
      </c>
      <c r="L12" s="8">
        <v>7.0709032026463694</v>
      </c>
      <c r="M12" s="20" t="s">
        <v>28</v>
      </c>
      <c r="N12" s="24" t="s">
        <v>28</v>
      </c>
      <c r="O12" s="7">
        <v>6.2475500000000004</v>
      </c>
      <c r="P12" s="8">
        <v>0.44908722843810212</v>
      </c>
    </row>
    <row r="13" spans="1:16" s="4" customFormat="1" ht="13.05" customHeight="1" x14ac:dyDescent="0.2">
      <c r="A13" s="11" t="s">
        <v>14</v>
      </c>
      <c r="B13" s="12" t="s">
        <v>23</v>
      </c>
      <c r="C13" s="13">
        <v>1676</v>
      </c>
      <c r="D13" s="8">
        <v>36.657917760279965</v>
      </c>
      <c r="E13" s="13">
        <v>17781</v>
      </c>
      <c r="F13" s="14">
        <v>25.103060763496725</v>
      </c>
      <c r="G13" s="15">
        <v>114020.60917000001</v>
      </c>
      <c r="H13" s="8">
        <v>34.378254407457071</v>
      </c>
      <c r="I13" s="15">
        <v>78462.866639999935</v>
      </c>
      <c r="J13" s="8">
        <v>32.554611422178333</v>
      </c>
      <c r="K13" s="15">
        <v>34584.716390000031</v>
      </c>
      <c r="L13" s="8">
        <v>38.748410013851753</v>
      </c>
      <c r="M13" s="20" t="s">
        <v>28</v>
      </c>
      <c r="N13" s="24" t="s">
        <v>28</v>
      </c>
      <c r="O13" s="7">
        <v>973.02607999999987</v>
      </c>
      <c r="P13" s="8">
        <v>69.943191405461491</v>
      </c>
    </row>
    <row r="14" spans="1:16" s="4" customFormat="1" ht="13.05" customHeight="1" x14ac:dyDescent="0.2">
      <c r="A14" s="11" t="s">
        <v>15</v>
      </c>
      <c r="B14" s="12" t="s">
        <v>24</v>
      </c>
      <c r="C14" s="13">
        <v>344</v>
      </c>
      <c r="D14" s="8">
        <v>7.5240594925634303</v>
      </c>
      <c r="E14" s="13">
        <v>5013</v>
      </c>
      <c r="F14" s="14">
        <v>7.0773096905353512</v>
      </c>
      <c r="G14" s="15">
        <v>41325.034650000009</v>
      </c>
      <c r="H14" s="8">
        <v>12.459875148329544</v>
      </c>
      <c r="I14" s="15">
        <v>37692.747389999968</v>
      </c>
      <c r="J14" s="8">
        <v>15.638897701071508</v>
      </c>
      <c r="K14" s="15">
        <v>3626.78728</v>
      </c>
      <c r="L14" s="8">
        <v>4.0634203552149479</v>
      </c>
      <c r="M14" s="20" t="s">
        <v>28</v>
      </c>
      <c r="N14" s="24" t="s">
        <v>28</v>
      </c>
      <c r="O14" s="7">
        <v>5.5</v>
      </c>
      <c r="P14" s="8">
        <v>0.3953517389071815</v>
      </c>
    </row>
    <row r="15" spans="1:16" s="4" customFormat="1" ht="13.05" customHeight="1" x14ac:dyDescent="0.2">
      <c r="A15" s="12">
        <v>10</v>
      </c>
      <c r="B15" s="12" t="s">
        <v>25</v>
      </c>
      <c r="C15" s="13">
        <v>60</v>
      </c>
      <c r="D15" s="8">
        <v>1.3123359580052494</v>
      </c>
      <c r="E15" s="13">
        <v>1275</v>
      </c>
      <c r="F15" s="14">
        <v>1.8000338829907387</v>
      </c>
      <c r="G15" s="15">
        <v>2951.2724700000003</v>
      </c>
      <c r="H15" s="8">
        <v>0.88983558795157958</v>
      </c>
      <c r="I15" s="15">
        <v>600.54223999999999</v>
      </c>
      <c r="J15" s="8">
        <v>0.24916779239668851</v>
      </c>
      <c r="K15" s="15">
        <v>2333.8910799999994</v>
      </c>
      <c r="L15" s="8">
        <v>2.6148709006519391</v>
      </c>
      <c r="M15" s="20" t="s">
        <v>28</v>
      </c>
      <c r="N15" s="24" t="s">
        <v>28</v>
      </c>
      <c r="O15" s="7">
        <v>16.83915</v>
      </c>
      <c r="P15" s="8">
        <v>1.2104340425852482</v>
      </c>
    </row>
    <row r="16" spans="1:16" s="4" customFormat="1" ht="13.05" customHeight="1" x14ac:dyDescent="0.2">
      <c r="A16" s="12">
        <v>11</v>
      </c>
      <c r="B16" s="12" t="s">
        <v>26</v>
      </c>
      <c r="C16" s="13">
        <v>186</v>
      </c>
      <c r="D16" s="8">
        <v>4.0682414698162725</v>
      </c>
      <c r="E16" s="13">
        <v>5854</v>
      </c>
      <c r="F16" s="14">
        <v>8.2646261576688502</v>
      </c>
      <c r="G16" s="15">
        <v>8761.811859999998</v>
      </c>
      <c r="H16" s="8">
        <v>2.6417662507332711</v>
      </c>
      <c r="I16" s="15">
        <v>6333.8402500000029</v>
      </c>
      <c r="J16" s="8">
        <v>2.6279400304727778</v>
      </c>
      <c r="K16" s="15">
        <v>2424.4534100000005</v>
      </c>
      <c r="L16" s="8">
        <v>2.7163361333020597</v>
      </c>
      <c r="M16" s="20" t="s">
        <v>28</v>
      </c>
      <c r="N16" s="24" t="s">
        <v>28</v>
      </c>
      <c r="O16" s="7">
        <v>3.5182199999999999</v>
      </c>
      <c r="P16" s="8">
        <v>0.2528971627014589</v>
      </c>
    </row>
    <row r="17" spans="1:17" s="4" customFormat="1" ht="13.05" customHeight="1" x14ac:dyDescent="0.2">
      <c r="A17" s="12">
        <v>12</v>
      </c>
      <c r="B17" s="12" t="s">
        <v>27</v>
      </c>
      <c r="C17" s="13">
        <v>334</v>
      </c>
      <c r="D17" s="8">
        <v>7.3053368328958879</v>
      </c>
      <c r="E17" s="13">
        <v>3712</v>
      </c>
      <c r="F17" s="14">
        <v>5.2405692342444095</v>
      </c>
      <c r="G17" s="15">
        <v>22287.909090000023</v>
      </c>
      <c r="H17" s="8">
        <v>6.7200080273548997</v>
      </c>
      <c r="I17" s="15">
        <v>17329.926829999982</v>
      </c>
      <c r="J17" s="8">
        <v>7.190267932905499</v>
      </c>
      <c r="K17" s="15">
        <v>4776.8555900000038</v>
      </c>
      <c r="L17" s="8">
        <v>5.351946706487932</v>
      </c>
      <c r="M17" s="20" t="s">
        <v>28</v>
      </c>
      <c r="N17" s="24" t="s">
        <v>28</v>
      </c>
      <c r="O17" s="7">
        <v>181.1267</v>
      </c>
      <c r="P17" s="8">
        <v>13.019773783185343</v>
      </c>
    </row>
    <row r="18" spans="1:17" s="4" customFormat="1" ht="13.05" customHeight="1" x14ac:dyDescent="0.2">
      <c r="A18" s="34" t="s">
        <v>5</v>
      </c>
      <c r="B18" s="35"/>
      <c r="C18" s="9">
        <f>SUM(C6:C17)</f>
        <v>4572</v>
      </c>
      <c r="D18" s="9">
        <f t="shared" ref="D18:P18" si="0">SUM(D6:D17)</f>
        <v>99.999999999999986</v>
      </c>
      <c r="E18" s="9">
        <f t="shared" si="0"/>
        <v>70832</v>
      </c>
      <c r="F18" s="10">
        <f t="shared" si="0"/>
        <v>99.999999999999986</v>
      </c>
      <c r="G18" s="9">
        <f t="shared" si="0"/>
        <v>331664.91765000008</v>
      </c>
      <c r="H18" s="10">
        <f t="shared" si="0"/>
        <v>99.999999999999986</v>
      </c>
      <c r="I18" s="9">
        <f t="shared" si="0"/>
        <v>241019.20806999988</v>
      </c>
      <c r="J18" s="10">
        <f t="shared" si="0"/>
        <v>100</v>
      </c>
      <c r="K18" s="9">
        <f t="shared" si="0"/>
        <v>89254.54329000006</v>
      </c>
      <c r="L18" s="10">
        <f t="shared" si="0"/>
        <v>100</v>
      </c>
      <c r="M18" s="18" t="s">
        <v>28</v>
      </c>
      <c r="N18" s="18" t="s">
        <v>28</v>
      </c>
      <c r="O18" s="9">
        <f t="shared" si="0"/>
        <v>1391.1662599999997</v>
      </c>
      <c r="P18" s="10">
        <f t="shared" si="0"/>
        <v>100.00000000000001</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M6" sqref="M6:N6"/>
    </sheetView>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8" t="s">
        <v>43</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25" t="s">
        <v>3</v>
      </c>
      <c r="D5" s="25" t="s">
        <v>4</v>
      </c>
      <c r="E5" s="25" t="s">
        <v>1</v>
      </c>
      <c r="F5" s="25" t="s">
        <v>4</v>
      </c>
      <c r="G5" s="25" t="s">
        <v>2</v>
      </c>
      <c r="H5" s="25" t="s">
        <v>4</v>
      </c>
      <c r="I5" s="25" t="s">
        <v>34</v>
      </c>
      <c r="J5" s="25" t="s">
        <v>4</v>
      </c>
      <c r="K5" s="25" t="s">
        <v>35</v>
      </c>
      <c r="L5" s="25" t="s">
        <v>4</v>
      </c>
      <c r="M5" s="25" t="s">
        <v>36</v>
      </c>
      <c r="N5" s="25" t="s">
        <v>4</v>
      </c>
      <c r="O5" s="25" t="s">
        <v>37</v>
      </c>
      <c r="P5" s="25" t="s">
        <v>4</v>
      </c>
    </row>
    <row r="6" spans="1:16" s="4" customFormat="1" ht="13.05" customHeight="1" x14ac:dyDescent="0.2">
      <c r="A6" s="11" t="s">
        <v>7</v>
      </c>
      <c r="B6" s="12" t="s">
        <v>16</v>
      </c>
      <c r="C6" s="13">
        <v>187</v>
      </c>
      <c r="D6" s="8">
        <v>3.9543243814759994</v>
      </c>
      <c r="E6" s="13">
        <v>3555</v>
      </c>
      <c r="F6" s="14">
        <v>4.9746022417194915</v>
      </c>
      <c r="G6" s="15">
        <v>34764.947340000006</v>
      </c>
      <c r="H6" s="8">
        <v>10.79458203902767</v>
      </c>
      <c r="I6" s="15">
        <v>29421.612110000005</v>
      </c>
      <c r="J6" s="8">
        <v>12.614912658382318</v>
      </c>
      <c r="K6" s="15">
        <v>5318.9986100000015</v>
      </c>
      <c r="L6" s="8">
        <v>6.0873361248688385</v>
      </c>
      <c r="M6" s="20" t="s">
        <v>28</v>
      </c>
      <c r="N6" s="24" t="s">
        <v>28</v>
      </c>
      <c r="O6" s="7">
        <v>24.33661</v>
      </c>
      <c r="P6" s="8">
        <v>1.6757230746984968</v>
      </c>
    </row>
    <row r="7" spans="1:16" s="4" customFormat="1" ht="13.05" customHeight="1" x14ac:dyDescent="0.2">
      <c r="A7" s="11" t="s">
        <v>8</v>
      </c>
      <c r="B7" s="12" t="s">
        <v>17</v>
      </c>
      <c r="C7" s="13">
        <v>730</v>
      </c>
      <c r="D7" s="8">
        <v>15.436667371537323</v>
      </c>
      <c r="E7" s="13">
        <v>21048</v>
      </c>
      <c r="F7" s="14">
        <v>29.453003652239623</v>
      </c>
      <c r="G7" s="15">
        <v>34570.702260000005</v>
      </c>
      <c r="H7" s="8">
        <v>10.734268573535232</v>
      </c>
      <c r="I7" s="15">
        <v>22289.566770000012</v>
      </c>
      <c r="J7" s="8">
        <v>9.5569521121230956</v>
      </c>
      <c r="K7" s="15">
        <v>12144.789069999988</v>
      </c>
      <c r="L7" s="8">
        <v>13.899122495676519</v>
      </c>
      <c r="M7" s="20" t="s">
        <v>28</v>
      </c>
      <c r="N7" s="24" t="s">
        <v>28</v>
      </c>
      <c r="O7" s="7">
        <v>136.34640999999999</v>
      </c>
      <c r="P7" s="8">
        <v>9.3882765672499922</v>
      </c>
    </row>
    <row r="8" spans="1:16" s="4" customFormat="1" ht="13.05" customHeight="1" x14ac:dyDescent="0.2">
      <c r="A8" s="11" t="s">
        <v>9</v>
      </c>
      <c r="B8" s="12" t="s">
        <v>18</v>
      </c>
      <c r="C8" s="13">
        <v>79</v>
      </c>
      <c r="D8" s="8">
        <v>1.6705434552759568</v>
      </c>
      <c r="E8" s="13">
        <v>1284</v>
      </c>
      <c r="F8" s="14">
        <v>1.7967339742244237</v>
      </c>
      <c r="G8" s="15">
        <v>2485.0214400000004</v>
      </c>
      <c r="H8" s="8">
        <v>0.77160386697777394</v>
      </c>
      <c r="I8" s="15">
        <v>1417.4384500000001</v>
      </c>
      <c r="J8" s="8">
        <v>0.60774583590221942</v>
      </c>
      <c r="K8" s="15">
        <v>1067.5829699999997</v>
      </c>
      <c r="L8" s="8">
        <v>1.2217969689553581</v>
      </c>
      <c r="M8" s="20" t="s">
        <v>28</v>
      </c>
      <c r="N8" s="24" t="s">
        <v>28</v>
      </c>
      <c r="O8" s="20" t="s">
        <v>28</v>
      </c>
      <c r="P8" s="24" t="s">
        <v>28</v>
      </c>
    </row>
    <row r="9" spans="1:16" s="4" customFormat="1" ht="13.05" customHeight="1" x14ac:dyDescent="0.2">
      <c r="A9" s="11" t="s">
        <v>10</v>
      </c>
      <c r="B9" s="12" t="s">
        <v>19</v>
      </c>
      <c r="C9" s="13">
        <v>628</v>
      </c>
      <c r="D9" s="8">
        <v>13.279763163459505</v>
      </c>
      <c r="E9" s="13">
        <v>6178</v>
      </c>
      <c r="F9" s="14">
        <v>8.6450330940486673</v>
      </c>
      <c r="G9" s="15">
        <v>48509.530959999982</v>
      </c>
      <c r="H9" s="8">
        <v>15.062301303128406</v>
      </c>
      <c r="I9" s="15">
        <v>36492.013670000008</v>
      </c>
      <c r="J9" s="8">
        <v>15.646442603295663</v>
      </c>
      <c r="K9" s="15">
        <v>12008.059090000019</v>
      </c>
      <c r="L9" s="8">
        <v>13.742641660159549</v>
      </c>
      <c r="M9" s="20" t="s">
        <v>28</v>
      </c>
      <c r="N9" s="24" t="s">
        <v>28</v>
      </c>
      <c r="O9" s="7">
        <v>9.45824</v>
      </c>
      <c r="P9" s="8">
        <v>0.65125713951270581</v>
      </c>
    </row>
    <row r="10" spans="1:16" s="4" customFormat="1" ht="13.05" customHeight="1" x14ac:dyDescent="0.2">
      <c r="A10" s="11" t="s">
        <v>11</v>
      </c>
      <c r="B10" s="12" t="s">
        <v>20</v>
      </c>
      <c r="C10" s="13">
        <v>89</v>
      </c>
      <c r="D10" s="8">
        <v>1.8820046521463309</v>
      </c>
      <c r="E10" s="13">
        <v>930</v>
      </c>
      <c r="F10" s="14">
        <v>1.3013727383401201</v>
      </c>
      <c r="G10" s="15">
        <v>4260.61744</v>
      </c>
      <c r="H10" s="8">
        <v>1.3229297902624706</v>
      </c>
      <c r="I10" s="15">
        <v>3107.8368399999999</v>
      </c>
      <c r="J10" s="8">
        <v>1.3325269243073743</v>
      </c>
      <c r="K10" s="15">
        <v>1152.7805900000001</v>
      </c>
      <c r="L10" s="8">
        <v>1.3193015159585861</v>
      </c>
      <c r="M10" s="20" t="s">
        <v>28</v>
      </c>
      <c r="N10" s="24" t="s">
        <v>28</v>
      </c>
      <c r="O10" s="20" t="s">
        <v>28</v>
      </c>
      <c r="P10" s="24" t="s">
        <v>28</v>
      </c>
    </row>
    <row r="11" spans="1:16" s="4" customFormat="1" ht="13.05" customHeight="1" x14ac:dyDescent="0.2">
      <c r="A11" s="11" t="s">
        <v>12</v>
      </c>
      <c r="B11" s="12" t="s">
        <v>21</v>
      </c>
      <c r="C11" s="13">
        <v>144</v>
      </c>
      <c r="D11" s="8">
        <v>3.04504123493339</v>
      </c>
      <c r="E11" s="13">
        <v>1745</v>
      </c>
      <c r="F11" s="14">
        <v>2.441823041294096</v>
      </c>
      <c r="G11" s="15">
        <v>5603.3375699999988</v>
      </c>
      <c r="H11" s="8">
        <v>1.7398469354831163</v>
      </c>
      <c r="I11" s="15">
        <v>2683.4034699999979</v>
      </c>
      <c r="J11" s="8">
        <v>1.150545397536002</v>
      </c>
      <c r="K11" s="15">
        <v>2893.9910099999988</v>
      </c>
      <c r="L11" s="8">
        <v>3.312032454210144</v>
      </c>
      <c r="M11" s="20" t="s">
        <v>28</v>
      </c>
      <c r="N11" s="24" t="s">
        <v>28</v>
      </c>
      <c r="O11" s="7">
        <v>25.943110000000001</v>
      </c>
      <c r="P11" s="8">
        <v>1.7863403348470193</v>
      </c>
    </row>
    <row r="12" spans="1:16" s="4" customFormat="1" ht="13.05" customHeight="1" x14ac:dyDescent="0.2">
      <c r="A12" s="11" t="s">
        <v>13</v>
      </c>
      <c r="B12" s="12" t="s">
        <v>22</v>
      </c>
      <c r="C12" s="13">
        <v>198</v>
      </c>
      <c r="D12" s="8">
        <v>4.186931698033411</v>
      </c>
      <c r="E12" s="13">
        <v>3754</v>
      </c>
      <c r="F12" s="14">
        <v>5.2530680212137746</v>
      </c>
      <c r="G12" s="15">
        <v>11624.315329999999</v>
      </c>
      <c r="H12" s="8">
        <v>3.6093719415141208</v>
      </c>
      <c r="I12" s="15">
        <v>5093.4657200000001</v>
      </c>
      <c r="J12" s="8">
        <v>2.1838920636311929</v>
      </c>
      <c r="K12" s="15">
        <v>6527.1748400000024</v>
      </c>
      <c r="L12" s="8">
        <v>7.4700352660680593</v>
      </c>
      <c r="M12" s="20" t="s">
        <v>28</v>
      </c>
      <c r="N12" s="24" t="s">
        <v>28</v>
      </c>
      <c r="O12" s="7">
        <v>3.67476</v>
      </c>
      <c r="P12" s="8">
        <v>0.25302949449323664</v>
      </c>
    </row>
    <row r="13" spans="1:16" s="4" customFormat="1" ht="13.05" customHeight="1" x14ac:dyDescent="0.2">
      <c r="A13" s="11" t="s">
        <v>14</v>
      </c>
      <c r="B13" s="12" t="s">
        <v>23</v>
      </c>
      <c r="C13" s="13">
        <v>1739</v>
      </c>
      <c r="D13" s="8">
        <v>36.773102135758087</v>
      </c>
      <c r="E13" s="13">
        <v>17868</v>
      </c>
      <c r="F13" s="14">
        <v>25.00314848243147</v>
      </c>
      <c r="G13" s="15">
        <v>105044.15830000008</v>
      </c>
      <c r="H13" s="8">
        <v>32.616410242201162</v>
      </c>
      <c r="I13" s="15">
        <v>72134.054749999923</v>
      </c>
      <c r="J13" s="8">
        <v>30.928448004959336</v>
      </c>
      <c r="K13" s="15">
        <v>31878.363149999994</v>
      </c>
      <c r="L13" s="8">
        <v>36.483241646247109</v>
      </c>
      <c r="M13" s="20" t="s">
        <v>28</v>
      </c>
      <c r="N13" s="24" t="s">
        <v>28</v>
      </c>
      <c r="O13" s="7">
        <v>1031.74038</v>
      </c>
      <c r="P13" s="8">
        <v>71.041577354619051</v>
      </c>
    </row>
    <row r="14" spans="1:16" s="4" customFormat="1" ht="13.05" customHeight="1" x14ac:dyDescent="0.2">
      <c r="A14" s="11" t="s">
        <v>15</v>
      </c>
      <c r="B14" s="12" t="s">
        <v>24</v>
      </c>
      <c r="C14" s="13">
        <v>351</v>
      </c>
      <c r="D14" s="8">
        <v>7.4222880101501367</v>
      </c>
      <c r="E14" s="13">
        <v>5240</v>
      </c>
      <c r="F14" s="14">
        <v>7.3324657515077734</v>
      </c>
      <c r="G14" s="15">
        <v>41268.978050000012</v>
      </c>
      <c r="H14" s="8">
        <v>12.814095901563277</v>
      </c>
      <c r="I14" s="15">
        <v>37553.081019999991</v>
      </c>
      <c r="J14" s="8">
        <v>16.101389527851218</v>
      </c>
      <c r="K14" s="15">
        <v>3706.4417799999978</v>
      </c>
      <c r="L14" s="8">
        <v>4.2418429852000177</v>
      </c>
      <c r="M14" s="20" t="s">
        <v>28</v>
      </c>
      <c r="N14" s="24" t="s">
        <v>28</v>
      </c>
      <c r="O14" s="7">
        <v>9.4552199999999988</v>
      </c>
      <c r="P14" s="8">
        <v>0.65104919421195961</v>
      </c>
    </row>
    <row r="15" spans="1:16" s="4" customFormat="1" ht="13.05" customHeight="1" x14ac:dyDescent="0.2">
      <c r="A15" s="12">
        <v>10</v>
      </c>
      <c r="B15" s="12" t="s">
        <v>25</v>
      </c>
      <c r="C15" s="13">
        <v>64</v>
      </c>
      <c r="D15" s="8">
        <v>1.3533516599703954</v>
      </c>
      <c r="E15" s="13">
        <v>738</v>
      </c>
      <c r="F15" s="14">
        <v>1.0327022375215147</v>
      </c>
      <c r="G15" s="15">
        <v>2896.0790799999995</v>
      </c>
      <c r="H15" s="8">
        <v>0.89923804327476275</v>
      </c>
      <c r="I15" s="15">
        <v>933.43730999999991</v>
      </c>
      <c r="J15" s="8">
        <v>0.40022382504740789</v>
      </c>
      <c r="K15" s="15">
        <v>1940.47388</v>
      </c>
      <c r="L15" s="8">
        <v>2.2207783109551134</v>
      </c>
      <c r="M15" s="20" t="s">
        <v>28</v>
      </c>
      <c r="N15" s="24" t="s">
        <v>28</v>
      </c>
      <c r="O15" s="7">
        <v>22.16788</v>
      </c>
      <c r="P15" s="8">
        <v>1.5263928720206845</v>
      </c>
    </row>
    <row r="16" spans="1:16" s="4" customFormat="1" ht="13.05" customHeight="1" x14ac:dyDescent="0.2">
      <c r="A16" s="12">
        <v>11</v>
      </c>
      <c r="B16" s="12" t="s">
        <v>26</v>
      </c>
      <c r="C16" s="13">
        <v>179</v>
      </c>
      <c r="D16" s="8">
        <v>3.7851554239796998</v>
      </c>
      <c r="E16" s="13">
        <v>5346</v>
      </c>
      <c r="F16" s="14">
        <v>7.4807942571680455</v>
      </c>
      <c r="G16" s="15">
        <v>7647.278080000001</v>
      </c>
      <c r="H16" s="8">
        <v>2.374494337715801</v>
      </c>
      <c r="I16" s="15">
        <v>5551.3626299999987</v>
      </c>
      <c r="J16" s="8">
        <v>2.3802215341101349</v>
      </c>
      <c r="K16" s="15">
        <v>2092.3972599999993</v>
      </c>
      <c r="L16" s="8">
        <v>2.3946472564268197</v>
      </c>
      <c r="M16" s="20" t="s">
        <v>28</v>
      </c>
      <c r="N16" s="24" t="s">
        <v>28</v>
      </c>
      <c r="O16" s="7">
        <v>3.5182199999999999</v>
      </c>
      <c r="P16" s="8">
        <v>0.24225076688436661</v>
      </c>
    </row>
    <row r="17" spans="1:17" s="4" customFormat="1" ht="13.05" customHeight="1" x14ac:dyDescent="0.2">
      <c r="A17" s="12">
        <v>12</v>
      </c>
      <c r="B17" s="12" t="s">
        <v>27</v>
      </c>
      <c r="C17" s="13">
        <v>341</v>
      </c>
      <c r="D17" s="8">
        <v>7.2108268132797635</v>
      </c>
      <c r="E17" s="13">
        <v>3777</v>
      </c>
      <c r="F17" s="14">
        <v>5.2852525082910038</v>
      </c>
      <c r="G17" s="15">
        <v>23384.259920000011</v>
      </c>
      <c r="H17" s="8">
        <v>7.2608570253161986</v>
      </c>
      <c r="I17" s="15">
        <v>16551.548629999994</v>
      </c>
      <c r="J17" s="8">
        <v>7.0966995128540349</v>
      </c>
      <c r="K17" s="15">
        <v>6647.0471499999985</v>
      </c>
      <c r="L17" s="8">
        <v>7.6072233152738953</v>
      </c>
      <c r="M17" s="20" t="s">
        <v>28</v>
      </c>
      <c r="N17" s="24" t="s">
        <v>28</v>
      </c>
      <c r="O17" s="7">
        <v>185.66416999999998</v>
      </c>
      <c r="P17" s="8">
        <v>12.784103201462504</v>
      </c>
    </row>
    <row r="18" spans="1:17" s="4" customFormat="1" ht="13.05" customHeight="1" x14ac:dyDescent="0.2">
      <c r="A18" s="34" t="s">
        <v>5</v>
      </c>
      <c r="B18" s="35"/>
      <c r="C18" s="9">
        <f>SUM(C6:C17)</f>
        <v>4729</v>
      </c>
      <c r="D18" s="9">
        <f t="shared" ref="D18:P18" si="0">SUM(D6:D17)</f>
        <v>100.00000000000001</v>
      </c>
      <c r="E18" s="9">
        <f t="shared" si="0"/>
        <v>71463</v>
      </c>
      <c r="F18" s="10">
        <f t="shared" si="0"/>
        <v>100</v>
      </c>
      <c r="G18" s="9">
        <f t="shared" si="0"/>
        <v>322059.22577000014</v>
      </c>
      <c r="H18" s="10">
        <f t="shared" si="0"/>
        <v>99.999999999999986</v>
      </c>
      <c r="I18" s="9">
        <f t="shared" si="0"/>
        <v>233228.82136999993</v>
      </c>
      <c r="J18" s="10">
        <f t="shared" si="0"/>
        <v>99.999999999999972</v>
      </c>
      <c r="K18" s="9">
        <f t="shared" si="0"/>
        <v>87378.099399999992</v>
      </c>
      <c r="L18" s="10">
        <f t="shared" si="0"/>
        <v>100.00000000000003</v>
      </c>
      <c r="M18" s="18" t="s">
        <v>28</v>
      </c>
      <c r="N18" s="18" t="s">
        <v>28</v>
      </c>
      <c r="O18" s="9">
        <f t="shared" si="0"/>
        <v>1452.3049999999998</v>
      </c>
      <c r="P18" s="10">
        <f t="shared" si="0"/>
        <v>100.00000000000001</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7" sqref="O7"/>
    </sheetView>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8" t="s">
        <v>44</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26" t="s">
        <v>3</v>
      </c>
      <c r="D5" s="26" t="s">
        <v>4</v>
      </c>
      <c r="E5" s="26" t="s">
        <v>1</v>
      </c>
      <c r="F5" s="26" t="s">
        <v>4</v>
      </c>
      <c r="G5" s="26" t="s">
        <v>2</v>
      </c>
      <c r="H5" s="26" t="s">
        <v>4</v>
      </c>
      <c r="I5" s="26" t="s">
        <v>34</v>
      </c>
      <c r="J5" s="26" t="s">
        <v>4</v>
      </c>
      <c r="K5" s="26" t="s">
        <v>35</v>
      </c>
      <c r="L5" s="26" t="s">
        <v>4</v>
      </c>
      <c r="M5" s="26" t="s">
        <v>36</v>
      </c>
      <c r="N5" s="26" t="s">
        <v>4</v>
      </c>
      <c r="O5" s="26" t="s">
        <v>37</v>
      </c>
      <c r="P5" s="26" t="s">
        <v>4</v>
      </c>
    </row>
    <row r="6" spans="1:16" s="4" customFormat="1" ht="13.05" customHeight="1" x14ac:dyDescent="0.2">
      <c r="A6" s="11" t="s">
        <v>7</v>
      </c>
      <c r="B6" s="12" t="s">
        <v>16</v>
      </c>
      <c r="C6" s="13">
        <v>200</v>
      </c>
      <c r="D6" s="8">
        <v>4.2194092827004219</v>
      </c>
      <c r="E6" s="13">
        <v>3763</v>
      </c>
      <c r="F6" s="14">
        <v>5.3201566498423603</v>
      </c>
      <c r="G6" s="15">
        <v>32516.052540000001</v>
      </c>
      <c r="H6" s="8">
        <v>10.009180218660536</v>
      </c>
      <c r="I6" s="15">
        <v>27999.607129999997</v>
      </c>
      <c r="J6" s="8">
        <v>11.628506709842892</v>
      </c>
      <c r="K6" s="15">
        <v>4516.4453800000001</v>
      </c>
      <c r="L6" s="8">
        <v>5.4543914493844046</v>
      </c>
      <c r="M6" s="20" t="s">
        <v>28</v>
      </c>
      <c r="N6" s="24" t="s">
        <v>28</v>
      </c>
      <c r="O6" s="20" t="s">
        <v>28</v>
      </c>
      <c r="P6" s="24" t="s">
        <v>28</v>
      </c>
    </row>
    <row r="7" spans="1:16" s="4" customFormat="1" ht="13.05" customHeight="1" x14ac:dyDescent="0.2">
      <c r="A7" s="11" t="s">
        <v>8</v>
      </c>
      <c r="B7" s="12" t="s">
        <v>17</v>
      </c>
      <c r="C7" s="13">
        <v>728</v>
      </c>
      <c r="D7" s="8">
        <v>15.358649789029535</v>
      </c>
      <c r="E7" s="13">
        <v>20164</v>
      </c>
      <c r="F7" s="14">
        <v>28.508009218023219</v>
      </c>
      <c r="G7" s="15">
        <v>31760.398950000028</v>
      </c>
      <c r="H7" s="8">
        <v>9.7765728640044536</v>
      </c>
      <c r="I7" s="15">
        <v>21420.833599999998</v>
      </c>
      <c r="J7" s="8">
        <v>8.8962786546079684</v>
      </c>
      <c r="K7" s="15">
        <v>10205.241239999992</v>
      </c>
      <c r="L7" s="8">
        <v>12.32459951909372</v>
      </c>
      <c r="M7" s="20" t="s">
        <v>28</v>
      </c>
      <c r="N7" s="24" t="s">
        <v>28</v>
      </c>
      <c r="O7" s="7">
        <v>134.32410000000002</v>
      </c>
      <c r="P7" s="8">
        <v>10.5413768824773</v>
      </c>
    </row>
    <row r="8" spans="1:16" s="4" customFormat="1" ht="13.05" customHeight="1" x14ac:dyDescent="0.2">
      <c r="A8" s="11" t="s">
        <v>9</v>
      </c>
      <c r="B8" s="12" t="s">
        <v>18</v>
      </c>
      <c r="C8" s="13">
        <v>81</v>
      </c>
      <c r="D8" s="8">
        <v>1.7088607594936709</v>
      </c>
      <c r="E8" s="13">
        <v>1341</v>
      </c>
      <c r="F8" s="14">
        <v>1.8959155108792467</v>
      </c>
      <c r="G8" s="15">
        <v>2516.7362800000001</v>
      </c>
      <c r="H8" s="8">
        <v>0.77470864454942534</v>
      </c>
      <c r="I8" s="15">
        <v>1455.4712199999999</v>
      </c>
      <c r="J8" s="8">
        <v>0.60447122594156266</v>
      </c>
      <c r="K8" s="15">
        <v>1061.2650700000002</v>
      </c>
      <c r="L8" s="8">
        <v>1.2816617132073769</v>
      </c>
      <c r="M8" s="20" t="s">
        <v>28</v>
      </c>
      <c r="N8" s="24" t="s">
        <v>28</v>
      </c>
      <c r="O8" s="20" t="s">
        <v>28</v>
      </c>
      <c r="P8" s="24" t="s">
        <v>28</v>
      </c>
    </row>
    <row r="9" spans="1:16" s="4" customFormat="1" ht="13.05" customHeight="1" x14ac:dyDescent="0.2">
      <c r="A9" s="11" t="s">
        <v>10</v>
      </c>
      <c r="B9" s="12" t="s">
        <v>19</v>
      </c>
      <c r="C9" s="13">
        <v>615</v>
      </c>
      <c r="D9" s="8">
        <v>12.974683544303797</v>
      </c>
      <c r="E9" s="13">
        <v>6269</v>
      </c>
      <c r="F9" s="14">
        <v>8.8631575970932115</v>
      </c>
      <c r="G9" s="15">
        <v>48597.348239999963</v>
      </c>
      <c r="H9" s="8">
        <v>14.959368640605749</v>
      </c>
      <c r="I9" s="15">
        <v>36545.803120000004</v>
      </c>
      <c r="J9" s="8">
        <v>15.177824275333588</v>
      </c>
      <c r="K9" s="15">
        <v>12039.116400000003</v>
      </c>
      <c r="L9" s="8">
        <v>14.539321972339133</v>
      </c>
      <c r="M9" s="20" t="s">
        <v>28</v>
      </c>
      <c r="N9" s="24" t="s">
        <v>28</v>
      </c>
      <c r="O9" s="7">
        <v>12.428670000000002</v>
      </c>
      <c r="P9" s="8">
        <v>0.9753670012897101</v>
      </c>
    </row>
    <row r="10" spans="1:16" s="4" customFormat="1" ht="13.05" customHeight="1" x14ac:dyDescent="0.2">
      <c r="A10" s="11" t="s">
        <v>11</v>
      </c>
      <c r="B10" s="12" t="s">
        <v>20</v>
      </c>
      <c r="C10" s="13">
        <v>92</v>
      </c>
      <c r="D10" s="8">
        <v>1.9409282700421944</v>
      </c>
      <c r="E10" s="13">
        <v>976</v>
      </c>
      <c r="F10" s="14">
        <v>1.3798758677241945</v>
      </c>
      <c r="G10" s="15">
        <v>4339.5602600000011</v>
      </c>
      <c r="H10" s="8">
        <v>1.3358153071823453</v>
      </c>
      <c r="I10" s="15">
        <v>2821.8447199999996</v>
      </c>
      <c r="J10" s="8">
        <v>1.1719393100161235</v>
      </c>
      <c r="K10" s="15">
        <v>1517.71552</v>
      </c>
      <c r="L10" s="8">
        <v>1.8329048307644993</v>
      </c>
      <c r="M10" s="20" t="s">
        <v>28</v>
      </c>
      <c r="N10" s="24" t="s">
        <v>28</v>
      </c>
      <c r="O10" s="20" t="s">
        <v>28</v>
      </c>
      <c r="P10" s="24" t="s">
        <v>28</v>
      </c>
    </row>
    <row r="11" spans="1:16" s="4" customFormat="1" ht="13.05" customHeight="1" x14ac:dyDescent="0.2">
      <c r="A11" s="11" t="s">
        <v>12</v>
      </c>
      <c r="B11" s="12" t="s">
        <v>21</v>
      </c>
      <c r="C11" s="13">
        <v>133</v>
      </c>
      <c r="D11" s="8">
        <v>2.8059071729957807</v>
      </c>
      <c r="E11" s="13">
        <v>1753</v>
      </c>
      <c r="F11" s="14">
        <v>2.4784040943857715</v>
      </c>
      <c r="G11" s="15">
        <v>5207.2879599999978</v>
      </c>
      <c r="H11" s="8">
        <v>1.6029216208820023</v>
      </c>
      <c r="I11" s="15">
        <v>2722.4519699999996</v>
      </c>
      <c r="J11" s="8">
        <v>1.1306605429634824</v>
      </c>
      <c r="K11" s="15">
        <v>2475.8422899999996</v>
      </c>
      <c r="L11" s="8">
        <v>2.9900091510904758</v>
      </c>
      <c r="M11" s="20" t="s">
        <v>28</v>
      </c>
      <c r="N11" s="24" t="s">
        <v>28</v>
      </c>
      <c r="O11" s="7">
        <v>8.9937299999999993</v>
      </c>
      <c r="P11" s="8">
        <v>0.70580258873309065</v>
      </c>
    </row>
    <row r="12" spans="1:16" s="4" customFormat="1" ht="13.05" customHeight="1" x14ac:dyDescent="0.2">
      <c r="A12" s="11" t="s">
        <v>13</v>
      </c>
      <c r="B12" s="12" t="s">
        <v>22</v>
      </c>
      <c r="C12" s="13">
        <v>200</v>
      </c>
      <c r="D12" s="8">
        <v>4.2194092827004219</v>
      </c>
      <c r="E12" s="13">
        <v>3761</v>
      </c>
      <c r="F12" s="14">
        <v>5.3173290353593199</v>
      </c>
      <c r="G12" s="15">
        <v>10895.959340000007</v>
      </c>
      <c r="H12" s="8">
        <v>3.3540240026090684</v>
      </c>
      <c r="I12" s="15">
        <v>4309.8328699999975</v>
      </c>
      <c r="J12" s="8">
        <v>1.7899151303947751</v>
      </c>
      <c r="K12" s="15">
        <v>6583.5518600000041</v>
      </c>
      <c r="L12" s="8">
        <v>7.950781189733509</v>
      </c>
      <c r="M12" s="20" t="s">
        <v>28</v>
      </c>
      <c r="N12" s="24" t="s">
        <v>28</v>
      </c>
      <c r="O12" s="7">
        <v>2.5746100000000003</v>
      </c>
      <c r="P12" s="8">
        <v>0.20204813831170193</v>
      </c>
    </row>
    <row r="13" spans="1:16" s="4" customFormat="1" ht="13.05" customHeight="1" x14ac:dyDescent="0.2">
      <c r="A13" s="11" t="s">
        <v>14</v>
      </c>
      <c r="B13" s="12" t="s">
        <v>23</v>
      </c>
      <c r="C13" s="13">
        <v>1736</v>
      </c>
      <c r="D13" s="8">
        <v>36.624472573839661</v>
      </c>
      <c r="E13" s="13">
        <v>17963</v>
      </c>
      <c r="F13" s="14">
        <v>25.396219479436173</v>
      </c>
      <c r="G13" s="15">
        <v>109947.1284399999</v>
      </c>
      <c r="H13" s="8">
        <v>33.844225762841504</v>
      </c>
      <c r="I13" s="15">
        <v>78634.634560000079</v>
      </c>
      <c r="J13" s="8">
        <v>32.657721637360872</v>
      </c>
      <c r="K13" s="15">
        <v>30298.970270000005</v>
      </c>
      <c r="L13" s="8">
        <v>36.591263806192714</v>
      </c>
      <c r="M13" s="20" t="s">
        <v>28</v>
      </c>
      <c r="N13" s="24" t="s">
        <v>28</v>
      </c>
      <c r="O13" s="7">
        <v>1013.5236599999999</v>
      </c>
      <c r="P13" s="8">
        <v>79.538481027364256</v>
      </c>
    </row>
    <row r="14" spans="1:16" s="4" customFormat="1" ht="13.05" customHeight="1" x14ac:dyDescent="0.2">
      <c r="A14" s="11" t="s">
        <v>15</v>
      </c>
      <c r="B14" s="12" t="s">
        <v>24</v>
      </c>
      <c r="C14" s="13">
        <v>366</v>
      </c>
      <c r="D14" s="8">
        <v>7.7215189873417716</v>
      </c>
      <c r="E14" s="13">
        <v>4685</v>
      </c>
      <c r="F14" s="14">
        <v>6.6236869265244369</v>
      </c>
      <c r="G14" s="15">
        <v>40198.398340000014</v>
      </c>
      <c r="H14" s="8">
        <v>12.373980912707818</v>
      </c>
      <c r="I14" s="15">
        <v>36941.141799999998</v>
      </c>
      <c r="J14" s="8">
        <v>15.342012239532366</v>
      </c>
      <c r="K14" s="15">
        <v>3242.3106200000007</v>
      </c>
      <c r="L14" s="8">
        <v>3.9156526502654727</v>
      </c>
      <c r="M14" s="20" t="s">
        <v>28</v>
      </c>
      <c r="N14" s="24" t="s">
        <v>28</v>
      </c>
      <c r="O14" s="7">
        <v>14.94591</v>
      </c>
      <c r="P14" s="8">
        <v>1.172912903653077</v>
      </c>
    </row>
    <row r="15" spans="1:16" s="4" customFormat="1" ht="13.05" customHeight="1" x14ac:dyDescent="0.2">
      <c r="A15" s="12">
        <v>10</v>
      </c>
      <c r="B15" s="12" t="s">
        <v>25</v>
      </c>
      <c r="C15" s="13">
        <v>61</v>
      </c>
      <c r="D15" s="8">
        <v>1.2869198312236287</v>
      </c>
      <c r="E15" s="13">
        <v>688</v>
      </c>
      <c r="F15" s="14">
        <v>0.97269938216623542</v>
      </c>
      <c r="G15" s="15">
        <v>2501.9604800000002</v>
      </c>
      <c r="H15" s="8">
        <v>0.77016031738415991</v>
      </c>
      <c r="I15" s="15">
        <v>542.14188000000001</v>
      </c>
      <c r="J15" s="8">
        <v>0.22515674809280226</v>
      </c>
      <c r="K15" s="15">
        <v>1915.7489599999999</v>
      </c>
      <c r="L15" s="8">
        <v>2.3135992727517642</v>
      </c>
      <c r="M15" s="20" t="s">
        <v>28</v>
      </c>
      <c r="N15" s="24" t="s">
        <v>28</v>
      </c>
      <c r="O15" s="7">
        <v>44.06964</v>
      </c>
      <c r="P15" s="8">
        <v>3.4584611720093181</v>
      </c>
    </row>
    <row r="16" spans="1:16" s="4" customFormat="1" ht="13.05" customHeight="1" x14ac:dyDescent="0.2">
      <c r="A16" s="12">
        <v>11</v>
      </c>
      <c r="B16" s="12" t="s">
        <v>26</v>
      </c>
      <c r="C16" s="13">
        <v>190</v>
      </c>
      <c r="D16" s="8">
        <v>4.0084388185654012</v>
      </c>
      <c r="E16" s="13">
        <v>5550</v>
      </c>
      <c r="F16" s="14">
        <v>7.8466301904398348</v>
      </c>
      <c r="G16" s="15">
        <v>12731.329660000001</v>
      </c>
      <c r="H16" s="8">
        <v>3.9189927139328633</v>
      </c>
      <c r="I16" s="15">
        <v>10462.305960000003</v>
      </c>
      <c r="J16" s="8">
        <v>4.3450965040840321</v>
      </c>
      <c r="K16" s="15">
        <v>2249.1473000000001</v>
      </c>
      <c r="L16" s="8">
        <v>2.7162356165870474</v>
      </c>
      <c r="M16" s="20" t="s">
        <v>28</v>
      </c>
      <c r="N16" s="24" t="s">
        <v>28</v>
      </c>
      <c r="O16" s="7">
        <v>19.876369999999998</v>
      </c>
      <c r="P16" s="8">
        <v>1.5598415118773568</v>
      </c>
    </row>
    <row r="17" spans="1:17" s="4" customFormat="1" ht="13.05" customHeight="1" x14ac:dyDescent="0.2">
      <c r="A17" s="12">
        <v>12</v>
      </c>
      <c r="B17" s="12" t="s">
        <v>27</v>
      </c>
      <c r="C17" s="13">
        <v>338</v>
      </c>
      <c r="D17" s="8">
        <v>7.1308016877637135</v>
      </c>
      <c r="E17" s="13">
        <v>3818</v>
      </c>
      <c r="F17" s="14">
        <v>5.3979160481259987</v>
      </c>
      <c r="G17" s="15">
        <v>23650.134220000004</v>
      </c>
      <c r="H17" s="8">
        <v>7.2800489946400679</v>
      </c>
      <c r="I17" s="15">
        <v>16928.133550000013</v>
      </c>
      <c r="J17" s="8">
        <v>7.0304170218295399</v>
      </c>
      <c r="K17" s="15">
        <v>6698.481630000003</v>
      </c>
      <c r="L17" s="8">
        <v>8.0895788285898682</v>
      </c>
      <c r="M17" s="20" t="s">
        <v>28</v>
      </c>
      <c r="N17" s="24" t="s">
        <v>28</v>
      </c>
      <c r="O17" s="7">
        <v>23.51905</v>
      </c>
      <c r="P17" s="8">
        <v>1.8457087742841956</v>
      </c>
    </row>
    <row r="18" spans="1:17" s="4" customFormat="1" ht="13.05" customHeight="1" x14ac:dyDescent="0.2">
      <c r="A18" s="34" t="s">
        <v>5</v>
      </c>
      <c r="B18" s="35"/>
      <c r="C18" s="9">
        <f>SUM(C6:C17)</f>
        <v>4740</v>
      </c>
      <c r="D18" s="10">
        <f t="shared" ref="D18:P18" si="0">SUM(D6:D17)</f>
        <v>99.999999999999986</v>
      </c>
      <c r="E18" s="9">
        <f t="shared" si="0"/>
        <v>70731</v>
      </c>
      <c r="F18" s="10">
        <f t="shared" si="0"/>
        <v>100.00000000000001</v>
      </c>
      <c r="G18" s="9">
        <f t="shared" si="0"/>
        <v>324862.29470999993</v>
      </c>
      <c r="H18" s="10">
        <f t="shared" si="0"/>
        <v>99.999999999999986</v>
      </c>
      <c r="I18" s="9">
        <f t="shared" si="0"/>
        <v>240784.20238000009</v>
      </c>
      <c r="J18" s="10">
        <f t="shared" si="0"/>
        <v>99.999999999999986</v>
      </c>
      <c r="K18" s="9">
        <f t="shared" si="0"/>
        <v>82803.836540000018</v>
      </c>
      <c r="L18" s="10">
        <f t="shared" si="0"/>
        <v>99.999999999999972</v>
      </c>
      <c r="M18" s="18" t="s">
        <v>28</v>
      </c>
      <c r="N18" s="18" t="s">
        <v>28</v>
      </c>
      <c r="O18" s="9">
        <f t="shared" si="0"/>
        <v>1274.2557399999998</v>
      </c>
      <c r="P18" s="10">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M6" sqref="M6:N6"/>
    </sheetView>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8" t="s">
        <v>45</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27" t="s">
        <v>3</v>
      </c>
      <c r="D5" s="27" t="s">
        <v>4</v>
      </c>
      <c r="E5" s="27" t="s">
        <v>1</v>
      </c>
      <c r="F5" s="27" t="s">
        <v>4</v>
      </c>
      <c r="G5" s="27" t="s">
        <v>2</v>
      </c>
      <c r="H5" s="27" t="s">
        <v>4</v>
      </c>
      <c r="I5" s="27" t="s">
        <v>34</v>
      </c>
      <c r="J5" s="27" t="s">
        <v>4</v>
      </c>
      <c r="K5" s="27" t="s">
        <v>35</v>
      </c>
      <c r="L5" s="27" t="s">
        <v>4</v>
      </c>
      <c r="M5" s="27" t="s">
        <v>36</v>
      </c>
      <c r="N5" s="27" t="s">
        <v>4</v>
      </c>
      <c r="O5" s="27" t="s">
        <v>37</v>
      </c>
      <c r="P5" s="27" t="s">
        <v>4</v>
      </c>
    </row>
    <row r="6" spans="1:16" s="4" customFormat="1" ht="13.05" customHeight="1" x14ac:dyDescent="0.2">
      <c r="A6" s="11" t="s">
        <v>7</v>
      </c>
      <c r="B6" s="12" t="s">
        <v>16</v>
      </c>
      <c r="C6" s="13">
        <v>185</v>
      </c>
      <c r="D6" s="8">
        <v>4.2853833680796853</v>
      </c>
      <c r="E6" s="13">
        <v>3761</v>
      </c>
      <c r="F6" s="14">
        <v>5.5284433338233132</v>
      </c>
      <c r="G6" s="15">
        <v>27432.792289999994</v>
      </c>
      <c r="H6" s="8">
        <v>8.6522389632219721</v>
      </c>
      <c r="I6" s="15">
        <v>23326.637910000009</v>
      </c>
      <c r="J6" s="8">
        <v>9.8431746156561157</v>
      </c>
      <c r="K6" s="15">
        <v>4073.8055800000002</v>
      </c>
      <c r="L6" s="8">
        <v>5.1668375881840367</v>
      </c>
      <c r="M6" s="20" t="s">
        <v>28</v>
      </c>
      <c r="N6" s="24" t="s">
        <v>28</v>
      </c>
      <c r="O6" s="7">
        <v>32.348820000000003</v>
      </c>
      <c r="P6" s="8">
        <v>2.6258731630860175</v>
      </c>
    </row>
    <row r="7" spans="1:16" s="4" customFormat="1" ht="13.05" customHeight="1" x14ac:dyDescent="0.2">
      <c r="A7" s="11" t="s">
        <v>8</v>
      </c>
      <c r="B7" s="12" t="s">
        <v>17</v>
      </c>
      <c r="C7" s="13">
        <v>668</v>
      </c>
      <c r="D7" s="8">
        <v>15.47370859393097</v>
      </c>
      <c r="E7" s="13">
        <v>19625</v>
      </c>
      <c r="F7" s="14">
        <v>28.847567249742763</v>
      </c>
      <c r="G7" s="15">
        <v>27630.115500000018</v>
      </c>
      <c r="H7" s="8">
        <v>8.714474245283748</v>
      </c>
      <c r="I7" s="15">
        <v>17356.325250000005</v>
      </c>
      <c r="J7" s="8">
        <v>7.3238732808825633</v>
      </c>
      <c r="K7" s="15">
        <v>10132.978990000003</v>
      </c>
      <c r="L7" s="8">
        <v>12.851731801548352</v>
      </c>
      <c r="M7" s="20" t="s">
        <v>28</v>
      </c>
      <c r="N7" s="24" t="s">
        <v>28</v>
      </c>
      <c r="O7" s="7">
        <v>140.81129999999999</v>
      </c>
      <c r="P7" s="8">
        <v>11.430173147869196</v>
      </c>
    </row>
    <row r="8" spans="1:16" s="4" customFormat="1" ht="13.05" customHeight="1" x14ac:dyDescent="0.2">
      <c r="A8" s="11" t="s">
        <v>9</v>
      </c>
      <c r="B8" s="12" t="s">
        <v>18</v>
      </c>
      <c r="C8" s="13">
        <v>76</v>
      </c>
      <c r="D8" s="8">
        <v>1.7604818160759785</v>
      </c>
      <c r="E8" s="13">
        <v>1496</v>
      </c>
      <c r="F8" s="14">
        <v>2.1990298397765691</v>
      </c>
      <c r="G8" s="15">
        <v>2498.9690900000005</v>
      </c>
      <c r="H8" s="8">
        <v>0.78816904600218385</v>
      </c>
      <c r="I8" s="15">
        <v>1441.5837300000001</v>
      </c>
      <c r="J8" s="8">
        <v>0.60830713934114711</v>
      </c>
      <c r="K8" s="15">
        <v>1057.38534</v>
      </c>
      <c r="L8" s="8">
        <v>1.3410896059273298</v>
      </c>
      <c r="M8" s="20" t="s">
        <v>28</v>
      </c>
      <c r="N8" s="24" t="s">
        <v>28</v>
      </c>
      <c r="O8" s="20" t="s">
        <v>28</v>
      </c>
      <c r="P8" s="24" t="s">
        <v>28</v>
      </c>
    </row>
    <row r="9" spans="1:16" s="4" customFormat="1" ht="13.05" customHeight="1" x14ac:dyDescent="0.2">
      <c r="A9" s="11" t="s">
        <v>10</v>
      </c>
      <c r="B9" s="12" t="s">
        <v>19</v>
      </c>
      <c r="C9" s="13">
        <v>578</v>
      </c>
      <c r="D9" s="8">
        <v>13.388927495946259</v>
      </c>
      <c r="E9" s="13">
        <v>5880</v>
      </c>
      <c r="F9" s="14">
        <v>8.6432456269292945</v>
      </c>
      <c r="G9" s="15">
        <v>49153.849129999966</v>
      </c>
      <c r="H9" s="8">
        <v>15.503009833597957</v>
      </c>
      <c r="I9" s="15">
        <v>36976.711580000017</v>
      </c>
      <c r="J9" s="8">
        <v>15.603115639680865</v>
      </c>
      <c r="K9" s="15">
        <v>12164.90034</v>
      </c>
      <c r="L9" s="8">
        <v>15.428832598639811</v>
      </c>
      <c r="M9" s="20" t="s">
        <v>28</v>
      </c>
      <c r="N9" s="24" t="s">
        <v>28</v>
      </c>
      <c r="O9" s="7">
        <v>12.23723</v>
      </c>
      <c r="P9" s="8">
        <v>0.99334114343308655</v>
      </c>
    </row>
    <row r="10" spans="1:16" s="4" customFormat="1" ht="13.05" customHeight="1" x14ac:dyDescent="0.2">
      <c r="A10" s="11" t="s">
        <v>11</v>
      </c>
      <c r="B10" s="12" t="s">
        <v>20</v>
      </c>
      <c r="C10" s="13">
        <v>81</v>
      </c>
      <c r="D10" s="8">
        <v>1.8763029881862403</v>
      </c>
      <c r="E10" s="13">
        <v>853</v>
      </c>
      <c r="F10" s="14">
        <v>1.2538585917977363</v>
      </c>
      <c r="G10" s="15">
        <v>4581.876909999999</v>
      </c>
      <c r="H10" s="8">
        <v>1.4451133339364883</v>
      </c>
      <c r="I10" s="15">
        <v>3111.8570500000005</v>
      </c>
      <c r="J10" s="8">
        <v>1.3131147506250513</v>
      </c>
      <c r="K10" s="15">
        <v>1470.0198800000001</v>
      </c>
      <c r="L10" s="8">
        <v>1.8644370287699854</v>
      </c>
      <c r="M10" s="20" t="s">
        <v>28</v>
      </c>
      <c r="N10" s="24" t="s">
        <v>28</v>
      </c>
      <c r="O10" s="20" t="s">
        <v>28</v>
      </c>
      <c r="P10" s="24" t="s">
        <v>28</v>
      </c>
    </row>
    <row r="11" spans="1:16" s="4" customFormat="1" ht="13.05" customHeight="1" x14ac:dyDescent="0.2">
      <c r="A11" s="11" t="s">
        <v>12</v>
      </c>
      <c r="B11" s="12" t="s">
        <v>21</v>
      </c>
      <c r="C11" s="13">
        <v>117</v>
      </c>
      <c r="D11" s="8">
        <v>2.7102154273801253</v>
      </c>
      <c r="E11" s="13">
        <v>1784</v>
      </c>
      <c r="F11" s="14">
        <v>2.622372482728208</v>
      </c>
      <c r="G11" s="15">
        <v>5330.5852199999972</v>
      </c>
      <c r="H11" s="8">
        <v>1.68125419569745</v>
      </c>
      <c r="I11" s="15">
        <v>2679.8465399999991</v>
      </c>
      <c r="J11" s="8">
        <v>1.1308186605440327</v>
      </c>
      <c r="K11" s="15">
        <v>2641.7449499999971</v>
      </c>
      <c r="L11" s="8">
        <v>3.3505445554560169</v>
      </c>
      <c r="M11" s="20" t="s">
        <v>28</v>
      </c>
      <c r="N11" s="24" t="s">
        <v>28</v>
      </c>
      <c r="O11" s="7">
        <v>8.9937299999999993</v>
      </c>
      <c r="P11" s="8">
        <v>0.73005427224367381</v>
      </c>
    </row>
    <row r="12" spans="1:16" s="4" customFormat="1" ht="13.05" customHeight="1" x14ac:dyDescent="0.2">
      <c r="A12" s="11" t="s">
        <v>13</v>
      </c>
      <c r="B12" s="12" t="s">
        <v>22</v>
      </c>
      <c r="C12" s="13">
        <v>186</v>
      </c>
      <c r="D12" s="8">
        <v>4.3085476025017373</v>
      </c>
      <c r="E12" s="13">
        <v>3647</v>
      </c>
      <c r="F12" s="14">
        <v>5.360870204321623</v>
      </c>
      <c r="G12" s="15">
        <v>10429.733120000001</v>
      </c>
      <c r="H12" s="8">
        <v>3.2895135982845547</v>
      </c>
      <c r="I12" s="15">
        <v>4020.7432700000008</v>
      </c>
      <c r="J12" s="8">
        <v>1.6966387631184421</v>
      </c>
      <c r="K12" s="15">
        <v>6408.9898500000018</v>
      </c>
      <c r="L12" s="8">
        <v>8.1285689778229369</v>
      </c>
      <c r="M12" s="20" t="s">
        <v>28</v>
      </c>
      <c r="N12" s="24" t="s">
        <v>28</v>
      </c>
      <c r="O12" s="20" t="s">
        <v>28</v>
      </c>
      <c r="P12" s="24" t="s">
        <v>28</v>
      </c>
    </row>
    <row r="13" spans="1:16" s="4" customFormat="1" ht="13.05" customHeight="1" x14ac:dyDescent="0.2">
      <c r="A13" s="11" t="s">
        <v>14</v>
      </c>
      <c r="B13" s="12" t="s">
        <v>23</v>
      </c>
      <c r="C13" s="13">
        <v>1553</v>
      </c>
      <c r="D13" s="8">
        <v>35.974056057447299</v>
      </c>
      <c r="E13" s="13">
        <v>15849</v>
      </c>
      <c r="F13" s="14">
        <v>23.297074819932384</v>
      </c>
      <c r="G13" s="15">
        <v>111877.21335999991</v>
      </c>
      <c r="H13" s="8">
        <v>35.285813208411426</v>
      </c>
      <c r="I13" s="15">
        <v>82099.586670000019</v>
      </c>
      <c r="J13" s="8">
        <v>34.643679495687898</v>
      </c>
      <c r="K13" s="15">
        <v>28823.392029999992</v>
      </c>
      <c r="L13" s="8">
        <v>36.556920165927046</v>
      </c>
      <c r="M13" s="20" t="s">
        <v>28</v>
      </c>
      <c r="N13" s="24" t="s">
        <v>28</v>
      </c>
      <c r="O13" s="7">
        <v>954.23471999999992</v>
      </c>
      <c r="P13" s="8">
        <v>77.458755606321944</v>
      </c>
    </row>
    <row r="14" spans="1:16" s="4" customFormat="1" ht="13.05" customHeight="1" x14ac:dyDescent="0.2">
      <c r="A14" s="11" t="s">
        <v>15</v>
      </c>
      <c r="B14" s="12" t="s">
        <v>24</v>
      </c>
      <c r="C14" s="13">
        <v>329</v>
      </c>
      <c r="D14" s="8">
        <v>7.6210331248552237</v>
      </c>
      <c r="E14" s="13">
        <v>4933</v>
      </c>
      <c r="F14" s="14">
        <v>7.2512127002792885</v>
      </c>
      <c r="G14" s="15">
        <v>40515.585170000006</v>
      </c>
      <c r="H14" s="8">
        <v>12.778521446881571</v>
      </c>
      <c r="I14" s="15">
        <v>37317.162389999998</v>
      </c>
      <c r="J14" s="8">
        <v>15.74677615277327</v>
      </c>
      <c r="K14" s="15">
        <v>3174.9597700000004</v>
      </c>
      <c r="L14" s="8">
        <v>4.026824834534235</v>
      </c>
      <c r="M14" s="20" t="s">
        <v>28</v>
      </c>
      <c r="N14" s="24" t="s">
        <v>28</v>
      </c>
      <c r="O14" s="7">
        <v>23.46311</v>
      </c>
      <c r="P14" s="8">
        <v>1.9045872730917279</v>
      </c>
    </row>
    <row r="15" spans="1:16" s="4" customFormat="1" ht="13.05" customHeight="1" x14ac:dyDescent="0.2">
      <c r="A15" s="12">
        <v>10</v>
      </c>
      <c r="B15" s="12" t="s">
        <v>25</v>
      </c>
      <c r="C15" s="13">
        <v>62</v>
      </c>
      <c r="D15" s="8">
        <v>1.4361825341672458</v>
      </c>
      <c r="E15" s="13">
        <v>503</v>
      </c>
      <c r="F15" s="14">
        <v>0.73937968543289723</v>
      </c>
      <c r="G15" s="15">
        <v>2484.5477099999994</v>
      </c>
      <c r="H15" s="8">
        <v>0.78362057625034875</v>
      </c>
      <c r="I15" s="15">
        <v>558.83281999999997</v>
      </c>
      <c r="J15" s="8">
        <v>0.23581148082473585</v>
      </c>
      <c r="K15" s="15">
        <v>1901.09493</v>
      </c>
      <c r="L15" s="8">
        <v>2.4111726861128457</v>
      </c>
      <c r="M15" s="20" t="s">
        <v>28</v>
      </c>
      <c r="N15" s="24" t="s">
        <v>28</v>
      </c>
      <c r="O15" s="7">
        <v>24.619949999999999</v>
      </c>
      <c r="P15" s="8">
        <v>1.9984922473685156</v>
      </c>
    </row>
    <row r="16" spans="1:16" s="4" customFormat="1" ht="13.05" customHeight="1" x14ac:dyDescent="0.2">
      <c r="A16" s="12">
        <v>11</v>
      </c>
      <c r="B16" s="12" t="s">
        <v>26</v>
      </c>
      <c r="C16" s="13">
        <v>187</v>
      </c>
      <c r="D16" s="8">
        <v>4.3317118369237901</v>
      </c>
      <c r="E16" s="13">
        <v>5779</v>
      </c>
      <c r="F16" s="14">
        <v>8.4947817139497275</v>
      </c>
      <c r="G16" s="15">
        <v>13714.769500000006</v>
      </c>
      <c r="H16" s="8">
        <v>4.3256064415566069</v>
      </c>
      <c r="I16" s="15">
        <v>11204.317060000003</v>
      </c>
      <c r="J16" s="8">
        <v>4.7279016245832723</v>
      </c>
      <c r="K16" s="15">
        <v>2506.93426</v>
      </c>
      <c r="L16" s="8">
        <v>3.1795631655240486</v>
      </c>
      <c r="M16" s="20" t="s">
        <v>28</v>
      </c>
      <c r="N16" s="24" t="s">
        <v>28</v>
      </c>
      <c r="O16" s="7">
        <v>3.5182199999999999</v>
      </c>
      <c r="P16" s="8">
        <v>0.28558690795622488</v>
      </c>
    </row>
    <row r="17" spans="1:17" s="4" customFormat="1" ht="13.05" customHeight="1" x14ac:dyDescent="0.2">
      <c r="A17" s="12">
        <v>12</v>
      </c>
      <c r="B17" s="12" t="s">
        <v>27</v>
      </c>
      <c r="C17" s="13">
        <v>295</v>
      </c>
      <c r="D17" s="8">
        <v>6.833449154505443</v>
      </c>
      <c r="E17" s="13">
        <v>3920</v>
      </c>
      <c r="F17" s="14">
        <v>5.762163751286197</v>
      </c>
      <c r="G17" s="15">
        <v>21410.002680000001</v>
      </c>
      <c r="H17" s="8">
        <v>6.7526651108757001</v>
      </c>
      <c r="I17" s="15">
        <v>16889.267830000008</v>
      </c>
      <c r="J17" s="8">
        <v>7.1267883962825849</v>
      </c>
      <c r="K17" s="15">
        <v>4489.0356900000024</v>
      </c>
      <c r="L17" s="8">
        <v>5.6934769915533554</v>
      </c>
      <c r="M17" s="20" t="s">
        <v>28</v>
      </c>
      <c r="N17" s="24" t="s">
        <v>28</v>
      </c>
      <c r="O17" s="7">
        <v>31.69914</v>
      </c>
      <c r="P17" s="8">
        <v>2.5731362386296155</v>
      </c>
    </row>
    <row r="18" spans="1:17" s="4" customFormat="1" ht="13.05" customHeight="1" x14ac:dyDescent="0.2">
      <c r="A18" s="34" t="s">
        <v>5</v>
      </c>
      <c r="B18" s="35"/>
      <c r="C18" s="9">
        <f>SUM(C6:C17)</f>
        <v>4317</v>
      </c>
      <c r="D18" s="10">
        <f t="shared" ref="D18:P18" si="0">SUM(D6:D17)</f>
        <v>99.999999999999986</v>
      </c>
      <c r="E18" s="9">
        <f t="shared" si="0"/>
        <v>68030</v>
      </c>
      <c r="F18" s="10">
        <f t="shared" si="0"/>
        <v>99.999999999999986</v>
      </c>
      <c r="G18" s="9">
        <f t="shared" si="0"/>
        <v>317060.03967999987</v>
      </c>
      <c r="H18" s="10">
        <f t="shared" si="0"/>
        <v>100</v>
      </c>
      <c r="I18" s="9">
        <f t="shared" si="0"/>
        <v>236982.8721000001</v>
      </c>
      <c r="J18" s="10">
        <f t="shared" si="0"/>
        <v>99.999999999999972</v>
      </c>
      <c r="K18" s="9">
        <f t="shared" si="0"/>
        <v>78845.241609999997</v>
      </c>
      <c r="L18" s="10">
        <f t="shared" si="0"/>
        <v>100</v>
      </c>
      <c r="M18" s="18" t="s">
        <v>28</v>
      </c>
      <c r="N18" s="18" t="s">
        <v>28</v>
      </c>
      <c r="O18" s="9">
        <f t="shared" si="0"/>
        <v>1231.9262199999998</v>
      </c>
      <c r="P18" s="10">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M6" sqref="M6:M17"/>
    </sheetView>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8" t="s">
        <v>46</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28" t="s">
        <v>3</v>
      </c>
      <c r="D5" s="28" t="s">
        <v>4</v>
      </c>
      <c r="E5" s="28" t="s">
        <v>1</v>
      </c>
      <c r="F5" s="28" t="s">
        <v>4</v>
      </c>
      <c r="G5" s="28" t="s">
        <v>2</v>
      </c>
      <c r="H5" s="28" t="s">
        <v>4</v>
      </c>
      <c r="I5" s="28" t="s">
        <v>34</v>
      </c>
      <c r="J5" s="28" t="s">
        <v>4</v>
      </c>
      <c r="K5" s="28" t="s">
        <v>35</v>
      </c>
      <c r="L5" s="28" t="s">
        <v>4</v>
      </c>
      <c r="M5" s="28" t="s">
        <v>36</v>
      </c>
      <c r="N5" s="28" t="s">
        <v>4</v>
      </c>
      <c r="O5" s="28" t="s">
        <v>37</v>
      </c>
      <c r="P5" s="28" t="s">
        <v>4</v>
      </c>
    </row>
    <row r="6" spans="1:16" s="4" customFormat="1" ht="13.05" customHeight="1" x14ac:dyDescent="0.2">
      <c r="A6" s="11" t="s">
        <v>7</v>
      </c>
      <c r="B6" s="12" t="s">
        <v>16</v>
      </c>
      <c r="C6" s="13">
        <v>196</v>
      </c>
      <c r="D6" s="8">
        <v>4.303908651734738</v>
      </c>
      <c r="E6" s="13">
        <v>4065</v>
      </c>
      <c r="F6" s="14">
        <v>5.9353463380446208</v>
      </c>
      <c r="G6" s="15">
        <v>27980.921580000013</v>
      </c>
      <c r="H6" s="8">
        <v>8.6095083212814387</v>
      </c>
      <c r="I6" s="15">
        <v>23240.430400000001</v>
      </c>
      <c r="J6" s="8">
        <v>9.7286692705189033</v>
      </c>
      <c r="K6" s="15">
        <v>4724.7153699999999</v>
      </c>
      <c r="L6" s="8">
        <v>5.5719144988009592</v>
      </c>
      <c r="M6" s="20" t="s">
        <v>28</v>
      </c>
      <c r="N6" s="24" t="s">
        <v>28</v>
      </c>
      <c r="O6" s="7">
        <v>15.775779999999999</v>
      </c>
      <c r="P6" s="8">
        <v>1.197272869441204</v>
      </c>
    </row>
    <row r="7" spans="1:16" s="4" customFormat="1" ht="13.05" customHeight="1" x14ac:dyDescent="0.2">
      <c r="A7" s="11" t="s">
        <v>8</v>
      </c>
      <c r="B7" s="12" t="s">
        <v>17</v>
      </c>
      <c r="C7" s="13">
        <v>740</v>
      </c>
      <c r="D7" s="8">
        <v>16.249451032059728</v>
      </c>
      <c r="E7" s="13">
        <v>19880</v>
      </c>
      <c r="F7" s="14">
        <v>29.02698282910875</v>
      </c>
      <c r="G7" s="15">
        <v>27534.52038000002</v>
      </c>
      <c r="H7" s="8">
        <v>8.4721542017953588</v>
      </c>
      <c r="I7" s="15">
        <v>16347.330800000009</v>
      </c>
      <c r="J7" s="8">
        <v>6.8431510119092831</v>
      </c>
      <c r="K7" s="15">
        <v>11031.57735</v>
      </c>
      <c r="L7" s="8">
        <v>13.009673804140556</v>
      </c>
      <c r="M7" s="20" t="s">
        <v>28</v>
      </c>
      <c r="N7" s="24" t="s">
        <v>28</v>
      </c>
      <c r="O7" s="7">
        <v>155.61227</v>
      </c>
      <c r="P7" s="8">
        <v>11.809897768805055</v>
      </c>
    </row>
    <row r="8" spans="1:16" s="4" customFormat="1" ht="13.05" customHeight="1" x14ac:dyDescent="0.2">
      <c r="A8" s="11" t="s">
        <v>9</v>
      </c>
      <c r="B8" s="12" t="s">
        <v>18</v>
      </c>
      <c r="C8" s="13">
        <v>81</v>
      </c>
      <c r="D8" s="8">
        <v>1.7786561264822136</v>
      </c>
      <c r="E8" s="13">
        <v>1498</v>
      </c>
      <c r="F8" s="14">
        <v>2.1872444807849547</v>
      </c>
      <c r="G8" s="15">
        <v>2488.4461200000001</v>
      </c>
      <c r="H8" s="8">
        <v>0.76567519464812783</v>
      </c>
      <c r="I8" s="15">
        <v>1421.8409899999999</v>
      </c>
      <c r="J8" s="8">
        <v>0.59519641025999126</v>
      </c>
      <c r="K8" s="15">
        <v>1066.6051200000002</v>
      </c>
      <c r="L8" s="8">
        <v>1.2578604354368415</v>
      </c>
      <c r="M8" s="20" t="s">
        <v>28</v>
      </c>
      <c r="N8" s="24" t="s">
        <v>28</v>
      </c>
      <c r="O8" s="20" t="s">
        <v>28</v>
      </c>
      <c r="P8" s="24" t="s">
        <v>28</v>
      </c>
    </row>
    <row r="9" spans="1:16" s="4" customFormat="1" ht="13.05" customHeight="1" x14ac:dyDescent="0.2">
      <c r="A9" s="11" t="s">
        <v>10</v>
      </c>
      <c r="B9" s="12" t="s">
        <v>19</v>
      </c>
      <c r="C9" s="13">
        <v>601</v>
      </c>
      <c r="D9" s="8">
        <v>13.197189284145805</v>
      </c>
      <c r="E9" s="13">
        <v>6399</v>
      </c>
      <c r="F9" s="14">
        <v>9.3432426118444099</v>
      </c>
      <c r="G9" s="15">
        <v>43752.113590000015</v>
      </c>
      <c r="H9" s="8">
        <v>13.462179397836534</v>
      </c>
      <c r="I9" s="15">
        <v>31654.125430000029</v>
      </c>
      <c r="J9" s="8">
        <v>13.250723504500684</v>
      </c>
      <c r="K9" s="15">
        <v>12089.436810000001</v>
      </c>
      <c r="L9" s="8">
        <v>14.257220376002675</v>
      </c>
      <c r="M9" s="20" t="s">
        <v>28</v>
      </c>
      <c r="N9" s="24" t="s">
        <v>28</v>
      </c>
      <c r="O9" s="7">
        <v>8.5513800000000018</v>
      </c>
      <c r="P9" s="8">
        <v>0.64899074849434546</v>
      </c>
    </row>
    <row r="10" spans="1:16" s="4" customFormat="1" ht="13.05" customHeight="1" x14ac:dyDescent="0.2">
      <c r="A10" s="11" t="s">
        <v>11</v>
      </c>
      <c r="B10" s="12" t="s">
        <v>20</v>
      </c>
      <c r="C10" s="13">
        <v>77</v>
      </c>
      <c r="D10" s="8">
        <v>1.6908212560386473</v>
      </c>
      <c r="E10" s="13">
        <v>898</v>
      </c>
      <c r="F10" s="14">
        <v>1.3111786006307675</v>
      </c>
      <c r="G10" s="15">
        <v>2445.7100099999993</v>
      </c>
      <c r="H10" s="8">
        <v>0.75252563152125806</v>
      </c>
      <c r="I10" s="15">
        <v>1506.4136800000001</v>
      </c>
      <c r="J10" s="8">
        <v>0.63059935745877138</v>
      </c>
      <c r="K10" s="15">
        <v>939.29634999999973</v>
      </c>
      <c r="L10" s="8">
        <v>1.1077236492313438</v>
      </c>
      <c r="M10" s="20" t="s">
        <v>28</v>
      </c>
      <c r="N10" s="24" t="s">
        <v>28</v>
      </c>
      <c r="O10" s="20" t="s">
        <v>28</v>
      </c>
      <c r="P10" s="24" t="s">
        <v>28</v>
      </c>
    </row>
    <row r="11" spans="1:16" s="4" customFormat="1" ht="13.05" customHeight="1" x14ac:dyDescent="0.2">
      <c r="A11" s="11" t="s">
        <v>12</v>
      </c>
      <c r="B11" s="12" t="s">
        <v>21</v>
      </c>
      <c r="C11" s="13">
        <v>129</v>
      </c>
      <c r="D11" s="8">
        <v>2.8326745718050064</v>
      </c>
      <c r="E11" s="13">
        <v>1801</v>
      </c>
      <c r="F11" s="14">
        <v>2.6296577502628198</v>
      </c>
      <c r="G11" s="15">
        <v>5320.3679600000005</v>
      </c>
      <c r="H11" s="8">
        <v>1.6370351524318574</v>
      </c>
      <c r="I11" s="15">
        <v>2701.7326599999988</v>
      </c>
      <c r="J11" s="8">
        <v>1.130971460257435</v>
      </c>
      <c r="K11" s="15">
        <v>2603.4074899999991</v>
      </c>
      <c r="L11" s="8">
        <v>3.0702302263380594</v>
      </c>
      <c r="M11" s="20" t="s">
        <v>28</v>
      </c>
      <c r="N11" s="24" t="s">
        <v>28</v>
      </c>
      <c r="O11" s="7">
        <v>15.227799999999998</v>
      </c>
      <c r="P11" s="8">
        <v>1.1556849677972669</v>
      </c>
    </row>
    <row r="12" spans="1:16" s="4" customFormat="1" ht="13.05" customHeight="1" x14ac:dyDescent="0.2">
      <c r="A12" s="11" t="s">
        <v>13</v>
      </c>
      <c r="B12" s="12" t="s">
        <v>22</v>
      </c>
      <c r="C12" s="13">
        <v>192</v>
      </c>
      <c r="D12" s="8">
        <v>4.2160737812911728</v>
      </c>
      <c r="E12" s="13">
        <v>3785</v>
      </c>
      <c r="F12" s="14">
        <v>5.5265155939726665</v>
      </c>
      <c r="G12" s="15">
        <v>10284.746939999999</v>
      </c>
      <c r="H12" s="8">
        <v>3.1645353105701308</v>
      </c>
      <c r="I12" s="15">
        <v>3950.5823799999994</v>
      </c>
      <c r="J12" s="8">
        <v>1.6537520493148623</v>
      </c>
      <c r="K12" s="15">
        <v>6334.1645500000004</v>
      </c>
      <c r="L12" s="8">
        <v>7.4699575593558043</v>
      </c>
      <c r="M12" s="20" t="s">
        <v>28</v>
      </c>
      <c r="N12" s="24" t="s">
        <v>28</v>
      </c>
      <c r="O12" s="20" t="s">
        <v>28</v>
      </c>
      <c r="P12" s="24" t="s">
        <v>28</v>
      </c>
    </row>
    <row r="13" spans="1:16" s="4" customFormat="1" ht="13.05" customHeight="1" x14ac:dyDescent="0.2">
      <c r="A13" s="11" t="s">
        <v>14</v>
      </c>
      <c r="B13" s="12" t="s">
        <v>23</v>
      </c>
      <c r="C13" s="13">
        <v>1646</v>
      </c>
      <c r="D13" s="8">
        <v>36.14404918752745</v>
      </c>
      <c r="E13" s="13">
        <v>15976</v>
      </c>
      <c r="F13" s="14">
        <v>23.3267141689055</v>
      </c>
      <c r="G13" s="15">
        <v>118389.09545999995</v>
      </c>
      <c r="H13" s="8">
        <v>36.427388554650022</v>
      </c>
      <c r="I13" s="15">
        <v>85908.390020000035</v>
      </c>
      <c r="J13" s="8">
        <v>35.962084164642974</v>
      </c>
      <c r="K13" s="15">
        <v>31460.992110000014</v>
      </c>
      <c r="L13" s="8">
        <v>37.102331962141385</v>
      </c>
      <c r="M13" s="15">
        <v>1.38046</v>
      </c>
      <c r="N13" s="8">
        <v>100</v>
      </c>
      <c r="O13" s="7">
        <v>1018.33277</v>
      </c>
      <c r="P13" s="8">
        <v>77.284432058757773</v>
      </c>
    </row>
    <row r="14" spans="1:16" s="4" customFormat="1" ht="13.05" customHeight="1" x14ac:dyDescent="0.2">
      <c r="A14" s="11" t="s">
        <v>15</v>
      </c>
      <c r="B14" s="12" t="s">
        <v>24</v>
      </c>
      <c r="C14" s="13">
        <v>327</v>
      </c>
      <c r="D14" s="8">
        <v>7.1805006587615283</v>
      </c>
      <c r="E14" s="13">
        <v>4541</v>
      </c>
      <c r="F14" s="14">
        <v>6.6303586029669432</v>
      </c>
      <c r="G14" s="15">
        <v>40703.062290000002</v>
      </c>
      <c r="H14" s="8">
        <v>12.524010422082446</v>
      </c>
      <c r="I14" s="15">
        <v>37584.051639999991</v>
      </c>
      <c r="J14" s="8">
        <v>15.733048052830531</v>
      </c>
      <c r="K14" s="15">
        <v>3084.5293500000002</v>
      </c>
      <c r="L14" s="8">
        <v>3.6376231077052372</v>
      </c>
      <c r="M14" s="20" t="s">
        <v>28</v>
      </c>
      <c r="N14" s="24" t="s">
        <v>28</v>
      </c>
      <c r="O14" s="7">
        <v>34.481319999999997</v>
      </c>
      <c r="P14" s="8">
        <v>2.6168943113126812</v>
      </c>
    </row>
    <row r="15" spans="1:16" s="4" customFormat="1" ht="13.05" customHeight="1" x14ac:dyDescent="0.2">
      <c r="A15" s="12">
        <v>10</v>
      </c>
      <c r="B15" s="12" t="s">
        <v>25</v>
      </c>
      <c r="C15" s="13">
        <v>61</v>
      </c>
      <c r="D15" s="8">
        <v>1.339481774264383</v>
      </c>
      <c r="E15" s="13">
        <v>666</v>
      </c>
      <c r="F15" s="14">
        <v>0.97243312697114814</v>
      </c>
      <c r="G15" s="15">
        <v>2705.6038699999999</v>
      </c>
      <c r="H15" s="8">
        <v>0.83249291722779106</v>
      </c>
      <c r="I15" s="15">
        <v>606.60964999999976</v>
      </c>
      <c r="J15" s="8">
        <v>0.25393267506591549</v>
      </c>
      <c r="K15" s="15">
        <v>2071.0329200000001</v>
      </c>
      <c r="L15" s="8">
        <v>2.4423943985523273</v>
      </c>
      <c r="M15" s="20" t="s">
        <v>28</v>
      </c>
      <c r="N15" s="24" t="s">
        <v>28</v>
      </c>
      <c r="O15" s="7">
        <v>27.961320000000001</v>
      </c>
      <c r="P15" s="8">
        <v>2.1220712909132686</v>
      </c>
    </row>
    <row r="16" spans="1:16" s="4" customFormat="1" ht="13.05" customHeight="1" x14ac:dyDescent="0.2">
      <c r="A16" s="12">
        <v>11</v>
      </c>
      <c r="B16" s="12" t="s">
        <v>26</v>
      </c>
      <c r="C16" s="13">
        <v>192</v>
      </c>
      <c r="D16" s="8">
        <v>4.2160737812911728</v>
      </c>
      <c r="E16" s="13">
        <v>5937</v>
      </c>
      <c r="F16" s="14">
        <v>8.6686718841256862</v>
      </c>
      <c r="G16" s="15">
        <v>13577.304390000008</v>
      </c>
      <c r="H16" s="8">
        <v>4.1776292032435638</v>
      </c>
      <c r="I16" s="15">
        <v>10986.233659999996</v>
      </c>
      <c r="J16" s="8">
        <v>4.5989438219174446</v>
      </c>
      <c r="K16" s="15">
        <v>2587.5524899999996</v>
      </c>
      <c r="L16" s="8">
        <v>3.0515322313351376</v>
      </c>
      <c r="M16" s="20" t="s">
        <v>28</v>
      </c>
      <c r="N16" s="24" t="s">
        <v>28</v>
      </c>
      <c r="O16" s="7">
        <v>3.5182199999999999</v>
      </c>
      <c r="P16" s="8">
        <v>0.26700862681435927</v>
      </c>
    </row>
    <row r="17" spans="1:17" s="4" customFormat="1" ht="13.05" customHeight="1" x14ac:dyDescent="0.2">
      <c r="A17" s="12">
        <v>12</v>
      </c>
      <c r="B17" s="12" t="s">
        <v>27</v>
      </c>
      <c r="C17" s="13">
        <v>312</v>
      </c>
      <c r="D17" s="8">
        <v>6.8511198945981553</v>
      </c>
      <c r="E17" s="13">
        <v>3042</v>
      </c>
      <c r="F17" s="14">
        <v>4.441654012381731</v>
      </c>
      <c r="G17" s="15">
        <v>29818.334320000027</v>
      </c>
      <c r="H17" s="8">
        <v>9.1748656927114709</v>
      </c>
      <c r="I17" s="15">
        <v>22978.274380000017</v>
      </c>
      <c r="J17" s="8">
        <v>9.6189282213232143</v>
      </c>
      <c r="K17" s="15">
        <v>6801.8780099999976</v>
      </c>
      <c r="L17" s="8">
        <v>8.0215377509596735</v>
      </c>
      <c r="M17" s="20" t="s">
        <v>28</v>
      </c>
      <c r="N17" s="24" t="s">
        <v>28</v>
      </c>
      <c r="O17" s="7">
        <v>38.181959999999997</v>
      </c>
      <c r="P17" s="8">
        <v>2.897747357664044</v>
      </c>
    </row>
    <row r="18" spans="1:17" s="4" customFormat="1" ht="13.05" customHeight="1" x14ac:dyDescent="0.2">
      <c r="A18" s="34" t="s">
        <v>5</v>
      </c>
      <c r="B18" s="35"/>
      <c r="C18" s="9">
        <f>SUM(C6:C17)</f>
        <v>4554</v>
      </c>
      <c r="D18" s="10">
        <f t="shared" ref="D18:P18" si="0">SUM(D6:D17)</f>
        <v>100.00000000000001</v>
      </c>
      <c r="E18" s="9">
        <f t="shared" si="0"/>
        <v>68488</v>
      </c>
      <c r="F18" s="10">
        <f t="shared" si="0"/>
        <v>100.00000000000001</v>
      </c>
      <c r="G18" s="9">
        <f t="shared" si="0"/>
        <v>325000.22691000003</v>
      </c>
      <c r="H18" s="10">
        <f t="shared" si="0"/>
        <v>100</v>
      </c>
      <c r="I18" s="9">
        <f t="shared" si="0"/>
        <v>238886.01569000006</v>
      </c>
      <c r="J18" s="10">
        <f t="shared" si="0"/>
        <v>100</v>
      </c>
      <c r="K18" s="9">
        <f t="shared" si="0"/>
        <v>84795.187920000011</v>
      </c>
      <c r="L18" s="10">
        <f t="shared" si="0"/>
        <v>100</v>
      </c>
      <c r="M18" s="9">
        <f t="shared" si="0"/>
        <v>1.38046</v>
      </c>
      <c r="N18" s="10">
        <f t="shared" si="0"/>
        <v>100</v>
      </c>
      <c r="O18" s="9">
        <f t="shared" si="0"/>
        <v>1317.64282</v>
      </c>
      <c r="P18" s="10">
        <f t="shared" si="0"/>
        <v>99.999999999999986</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20"/>
  <sheetViews>
    <sheetView workbookViewId="0">
      <selection activeCell="M6" sqref="M6:N18"/>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777343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5.88671875" bestFit="1" customWidth="1"/>
    <col min="15" max="15" width="7.21875" customWidth="1"/>
    <col min="16" max="16" width="4.88671875" style="3" bestFit="1" customWidth="1"/>
    <col min="17" max="16384" width="8.88671875" style="3"/>
  </cols>
  <sheetData>
    <row r="2" spans="1:16" ht="35.4" customHeight="1" x14ac:dyDescent="0.3">
      <c r="A2" s="38" t="s">
        <v>47</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29" t="s">
        <v>3</v>
      </c>
      <c r="D5" s="29" t="s">
        <v>4</v>
      </c>
      <c r="E5" s="29" t="s">
        <v>1</v>
      </c>
      <c r="F5" s="29" t="s">
        <v>4</v>
      </c>
      <c r="G5" s="29" t="s">
        <v>2</v>
      </c>
      <c r="H5" s="29" t="s">
        <v>4</v>
      </c>
      <c r="I5" s="29" t="s">
        <v>34</v>
      </c>
      <c r="J5" s="29" t="s">
        <v>4</v>
      </c>
      <c r="K5" s="29" t="s">
        <v>35</v>
      </c>
      <c r="L5" s="29" t="s">
        <v>4</v>
      </c>
      <c r="M5" s="29" t="s">
        <v>36</v>
      </c>
      <c r="N5" s="29" t="s">
        <v>4</v>
      </c>
      <c r="O5" s="29" t="s">
        <v>37</v>
      </c>
      <c r="P5" s="29" t="s">
        <v>4</v>
      </c>
    </row>
    <row r="6" spans="1:16" s="4" customFormat="1" ht="13.05" customHeight="1" x14ac:dyDescent="0.2">
      <c r="A6" s="11" t="s">
        <v>7</v>
      </c>
      <c r="B6" s="12" t="s">
        <v>16</v>
      </c>
      <c r="C6" s="13">
        <v>204</v>
      </c>
      <c r="D6" s="8">
        <v>4.4933920704845818</v>
      </c>
      <c r="E6" s="13">
        <v>4124</v>
      </c>
      <c r="F6" s="14">
        <v>5.8862990822283443</v>
      </c>
      <c r="G6" s="15">
        <v>29174.938420000006</v>
      </c>
      <c r="H6" s="8">
        <v>8.9332271469240432</v>
      </c>
      <c r="I6" s="15">
        <v>23880.697660000002</v>
      </c>
      <c r="J6" s="8">
        <v>9.9317929627398218</v>
      </c>
      <c r="K6" s="15">
        <v>5250.912049999999</v>
      </c>
      <c r="L6" s="8">
        <v>6.2091866964572935</v>
      </c>
      <c r="M6" s="20" t="s">
        <v>28</v>
      </c>
      <c r="N6" s="20" t="s">
        <v>28</v>
      </c>
      <c r="O6" s="7">
        <v>43.328720000000004</v>
      </c>
      <c r="P6" s="8">
        <v>2.7506901877919234</v>
      </c>
    </row>
    <row r="7" spans="1:16" s="4" customFormat="1" ht="13.05" customHeight="1" x14ac:dyDescent="0.2">
      <c r="A7" s="11" t="s">
        <v>8</v>
      </c>
      <c r="B7" s="12" t="s">
        <v>17</v>
      </c>
      <c r="C7" s="13">
        <v>710</v>
      </c>
      <c r="D7" s="8">
        <v>15.638766519823788</v>
      </c>
      <c r="E7" s="13">
        <v>21319</v>
      </c>
      <c r="F7" s="14">
        <v>30.429197413682363</v>
      </c>
      <c r="G7" s="15">
        <v>29180.012580000021</v>
      </c>
      <c r="H7" s="8">
        <v>8.9347808305413796</v>
      </c>
      <c r="I7" s="15">
        <v>17575.63230999999</v>
      </c>
      <c r="J7" s="8">
        <v>7.3095662353509532</v>
      </c>
      <c r="K7" s="15">
        <v>11189.672600000004</v>
      </c>
      <c r="L7" s="8">
        <v>13.231752043082256</v>
      </c>
      <c r="M7" s="20" t="s">
        <v>28</v>
      </c>
      <c r="N7" s="20" t="s">
        <v>28</v>
      </c>
      <c r="O7" s="7">
        <v>414.70774999999998</v>
      </c>
      <c r="P7" s="8">
        <v>26.327399903026581</v>
      </c>
    </row>
    <row r="8" spans="1:16" s="4" customFormat="1" ht="13.05" customHeight="1" x14ac:dyDescent="0.2">
      <c r="A8" s="11" t="s">
        <v>9</v>
      </c>
      <c r="B8" s="12" t="s">
        <v>18</v>
      </c>
      <c r="C8" s="13">
        <v>77</v>
      </c>
      <c r="D8" s="8">
        <v>1.6960352422907488</v>
      </c>
      <c r="E8" s="13">
        <v>1591</v>
      </c>
      <c r="F8" s="14">
        <v>2.2708782346812066</v>
      </c>
      <c r="G8" s="15">
        <v>2398.9919699999996</v>
      </c>
      <c r="H8" s="8">
        <v>0.73455991176884827</v>
      </c>
      <c r="I8" s="15">
        <v>1375.6683500000001</v>
      </c>
      <c r="J8" s="8">
        <v>0.57212956807702831</v>
      </c>
      <c r="K8" s="15">
        <v>1023.3236399999998</v>
      </c>
      <c r="L8" s="8">
        <v>1.2100769297132397</v>
      </c>
      <c r="M8" s="20" t="s">
        <v>28</v>
      </c>
      <c r="N8" s="20" t="s">
        <v>28</v>
      </c>
      <c r="O8" s="20" t="s">
        <v>28</v>
      </c>
      <c r="P8" s="20" t="s">
        <v>28</v>
      </c>
    </row>
    <row r="9" spans="1:16" s="4" customFormat="1" ht="13.05" customHeight="1" x14ac:dyDescent="0.2">
      <c r="A9" s="11" t="s">
        <v>10</v>
      </c>
      <c r="B9" s="12" t="s">
        <v>19</v>
      </c>
      <c r="C9" s="13">
        <v>569</v>
      </c>
      <c r="D9" s="8">
        <v>12.533039647577093</v>
      </c>
      <c r="E9" s="13">
        <v>6549</v>
      </c>
      <c r="F9" s="14">
        <v>9.3475685474086863</v>
      </c>
      <c r="G9" s="15">
        <v>41148.337760000017</v>
      </c>
      <c r="H9" s="8">
        <v>12.599424980326376</v>
      </c>
      <c r="I9" s="15">
        <v>29501.738100000013</v>
      </c>
      <c r="J9" s="8">
        <v>12.269539149224897</v>
      </c>
      <c r="K9" s="15">
        <v>11637.39281999999</v>
      </c>
      <c r="L9" s="8">
        <v>13.761179770548926</v>
      </c>
      <c r="M9" s="20" t="s">
        <v>28</v>
      </c>
      <c r="N9" s="20" t="s">
        <v>28</v>
      </c>
      <c r="O9" s="7">
        <v>9.2067999999999994</v>
      </c>
      <c r="P9" s="8">
        <v>0.58448655812963501</v>
      </c>
    </row>
    <row r="10" spans="1:16" s="4" customFormat="1" ht="13.05" customHeight="1" x14ac:dyDescent="0.2">
      <c r="A10" s="11" t="s">
        <v>11</v>
      </c>
      <c r="B10" s="12" t="s">
        <v>20</v>
      </c>
      <c r="C10" s="13">
        <v>73</v>
      </c>
      <c r="D10" s="8">
        <v>1.6079295154185023</v>
      </c>
      <c r="E10" s="13">
        <v>717</v>
      </c>
      <c r="F10" s="14">
        <v>1.0233938996017755</v>
      </c>
      <c r="G10" s="15">
        <v>1165.2126900000001</v>
      </c>
      <c r="H10" s="8">
        <v>0.35678257429029347</v>
      </c>
      <c r="I10" s="15">
        <v>476.24245999999994</v>
      </c>
      <c r="J10" s="8">
        <v>0.19806546609852688</v>
      </c>
      <c r="K10" s="15">
        <v>688.97021999999981</v>
      </c>
      <c r="L10" s="8">
        <v>0.81470508047821033</v>
      </c>
      <c r="M10" s="20" t="s">
        <v>28</v>
      </c>
      <c r="N10" s="20" t="s">
        <v>28</v>
      </c>
      <c r="O10" s="20" t="s">
        <v>28</v>
      </c>
      <c r="P10" s="20" t="s">
        <v>28</v>
      </c>
    </row>
    <row r="11" spans="1:16" s="4" customFormat="1" ht="13.05" customHeight="1" x14ac:dyDescent="0.2">
      <c r="A11" s="11" t="s">
        <v>12</v>
      </c>
      <c r="B11" s="12" t="s">
        <v>21</v>
      </c>
      <c r="C11" s="13">
        <v>123</v>
      </c>
      <c r="D11" s="8">
        <v>2.7092511013215859</v>
      </c>
      <c r="E11" s="13">
        <v>1868</v>
      </c>
      <c r="F11" s="14">
        <v>2.6662479838997442</v>
      </c>
      <c r="G11" s="15">
        <v>4336.1271399999978</v>
      </c>
      <c r="H11" s="8">
        <v>1.3277014717881306</v>
      </c>
      <c r="I11" s="15">
        <v>2062.5737199999999</v>
      </c>
      <c r="J11" s="8">
        <v>0.85780806947446997</v>
      </c>
      <c r="K11" s="15">
        <v>2253.7891300000001</v>
      </c>
      <c r="L11" s="8">
        <v>2.6650984342074557</v>
      </c>
      <c r="M11" s="20" t="s">
        <v>28</v>
      </c>
      <c r="N11" s="20" t="s">
        <v>28</v>
      </c>
      <c r="O11" s="7">
        <v>19.764310000000002</v>
      </c>
      <c r="P11" s="8">
        <v>1.2547218931341104</v>
      </c>
    </row>
    <row r="12" spans="1:16" s="4" customFormat="1" ht="13.05" customHeight="1" x14ac:dyDescent="0.2">
      <c r="A12" s="11" t="s">
        <v>13</v>
      </c>
      <c r="B12" s="12" t="s">
        <v>22</v>
      </c>
      <c r="C12" s="13">
        <v>184</v>
      </c>
      <c r="D12" s="8">
        <v>4.0528634361233484</v>
      </c>
      <c r="E12" s="13">
        <v>4006</v>
      </c>
      <c r="F12" s="14">
        <v>5.7178744237164754</v>
      </c>
      <c r="G12" s="15">
        <v>10509.396119999998</v>
      </c>
      <c r="H12" s="8">
        <v>3.217927022344754</v>
      </c>
      <c r="I12" s="15">
        <v>4139.1427599999997</v>
      </c>
      <c r="J12" s="8">
        <v>1.7214366816594704</v>
      </c>
      <c r="K12" s="15">
        <v>6370.2533600000024</v>
      </c>
      <c r="L12" s="8">
        <v>7.5328042136935807</v>
      </c>
      <c r="M12" s="20" t="s">
        <v>28</v>
      </c>
      <c r="N12" s="20" t="s">
        <v>28</v>
      </c>
      <c r="O12" s="20" t="s">
        <v>28</v>
      </c>
      <c r="P12" s="20" t="s">
        <v>28</v>
      </c>
    </row>
    <row r="13" spans="1:16" s="4" customFormat="1" ht="13.05" customHeight="1" x14ac:dyDescent="0.2">
      <c r="A13" s="11" t="s">
        <v>14</v>
      </c>
      <c r="B13" s="12" t="s">
        <v>23</v>
      </c>
      <c r="C13" s="13">
        <v>1707</v>
      </c>
      <c r="D13" s="8">
        <v>37.59911894273128</v>
      </c>
      <c r="E13" s="13">
        <v>16253</v>
      </c>
      <c r="F13" s="14">
        <v>23.198355718588086</v>
      </c>
      <c r="G13" s="15">
        <v>119654.86977999995</v>
      </c>
      <c r="H13" s="8">
        <v>36.637751058545561</v>
      </c>
      <c r="I13" s="15">
        <v>87061.423940000022</v>
      </c>
      <c r="J13" s="8">
        <v>36.20815647533307</v>
      </c>
      <c r="K13" s="15">
        <v>31591.833550000047</v>
      </c>
      <c r="L13" s="8">
        <v>37.357242080516947</v>
      </c>
      <c r="M13" s="20" t="s">
        <v>28</v>
      </c>
      <c r="N13" s="20" t="s">
        <v>28</v>
      </c>
      <c r="O13" s="7">
        <v>1001.6123699999998</v>
      </c>
      <c r="P13" s="8">
        <v>63.586584559387241</v>
      </c>
    </row>
    <row r="14" spans="1:16" s="4" customFormat="1" ht="13.05" customHeight="1" x14ac:dyDescent="0.2">
      <c r="A14" s="11" t="s">
        <v>15</v>
      </c>
      <c r="B14" s="12" t="s">
        <v>24</v>
      </c>
      <c r="C14" s="13">
        <v>336</v>
      </c>
      <c r="D14" s="8">
        <v>7.4008810572687223</v>
      </c>
      <c r="E14" s="13">
        <v>4598</v>
      </c>
      <c r="F14" s="14">
        <v>6.5628523715048317</v>
      </c>
      <c r="G14" s="15">
        <v>39940.263149999984</v>
      </c>
      <c r="H14" s="8">
        <v>12.229518290337825</v>
      </c>
      <c r="I14" s="15">
        <v>36897.629679999998</v>
      </c>
      <c r="J14" s="8">
        <v>15.345431863635255</v>
      </c>
      <c r="K14" s="15">
        <v>3019.7067499999994</v>
      </c>
      <c r="L14" s="8">
        <v>3.5707935689576615</v>
      </c>
      <c r="M14" s="20" t="s">
        <v>28</v>
      </c>
      <c r="N14" s="20" t="s">
        <v>28</v>
      </c>
      <c r="O14" s="7">
        <v>22.926770000000001</v>
      </c>
      <c r="P14" s="8">
        <v>1.4554882137474228</v>
      </c>
    </row>
    <row r="15" spans="1:16" s="4" customFormat="1" ht="13.05" customHeight="1" x14ac:dyDescent="0.2">
      <c r="A15" s="12">
        <v>10</v>
      </c>
      <c r="B15" s="12" t="s">
        <v>25</v>
      </c>
      <c r="C15" s="13">
        <v>58</v>
      </c>
      <c r="D15" s="8">
        <v>1.277533039647577</v>
      </c>
      <c r="E15" s="13">
        <v>684</v>
      </c>
      <c r="F15" s="14">
        <v>0.97629208832303271</v>
      </c>
      <c r="G15" s="15">
        <v>3147.6109299999989</v>
      </c>
      <c r="H15" s="8">
        <v>0.96378347069809578</v>
      </c>
      <c r="I15" s="15">
        <v>857.3488000000001</v>
      </c>
      <c r="J15" s="8">
        <v>0.35656457360188493</v>
      </c>
      <c r="K15" s="15">
        <v>2273.4229799999998</v>
      </c>
      <c r="L15" s="8">
        <v>2.6883153990050737</v>
      </c>
      <c r="M15" s="20" t="s">
        <v>28</v>
      </c>
      <c r="N15" s="20" t="s">
        <v>28</v>
      </c>
      <c r="O15" s="7">
        <v>16.83915</v>
      </c>
      <c r="P15" s="8">
        <v>1.0690203789947261</v>
      </c>
    </row>
    <row r="16" spans="1:16" s="4" customFormat="1" ht="13.05" customHeight="1" x14ac:dyDescent="0.2">
      <c r="A16" s="12">
        <v>11</v>
      </c>
      <c r="B16" s="12" t="s">
        <v>26</v>
      </c>
      <c r="C16" s="13">
        <v>189</v>
      </c>
      <c r="D16" s="8">
        <v>4.1629955947136565</v>
      </c>
      <c r="E16" s="13">
        <v>5302</v>
      </c>
      <c r="F16" s="14">
        <v>7.5676910121180105</v>
      </c>
      <c r="G16" s="15">
        <v>8047.3973299999961</v>
      </c>
      <c r="H16" s="8">
        <v>2.4640747224733994</v>
      </c>
      <c r="I16" s="15">
        <v>5984.7471499999992</v>
      </c>
      <c r="J16" s="8">
        <v>2.4890089257194337</v>
      </c>
      <c r="K16" s="15">
        <v>2059.1319900000003</v>
      </c>
      <c r="L16" s="8">
        <v>2.4349169890510045</v>
      </c>
      <c r="M16" s="20" t="s">
        <v>28</v>
      </c>
      <c r="N16" s="20" t="s">
        <v>28</v>
      </c>
      <c r="O16" s="7">
        <v>3.5182199999999999</v>
      </c>
      <c r="P16" s="8">
        <v>0.22335146832154978</v>
      </c>
    </row>
    <row r="17" spans="1:17" s="4" customFormat="1" ht="13.05" customHeight="1" x14ac:dyDescent="0.2">
      <c r="A17" s="12">
        <v>12</v>
      </c>
      <c r="B17" s="12" t="s">
        <v>27</v>
      </c>
      <c r="C17" s="13">
        <v>310</v>
      </c>
      <c r="D17" s="8">
        <v>6.8281938325991192</v>
      </c>
      <c r="E17" s="13">
        <v>3050</v>
      </c>
      <c r="F17" s="14">
        <v>4.3533492242474416</v>
      </c>
      <c r="G17" s="15">
        <v>37885.855709999989</v>
      </c>
      <c r="H17" s="8">
        <v>11.600468519961286</v>
      </c>
      <c r="I17" s="15">
        <v>30634.149380000003</v>
      </c>
      <c r="J17" s="8">
        <v>12.740500029085183</v>
      </c>
      <c r="K17" s="15">
        <v>7208.4159500000042</v>
      </c>
      <c r="L17" s="8">
        <v>8.5239287942883362</v>
      </c>
      <c r="M17" s="20" t="s">
        <v>28</v>
      </c>
      <c r="N17" s="20" t="s">
        <v>28</v>
      </c>
      <c r="O17" s="7">
        <v>43.290390000000002</v>
      </c>
      <c r="P17" s="8">
        <v>2.7482568374668257</v>
      </c>
    </row>
    <row r="18" spans="1:17" s="4" customFormat="1" ht="13.05" customHeight="1" x14ac:dyDescent="0.2">
      <c r="A18" s="34" t="s">
        <v>5</v>
      </c>
      <c r="B18" s="35"/>
      <c r="C18" s="9">
        <f>SUM(C6:C17)</f>
        <v>4540</v>
      </c>
      <c r="D18" s="10">
        <f t="shared" ref="D18:P18" si="0">SUM(D6:D17)</f>
        <v>100</v>
      </c>
      <c r="E18" s="9">
        <f t="shared" si="0"/>
        <v>70061</v>
      </c>
      <c r="F18" s="10">
        <f t="shared" si="0"/>
        <v>99.999999999999986</v>
      </c>
      <c r="G18" s="9">
        <f t="shared" si="0"/>
        <v>326589.01357999997</v>
      </c>
      <c r="H18" s="10">
        <f t="shared" si="0"/>
        <v>99.999999999999986</v>
      </c>
      <c r="I18" s="9">
        <f t="shared" si="0"/>
        <v>240446.99431000004</v>
      </c>
      <c r="J18" s="10">
        <f t="shared" si="0"/>
        <v>99.999999999999986</v>
      </c>
      <c r="K18" s="9">
        <f t="shared" si="0"/>
        <v>84566.825040000054</v>
      </c>
      <c r="L18" s="10">
        <f t="shared" si="0"/>
        <v>99.999999999999986</v>
      </c>
      <c r="M18" s="30" t="s">
        <v>28</v>
      </c>
      <c r="N18" s="30" t="s">
        <v>28</v>
      </c>
      <c r="O18" s="9">
        <f t="shared" si="0"/>
        <v>1575.1944799999997</v>
      </c>
      <c r="P18" s="10">
        <f t="shared" si="0"/>
        <v>100.00000000000001</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scale="99" orientation="landscape" r:id="rId1"/>
  <headerFooter>
    <oddHeader>&amp;L&amp;G&amp;R&amp;G</oddHeader>
    <oddFooter>&amp;C&amp;F - &amp;A</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20"/>
  <sheetViews>
    <sheetView workbookViewId="0">
      <selection activeCell="M6" sqref="M6:N18"/>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777343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5.88671875" bestFit="1" customWidth="1"/>
    <col min="15" max="15" width="7.33203125" customWidth="1"/>
    <col min="16" max="16" width="4.88671875" style="3" bestFit="1" customWidth="1"/>
    <col min="17" max="16384" width="8.88671875" style="3"/>
  </cols>
  <sheetData>
    <row r="2" spans="1:16" ht="35.4" customHeight="1" x14ac:dyDescent="0.3">
      <c r="A2" s="38" t="s">
        <v>48</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31" t="s">
        <v>3</v>
      </c>
      <c r="D5" s="31" t="s">
        <v>4</v>
      </c>
      <c r="E5" s="31" t="s">
        <v>1</v>
      </c>
      <c r="F5" s="31" t="s">
        <v>4</v>
      </c>
      <c r="G5" s="31" t="s">
        <v>2</v>
      </c>
      <c r="H5" s="31" t="s">
        <v>4</v>
      </c>
      <c r="I5" s="31" t="s">
        <v>34</v>
      </c>
      <c r="J5" s="31" t="s">
        <v>4</v>
      </c>
      <c r="K5" s="31" t="s">
        <v>35</v>
      </c>
      <c r="L5" s="31" t="s">
        <v>4</v>
      </c>
      <c r="M5" s="31" t="s">
        <v>36</v>
      </c>
      <c r="N5" s="31" t="s">
        <v>4</v>
      </c>
      <c r="O5" s="31" t="s">
        <v>37</v>
      </c>
      <c r="P5" s="31" t="s">
        <v>4</v>
      </c>
    </row>
    <row r="6" spans="1:16" s="4" customFormat="1" ht="13.05" customHeight="1" x14ac:dyDescent="0.2">
      <c r="A6" s="11" t="s">
        <v>7</v>
      </c>
      <c r="B6" s="12" t="s">
        <v>16</v>
      </c>
      <c r="C6" s="13">
        <v>202</v>
      </c>
      <c r="D6" s="8">
        <v>4.5403461452011689</v>
      </c>
      <c r="E6" s="13">
        <v>4430</v>
      </c>
      <c r="F6" s="14">
        <v>6.4108130010708813</v>
      </c>
      <c r="G6" s="15">
        <v>14192.296880000002</v>
      </c>
      <c r="H6" s="8">
        <v>4.2937175936261589</v>
      </c>
      <c r="I6" s="15">
        <v>9964.930830000003</v>
      </c>
      <c r="J6" s="8">
        <v>4.0639333947000953</v>
      </c>
      <c r="K6" s="15">
        <v>4178.9211199999991</v>
      </c>
      <c r="L6" s="8">
        <v>4.9679403827950512</v>
      </c>
      <c r="M6" s="20" t="s">
        <v>28</v>
      </c>
      <c r="N6" s="20" t="s">
        <v>28</v>
      </c>
      <c r="O6" s="7">
        <v>48.444919999999996</v>
      </c>
      <c r="P6" s="8">
        <v>3.9889759327957108</v>
      </c>
    </row>
    <row r="7" spans="1:16" s="4" customFormat="1" ht="13.05" customHeight="1" x14ac:dyDescent="0.2">
      <c r="A7" s="11" t="s">
        <v>8</v>
      </c>
      <c r="B7" s="12" t="s">
        <v>17</v>
      </c>
      <c r="C7" s="13">
        <v>682</v>
      </c>
      <c r="D7" s="8">
        <v>15.32928748033266</v>
      </c>
      <c r="E7" s="13">
        <v>21477</v>
      </c>
      <c r="F7" s="14">
        <v>31.080142398193971</v>
      </c>
      <c r="G7" s="15">
        <v>36900.538069999973</v>
      </c>
      <c r="H7" s="8">
        <v>11.163837035336224</v>
      </c>
      <c r="I7" s="15">
        <v>25694.44182</v>
      </c>
      <c r="J7" s="8">
        <v>10.478798292920681</v>
      </c>
      <c r="K7" s="15">
        <v>10767.793820000004</v>
      </c>
      <c r="L7" s="8">
        <v>12.800853669137698</v>
      </c>
      <c r="M7" s="20" t="s">
        <v>28</v>
      </c>
      <c r="N7" s="20" t="s">
        <v>28</v>
      </c>
      <c r="O7" s="7">
        <v>438.30244999999996</v>
      </c>
      <c r="P7" s="8">
        <v>36.090015719613028</v>
      </c>
    </row>
    <row r="8" spans="1:16" s="4" customFormat="1" ht="13.05" customHeight="1" x14ac:dyDescent="0.2">
      <c r="A8" s="11" t="s">
        <v>9</v>
      </c>
      <c r="B8" s="12" t="s">
        <v>18</v>
      </c>
      <c r="C8" s="13">
        <v>70</v>
      </c>
      <c r="D8" s="8">
        <v>1.5733872780400091</v>
      </c>
      <c r="E8" s="13">
        <v>1626</v>
      </c>
      <c r="F8" s="14">
        <v>2.3530433272553615</v>
      </c>
      <c r="G8" s="15">
        <v>2287.8729700000004</v>
      </c>
      <c r="H8" s="8">
        <v>0.69216987964183097</v>
      </c>
      <c r="I8" s="15">
        <v>1282.1169900000002</v>
      </c>
      <c r="J8" s="8">
        <v>0.52287749312690079</v>
      </c>
      <c r="K8" s="15">
        <v>1005.75597</v>
      </c>
      <c r="L8" s="8">
        <v>1.195652072657502</v>
      </c>
      <c r="M8" s="20" t="s">
        <v>28</v>
      </c>
      <c r="N8" s="20" t="s">
        <v>28</v>
      </c>
      <c r="O8" s="20" t="s">
        <v>28</v>
      </c>
      <c r="P8" s="20" t="s">
        <v>28</v>
      </c>
    </row>
    <row r="9" spans="1:16" s="4" customFormat="1" ht="13.05" customHeight="1" x14ac:dyDescent="0.2">
      <c r="A9" s="11" t="s">
        <v>10</v>
      </c>
      <c r="B9" s="12" t="s">
        <v>19</v>
      </c>
      <c r="C9" s="13">
        <v>606</v>
      </c>
      <c r="D9" s="8">
        <v>13.621038435603506</v>
      </c>
      <c r="E9" s="13">
        <v>6359</v>
      </c>
      <c r="F9" s="14">
        <v>9.2023385719660791</v>
      </c>
      <c r="G9" s="15">
        <v>63030.290759999996</v>
      </c>
      <c r="H9" s="8">
        <v>19.069095767646054</v>
      </c>
      <c r="I9" s="15">
        <v>50315.06650999999</v>
      </c>
      <c r="J9" s="8">
        <v>20.519668679581319</v>
      </c>
      <c r="K9" s="15">
        <v>12398.986959999993</v>
      </c>
      <c r="L9" s="8">
        <v>14.740031279732129</v>
      </c>
      <c r="M9" s="20" t="s">
        <v>28</v>
      </c>
      <c r="N9" s="20" t="s">
        <v>28</v>
      </c>
      <c r="O9" s="7">
        <v>316.23725999999999</v>
      </c>
      <c r="P9" s="8">
        <v>26.039114507635887</v>
      </c>
    </row>
    <row r="10" spans="1:16" s="4" customFormat="1" ht="13.05" customHeight="1" x14ac:dyDescent="0.2">
      <c r="A10" s="11" t="s">
        <v>11</v>
      </c>
      <c r="B10" s="12" t="s">
        <v>20</v>
      </c>
      <c r="C10" s="13">
        <v>69</v>
      </c>
      <c r="D10" s="8">
        <v>1.5509103169251517</v>
      </c>
      <c r="E10" s="13">
        <v>643</v>
      </c>
      <c r="F10" s="14">
        <v>0.93050852363173275</v>
      </c>
      <c r="G10" s="15">
        <v>2038.7125000000001</v>
      </c>
      <c r="H10" s="8">
        <v>0.61678922049124796</v>
      </c>
      <c r="I10" s="15">
        <v>1481.5220200000006</v>
      </c>
      <c r="J10" s="8">
        <v>0.60419955891069066</v>
      </c>
      <c r="K10" s="15">
        <v>557.19045999999992</v>
      </c>
      <c r="L10" s="8">
        <v>0.66239321290231745</v>
      </c>
      <c r="M10" s="20" t="s">
        <v>28</v>
      </c>
      <c r="N10" s="20" t="s">
        <v>28</v>
      </c>
      <c r="O10" s="20" t="s">
        <v>28</v>
      </c>
      <c r="P10" s="20" t="s">
        <v>28</v>
      </c>
    </row>
    <row r="11" spans="1:16" s="4" customFormat="1" ht="13.05" customHeight="1" x14ac:dyDescent="0.2">
      <c r="A11" s="11" t="s">
        <v>12</v>
      </c>
      <c r="B11" s="12" t="s">
        <v>21</v>
      </c>
      <c r="C11" s="13">
        <v>128</v>
      </c>
      <c r="D11" s="8">
        <v>2.8770510227017305</v>
      </c>
      <c r="E11" s="13">
        <v>2005</v>
      </c>
      <c r="F11" s="14">
        <v>2.9015079158345634</v>
      </c>
      <c r="G11" s="15">
        <v>4550.5878099999982</v>
      </c>
      <c r="H11" s="8">
        <v>1.3767284539173001</v>
      </c>
      <c r="I11" s="15">
        <v>2273.602269999999</v>
      </c>
      <c r="J11" s="8">
        <v>0.92722853263587945</v>
      </c>
      <c r="K11" s="15">
        <v>2270.17121</v>
      </c>
      <c r="L11" s="8">
        <v>2.6988006966778317</v>
      </c>
      <c r="M11" s="20" t="s">
        <v>28</v>
      </c>
      <c r="N11" s="20" t="s">
        <v>28</v>
      </c>
      <c r="O11" s="7">
        <v>6.8143100000000008</v>
      </c>
      <c r="P11" s="8">
        <v>0.5610932702254261</v>
      </c>
    </row>
    <row r="12" spans="1:16" s="4" customFormat="1" ht="13.05" customHeight="1" x14ac:dyDescent="0.2">
      <c r="A12" s="11" t="s">
        <v>13</v>
      </c>
      <c r="B12" s="12" t="s">
        <v>22</v>
      </c>
      <c r="C12" s="13">
        <v>187</v>
      </c>
      <c r="D12" s="8">
        <v>4.2031917284783091</v>
      </c>
      <c r="E12" s="13">
        <v>4128</v>
      </c>
      <c r="F12" s="14">
        <v>5.9737778935486672</v>
      </c>
      <c r="G12" s="15">
        <v>10013.542099999995</v>
      </c>
      <c r="H12" s="8">
        <v>3.0294829831157122</v>
      </c>
      <c r="I12" s="15">
        <v>3658.4636099999984</v>
      </c>
      <c r="J12" s="8">
        <v>1.4920075905809427</v>
      </c>
      <c r="K12" s="15">
        <v>6351.5070699999997</v>
      </c>
      <c r="L12" s="8">
        <v>7.5507308127082524</v>
      </c>
      <c r="M12" s="20" t="s">
        <v>28</v>
      </c>
      <c r="N12" s="20" t="s">
        <v>28</v>
      </c>
      <c r="O12" s="7">
        <v>3.5714299999999999</v>
      </c>
      <c r="P12" s="8">
        <v>0.2940731105689634</v>
      </c>
    </row>
    <row r="13" spans="1:16" s="4" customFormat="1" ht="13.05" customHeight="1" x14ac:dyDescent="0.2">
      <c r="A13" s="11" t="s">
        <v>14</v>
      </c>
      <c r="B13" s="12" t="s">
        <v>23</v>
      </c>
      <c r="C13" s="13">
        <v>1633</v>
      </c>
      <c r="D13" s="8">
        <v>36.704877500561921</v>
      </c>
      <c r="E13" s="13">
        <v>15847</v>
      </c>
      <c r="F13" s="14">
        <v>22.932766055975225</v>
      </c>
      <c r="G13" s="15">
        <v>110957.56355999975</v>
      </c>
      <c r="H13" s="8">
        <v>33.568945663393116</v>
      </c>
      <c r="I13" s="15">
        <v>77582.853480000005</v>
      </c>
      <c r="J13" s="8">
        <v>31.64011416559892</v>
      </c>
      <c r="K13" s="15">
        <v>33088.783370000005</v>
      </c>
      <c r="L13" s="8">
        <v>39.336254119431757</v>
      </c>
      <c r="M13" s="20" t="s">
        <v>28</v>
      </c>
      <c r="N13" s="20" t="s">
        <v>28</v>
      </c>
      <c r="O13" s="7">
        <v>285.92674</v>
      </c>
      <c r="P13" s="8">
        <v>23.543333014126905</v>
      </c>
    </row>
    <row r="14" spans="1:16" s="4" customFormat="1" ht="13.05" customHeight="1" x14ac:dyDescent="0.2">
      <c r="A14" s="11" t="s">
        <v>15</v>
      </c>
      <c r="B14" s="12" t="s">
        <v>24</v>
      </c>
      <c r="C14" s="13">
        <v>306</v>
      </c>
      <c r="D14" s="8">
        <v>6.8779501011463253</v>
      </c>
      <c r="E14" s="13">
        <v>4064</v>
      </c>
      <c r="F14" s="14">
        <v>5.8811611820207812</v>
      </c>
      <c r="G14" s="15">
        <v>39001.705410000002</v>
      </c>
      <c r="H14" s="8">
        <v>11.799521255529257</v>
      </c>
      <c r="I14" s="15">
        <v>36121.248659999997</v>
      </c>
      <c r="J14" s="8">
        <v>14.731095598346467</v>
      </c>
      <c r="K14" s="15">
        <v>2847.5243200000009</v>
      </c>
      <c r="L14" s="8">
        <v>3.3851634558536543</v>
      </c>
      <c r="M14" s="20" t="s">
        <v>28</v>
      </c>
      <c r="N14" s="20" t="s">
        <v>28</v>
      </c>
      <c r="O14" s="7">
        <v>32.932409999999997</v>
      </c>
      <c r="P14" s="8">
        <v>2.7116690645574559</v>
      </c>
    </row>
    <row r="15" spans="1:16" s="4" customFormat="1" ht="13.05" customHeight="1" x14ac:dyDescent="0.2">
      <c r="A15" s="12">
        <v>10</v>
      </c>
      <c r="B15" s="12" t="s">
        <v>25</v>
      </c>
      <c r="C15" s="13">
        <v>63</v>
      </c>
      <c r="D15" s="8">
        <v>1.4160485502360081</v>
      </c>
      <c r="E15" s="13">
        <v>965</v>
      </c>
      <c r="F15" s="14">
        <v>1.3964863535064109</v>
      </c>
      <c r="G15" s="15">
        <v>3835.2231100000004</v>
      </c>
      <c r="H15" s="8">
        <v>1.1603030208658258</v>
      </c>
      <c r="I15" s="15">
        <v>1574.2105800000002</v>
      </c>
      <c r="J15" s="8">
        <v>0.64200013582554938</v>
      </c>
      <c r="K15" s="15">
        <v>2234.5038600000003</v>
      </c>
      <c r="L15" s="8">
        <v>2.6563990185116064</v>
      </c>
      <c r="M15" s="20" t="s">
        <v>28</v>
      </c>
      <c r="N15" s="20" t="s">
        <v>28</v>
      </c>
      <c r="O15" s="7">
        <v>26.508680000000002</v>
      </c>
      <c r="P15" s="8">
        <v>2.1827363226151064</v>
      </c>
    </row>
    <row r="16" spans="1:16" s="4" customFormat="1" ht="13.05" customHeight="1" x14ac:dyDescent="0.2">
      <c r="A16" s="12">
        <v>11</v>
      </c>
      <c r="B16" s="12" t="s">
        <v>26</v>
      </c>
      <c r="C16" s="13">
        <v>194</v>
      </c>
      <c r="D16" s="8">
        <v>4.3605304562823104</v>
      </c>
      <c r="E16" s="13">
        <v>4543</v>
      </c>
      <c r="F16" s="14">
        <v>6.5743393823623055</v>
      </c>
      <c r="G16" s="15">
        <v>7328.9402200000013</v>
      </c>
      <c r="H16" s="8">
        <v>2.2172872954478651</v>
      </c>
      <c r="I16" s="15">
        <v>5550.6739899999993</v>
      </c>
      <c r="J16" s="8">
        <v>2.2636955314474783</v>
      </c>
      <c r="K16" s="15">
        <v>1774.7480600000001</v>
      </c>
      <c r="L16" s="8">
        <v>2.1098370376900477</v>
      </c>
      <c r="M16" s="20" t="s">
        <v>28</v>
      </c>
      <c r="N16" s="20" t="s">
        <v>28</v>
      </c>
      <c r="O16" s="7">
        <v>3.5182199999999999</v>
      </c>
      <c r="P16" s="8">
        <v>0.28969177586175243</v>
      </c>
    </row>
    <row r="17" spans="1:17" s="4" customFormat="1" ht="13.05" customHeight="1" x14ac:dyDescent="0.2">
      <c r="A17" s="12">
        <v>12</v>
      </c>
      <c r="B17" s="12" t="s">
        <v>27</v>
      </c>
      <c r="C17" s="13">
        <v>309</v>
      </c>
      <c r="D17" s="8">
        <v>6.9453809844908969</v>
      </c>
      <c r="E17" s="13">
        <v>3015</v>
      </c>
      <c r="F17" s="14">
        <v>4.3631153946340193</v>
      </c>
      <c r="G17" s="15">
        <v>36399.064189999983</v>
      </c>
      <c r="H17" s="8">
        <v>11.012121830989404</v>
      </c>
      <c r="I17" s="15">
        <v>29704.957550000006</v>
      </c>
      <c r="J17" s="8">
        <v>12.114381026325068</v>
      </c>
      <c r="K17" s="15">
        <v>6641.892939999997</v>
      </c>
      <c r="L17" s="8">
        <v>7.8959442419021624</v>
      </c>
      <c r="M17" s="20" t="s">
        <v>28</v>
      </c>
      <c r="N17" s="20" t="s">
        <v>28</v>
      </c>
      <c r="O17" s="7">
        <v>52.213680000000004</v>
      </c>
      <c r="P17" s="8">
        <v>4.2992972819997801</v>
      </c>
    </row>
    <row r="18" spans="1:17" s="4" customFormat="1" ht="13.05" customHeight="1" x14ac:dyDescent="0.2">
      <c r="A18" s="34" t="s">
        <v>5</v>
      </c>
      <c r="B18" s="35"/>
      <c r="C18" s="9">
        <f>SUM(C6:C17)</f>
        <v>4449</v>
      </c>
      <c r="D18" s="10">
        <f t="shared" ref="D18:P18" si="0">SUM(D6:D17)</f>
        <v>100</v>
      </c>
      <c r="E18" s="9">
        <f t="shared" si="0"/>
        <v>69102</v>
      </c>
      <c r="F18" s="10">
        <f t="shared" si="0"/>
        <v>99.999999999999986</v>
      </c>
      <c r="G18" s="9">
        <f t="shared" si="0"/>
        <v>330536.3375799997</v>
      </c>
      <c r="H18" s="10">
        <f t="shared" si="0"/>
        <v>100</v>
      </c>
      <c r="I18" s="9">
        <f t="shared" si="0"/>
        <v>245204.08831000002</v>
      </c>
      <c r="J18" s="10">
        <f t="shared" si="0"/>
        <v>100</v>
      </c>
      <c r="K18" s="9">
        <f t="shared" si="0"/>
        <v>84117.779159999991</v>
      </c>
      <c r="L18" s="10">
        <f t="shared" si="0"/>
        <v>100</v>
      </c>
      <c r="M18" s="30" t="s">
        <v>28</v>
      </c>
      <c r="N18" s="30" t="s">
        <v>28</v>
      </c>
      <c r="O18" s="9">
        <f t="shared" si="0"/>
        <v>1214.4700999999998</v>
      </c>
      <c r="P18" s="10">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scale="99" orientation="landscape" r:id="rId1"/>
  <headerFooter>
    <oddHeader>&amp;L&amp;G&amp;R&amp;G</oddHeader>
    <oddFooter>&amp;C&amp;F - &amp;A</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20"/>
  <sheetViews>
    <sheetView workbookViewId="0">
      <selection activeCell="O8" sqref="O8:P8"/>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777343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5.88671875" bestFit="1" customWidth="1"/>
    <col min="15" max="15" width="7.33203125" customWidth="1"/>
    <col min="16" max="16" width="4.88671875" style="3" bestFit="1" customWidth="1"/>
    <col min="17" max="16384" width="8.88671875" style="3"/>
  </cols>
  <sheetData>
    <row r="2" spans="1:16" ht="35.4" customHeight="1" x14ac:dyDescent="0.3">
      <c r="A2" s="38" t="s">
        <v>49</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32" t="s">
        <v>3</v>
      </c>
      <c r="D5" s="32" t="s">
        <v>4</v>
      </c>
      <c r="E5" s="32" t="s">
        <v>1</v>
      </c>
      <c r="F5" s="32" t="s">
        <v>4</v>
      </c>
      <c r="G5" s="32" t="s">
        <v>2</v>
      </c>
      <c r="H5" s="32" t="s">
        <v>4</v>
      </c>
      <c r="I5" s="32" t="s">
        <v>34</v>
      </c>
      <c r="J5" s="32" t="s">
        <v>4</v>
      </c>
      <c r="K5" s="32" t="s">
        <v>35</v>
      </c>
      <c r="L5" s="32" t="s">
        <v>4</v>
      </c>
      <c r="M5" s="32" t="s">
        <v>36</v>
      </c>
      <c r="N5" s="32" t="s">
        <v>4</v>
      </c>
      <c r="O5" s="32" t="s">
        <v>37</v>
      </c>
      <c r="P5" s="32" t="s">
        <v>4</v>
      </c>
    </row>
    <row r="6" spans="1:16" s="4" customFormat="1" ht="13.05" customHeight="1" x14ac:dyDescent="0.2">
      <c r="A6" s="11" t="s">
        <v>7</v>
      </c>
      <c r="B6" s="12" t="s">
        <v>16</v>
      </c>
      <c r="C6" s="13">
        <v>190</v>
      </c>
      <c r="D6" s="8">
        <v>4.1250542770299612</v>
      </c>
      <c r="E6" s="13">
        <v>5053</v>
      </c>
      <c r="F6" s="14">
        <v>7.055587360542888</v>
      </c>
      <c r="G6" s="15">
        <v>14711.003140000001</v>
      </c>
      <c r="H6" s="8">
        <v>4.6919523461435748</v>
      </c>
      <c r="I6" s="15">
        <v>10225.650360000001</v>
      </c>
      <c r="J6" s="8">
        <v>4.5147426783476963</v>
      </c>
      <c r="K6" s="15">
        <v>4407.629789999999</v>
      </c>
      <c r="L6" s="8">
        <v>5.1233939602627805</v>
      </c>
      <c r="M6" s="20" t="s">
        <v>28</v>
      </c>
      <c r="N6" s="20" t="s">
        <v>28</v>
      </c>
      <c r="O6" s="7">
        <v>77.723009999999988</v>
      </c>
      <c r="P6" s="8">
        <v>7.6741490935425345</v>
      </c>
    </row>
    <row r="7" spans="1:16" s="4" customFormat="1" ht="13.05" customHeight="1" x14ac:dyDescent="0.2">
      <c r="A7" s="11" t="s">
        <v>8</v>
      </c>
      <c r="B7" s="12" t="s">
        <v>17</v>
      </c>
      <c r="C7" s="13">
        <v>730</v>
      </c>
      <c r="D7" s="8">
        <v>15.848892748588797</v>
      </c>
      <c r="E7" s="13">
        <v>21205</v>
      </c>
      <c r="F7" s="14">
        <v>29.608891743580436</v>
      </c>
      <c r="G7" s="15">
        <v>32302.525449999976</v>
      </c>
      <c r="H7" s="8">
        <v>10.302622372459771</v>
      </c>
      <c r="I7" s="15">
        <v>20418.385399999999</v>
      </c>
      <c r="J7" s="8">
        <v>9.0149528629425468</v>
      </c>
      <c r="K7" s="15">
        <v>11716.954230000012</v>
      </c>
      <c r="L7" s="8">
        <v>13.619694800787139</v>
      </c>
      <c r="M7" s="20" t="s">
        <v>28</v>
      </c>
      <c r="N7" s="20" t="s">
        <v>28</v>
      </c>
      <c r="O7" s="7">
        <v>167.18591000000001</v>
      </c>
      <c r="P7" s="8">
        <v>16.507461557131975</v>
      </c>
    </row>
    <row r="8" spans="1:16" s="4" customFormat="1" ht="13.05" customHeight="1" x14ac:dyDescent="0.2">
      <c r="A8" s="11" t="s">
        <v>9</v>
      </c>
      <c r="B8" s="12" t="s">
        <v>18</v>
      </c>
      <c r="C8" s="13">
        <v>77</v>
      </c>
      <c r="D8" s="8">
        <v>1.6717325227963524</v>
      </c>
      <c r="E8" s="13">
        <v>1758</v>
      </c>
      <c r="F8" s="14">
        <v>2.4547244369353645</v>
      </c>
      <c r="G8" s="15">
        <v>2324.3240300000002</v>
      </c>
      <c r="H8" s="8">
        <v>0.7413238568417837</v>
      </c>
      <c r="I8" s="15">
        <v>1304.7995600000004</v>
      </c>
      <c r="J8" s="8">
        <v>0.57608406828231284</v>
      </c>
      <c r="K8" s="15">
        <v>1019.5244599999999</v>
      </c>
      <c r="L8" s="8">
        <v>1.1850871578541022</v>
      </c>
      <c r="M8" s="20" t="s">
        <v>28</v>
      </c>
      <c r="N8" s="20" t="s">
        <v>28</v>
      </c>
      <c r="O8" s="20" t="s">
        <v>28</v>
      </c>
      <c r="P8" s="20" t="s">
        <v>28</v>
      </c>
    </row>
    <row r="9" spans="1:16" s="4" customFormat="1" ht="13.05" customHeight="1" x14ac:dyDescent="0.2">
      <c r="A9" s="11" t="s">
        <v>10</v>
      </c>
      <c r="B9" s="12" t="s">
        <v>19</v>
      </c>
      <c r="C9" s="13">
        <v>560</v>
      </c>
      <c r="D9" s="8">
        <v>12.158054711246201</v>
      </c>
      <c r="E9" s="13">
        <v>6025</v>
      </c>
      <c r="F9" s="14">
        <v>8.4128070150941809</v>
      </c>
      <c r="G9" s="15">
        <v>64289.149119999995</v>
      </c>
      <c r="H9" s="8">
        <v>20.50449049425994</v>
      </c>
      <c r="I9" s="15">
        <v>51442.524979999995</v>
      </c>
      <c r="J9" s="8">
        <v>22.712468628662698</v>
      </c>
      <c r="K9" s="15">
        <v>12654.366950000001</v>
      </c>
      <c r="L9" s="8">
        <v>14.709335922375406</v>
      </c>
      <c r="M9" s="20" t="s">
        <v>28</v>
      </c>
      <c r="N9" s="20" t="s">
        <v>28</v>
      </c>
      <c r="O9" s="7">
        <v>192.25718000000003</v>
      </c>
      <c r="P9" s="8">
        <v>18.982927496298</v>
      </c>
    </row>
    <row r="10" spans="1:16" s="4" customFormat="1" ht="13.05" customHeight="1" x14ac:dyDescent="0.2">
      <c r="A10" s="11" t="s">
        <v>11</v>
      </c>
      <c r="B10" s="12" t="s">
        <v>20</v>
      </c>
      <c r="C10" s="13">
        <v>65</v>
      </c>
      <c r="D10" s="8">
        <v>1.4112027789839341</v>
      </c>
      <c r="E10" s="13">
        <v>652</v>
      </c>
      <c r="F10" s="14">
        <v>0.91039836910230798</v>
      </c>
      <c r="G10" s="15">
        <v>877.49383</v>
      </c>
      <c r="H10" s="8">
        <v>0.27986937363912573</v>
      </c>
      <c r="I10" s="15">
        <v>247.34640000000007</v>
      </c>
      <c r="J10" s="8">
        <v>0.10920629095474577</v>
      </c>
      <c r="K10" s="15">
        <v>630.1474199999999</v>
      </c>
      <c r="L10" s="8">
        <v>0.73247837035405228</v>
      </c>
      <c r="M10" s="20" t="s">
        <v>28</v>
      </c>
      <c r="N10" s="20" t="s">
        <v>28</v>
      </c>
      <c r="O10" s="20" t="s">
        <v>28</v>
      </c>
      <c r="P10" s="20" t="s">
        <v>28</v>
      </c>
    </row>
    <row r="11" spans="1:16" s="4" customFormat="1" ht="13.05" customHeight="1" x14ac:dyDescent="0.2">
      <c r="A11" s="11" t="s">
        <v>12</v>
      </c>
      <c r="B11" s="12" t="s">
        <v>21</v>
      </c>
      <c r="C11" s="13">
        <v>140</v>
      </c>
      <c r="D11" s="8">
        <v>3.0395136778115504</v>
      </c>
      <c r="E11" s="13">
        <v>2036</v>
      </c>
      <c r="F11" s="14">
        <v>2.8429004286691706</v>
      </c>
      <c r="G11" s="15">
        <v>4734.3555199999983</v>
      </c>
      <c r="H11" s="8">
        <v>1.5099833966551499</v>
      </c>
      <c r="I11" s="15">
        <v>2352.7750599999999</v>
      </c>
      <c r="J11" s="8">
        <v>1.0387773493102359</v>
      </c>
      <c r="K11" s="15">
        <v>2351.11618</v>
      </c>
      <c r="L11" s="8">
        <v>2.7329188272157725</v>
      </c>
      <c r="M11" s="20" t="s">
        <v>28</v>
      </c>
      <c r="N11" s="20" t="s">
        <v>28</v>
      </c>
      <c r="O11" s="7">
        <v>30.464310000000001</v>
      </c>
      <c r="P11" s="8">
        <v>3.0079593800072697</v>
      </c>
    </row>
    <row r="12" spans="1:16" s="4" customFormat="1" ht="13.05" customHeight="1" x14ac:dyDescent="0.2">
      <c r="A12" s="11" t="s">
        <v>13</v>
      </c>
      <c r="B12" s="12" t="s">
        <v>22</v>
      </c>
      <c r="C12" s="13">
        <v>177</v>
      </c>
      <c r="D12" s="8">
        <v>3.8428137212331746</v>
      </c>
      <c r="E12" s="13">
        <v>3939</v>
      </c>
      <c r="F12" s="14">
        <v>5.5000907605736069</v>
      </c>
      <c r="G12" s="15">
        <v>9772.4659999999985</v>
      </c>
      <c r="H12" s="8">
        <v>3.1168469165528512</v>
      </c>
      <c r="I12" s="15">
        <v>3795.6203999999993</v>
      </c>
      <c r="J12" s="8">
        <v>1.6758102230562819</v>
      </c>
      <c r="K12" s="15">
        <v>5962.2312799999982</v>
      </c>
      <c r="L12" s="8">
        <v>6.9304504200752808</v>
      </c>
      <c r="M12" s="20" t="s">
        <v>28</v>
      </c>
      <c r="N12" s="20" t="s">
        <v>28</v>
      </c>
      <c r="O12" s="7">
        <v>14.61434</v>
      </c>
      <c r="P12" s="8">
        <v>1.4429783929330893</v>
      </c>
    </row>
    <row r="13" spans="1:16" s="4" customFormat="1" ht="13.05" customHeight="1" x14ac:dyDescent="0.2">
      <c r="A13" s="11" t="s">
        <v>14</v>
      </c>
      <c r="B13" s="12" t="s">
        <v>23</v>
      </c>
      <c r="C13" s="13">
        <v>1764</v>
      </c>
      <c r="D13" s="8">
        <v>38.297872340425535</v>
      </c>
      <c r="E13" s="13">
        <v>18073</v>
      </c>
      <c r="F13" s="14">
        <v>25.235628412248488</v>
      </c>
      <c r="G13" s="15">
        <v>112110.85686</v>
      </c>
      <c r="H13" s="8">
        <v>35.756827244647269</v>
      </c>
      <c r="I13" s="15">
        <v>77620.314400000032</v>
      </c>
      <c r="J13" s="8">
        <v>34.270264852713616</v>
      </c>
      <c r="K13" s="15">
        <v>34073.571039999981</v>
      </c>
      <c r="L13" s="8">
        <v>39.606849120356976</v>
      </c>
      <c r="M13" s="20" t="s">
        <v>28</v>
      </c>
      <c r="N13" s="20" t="s">
        <v>28</v>
      </c>
      <c r="O13" s="7">
        <v>416.97140999999999</v>
      </c>
      <c r="P13" s="8">
        <v>41.17057185619359</v>
      </c>
    </row>
    <row r="14" spans="1:16" s="4" customFormat="1" ht="13.05" customHeight="1" x14ac:dyDescent="0.2">
      <c r="A14" s="11" t="s">
        <v>15</v>
      </c>
      <c r="B14" s="12" t="s">
        <v>24</v>
      </c>
      <c r="C14" s="13">
        <v>318</v>
      </c>
      <c r="D14" s="8">
        <v>6.9040382110290928</v>
      </c>
      <c r="E14" s="13">
        <v>4239</v>
      </c>
      <c r="F14" s="14">
        <v>5.9189857156820302</v>
      </c>
      <c r="G14" s="15">
        <v>25968.850570000017</v>
      </c>
      <c r="H14" s="8">
        <v>8.2825493407218111</v>
      </c>
      <c r="I14" s="15">
        <v>23045.543360000007</v>
      </c>
      <c r="J14" s="8">
        <v>10.174873430065565</v>
      </c>
      <c r="K14" s="15">
        <v>2888.9878799999988</v>
      </c>
      <c r="L14" s="8">
        <v>3.3581366314488879</v>
      </c>
      <c r="M14" s="20" t="s">
        <v>28</v>
      </c>
      <c r="N14" s="20" t="s">
        <v>28</v>
      </c>
      <c r="O14" s="7">
        <v>34.319360000000003</v>
      </c>
      <c r="P14" s="8">
        <v>3.3885960597120466</v>
      </c>
    </row>
    <row r="15" spans="1:16" s="4" customFormat="1" ht="13.05" customHeight="1" x14ac:dyDescent="0.2">
      <c r="A15" s="12">
        <v>10</v>
      </c>
      <c r="B15" s="12" t="s">
        <v>25</v>
      </c>
      <c r="C15" s="13">
        <v>68</v>
      </c>
      <c r="D15" s="8">
        <v>1.4763352149370386</v>
      </c>
      <c r="E15" s="13">
        <v>1195</v>
      </c>
      <c r="F15" s="14">
        <v>1.6685982378485553</v>
      </c>
      <c r="G15" s="15">
        <v>3234.4113999999995</v>
      </c>
      <c r="H15" s="8">
        <v>1.031588669528591</v>
      </c>
      <c r="I15" s="15">
        <v>832.57071999999994</v>
      </c>
      <c r="J15" s="8">
        <v>0.36758958403567682</v>
      </c>
      <c r="K15" s="15">
        <v>2359.2364499999999</v>
      </c>
      <c r="L15" s="8">
        <v>2.7423577647526982</v>
      </c>
      <c r="M15" s="20" t="s">
        <v>28</v>
      </c>
      <c r="N15" s="20" t="s">
        <v>28</v>
      </c>
      <c r="O15" s="7">
        <v>42.604230000000001</v>
      </c>
      <c r="P15" s="8">
        <v>4.2066205752399162</v>
      </c>
    </row>
    <row r="16" spans="1:16" s="4" customFormat="1" ht="13.05" customHeight="1" x14ac:dyDescent="0.2">
      <c r="A16" s="12">
        <v>11</v>
      </c>
      <c r="B16" s="12" t="s">
        <v>26</v>
      </c>
      <c r="C16" s="13">
        <v>198</v>
      </c>
      <c r="D16" s="8">
        <v>4.2987407729049067</v>
      </c>
      <c r="E16" s="13">
        <v>4480</v>
      </c>
      <c r="F16" s="14">
        <v>6.2554979962857988</v>
      </c>
      <c r="G16" s="15">
        <v>7549.6504300000006</v>
      </c>
      <c r="H16" s="8">
        <v>2.4078983404800192</v>
      </c>
      <c r="I16" s="15">
        <v>5727.4057100000009</v>
      </c>
      <c r="J16" s="8">
        <v>2.528715737856432</v>
      </c>
      <c r="K16" s="15">
        <v>1818.7265100000002</v>
      </c>
      <c r="L16" s="8">
        <v>2.1140732912379665</v>
      </c>
      <c r="M16" s="20" t="s">
        <v>28</v>
      </c>
      <c r="N16" s="20" t="s">
        <v>28</v>
      </c>
      <c r="O16" s="7">
        <v>3.5182199999999999</v>
      </c>
      <c r="P16" s="8">
        <v>0.34737904288425292</v>
      </c>
    </row>
    <row r="17" spans="1:17" s="4" customFormat="1" ht="13.05" customHeight="1" x14ac:dyDescent="0.2">
      <c r="A17" s="12">
        <v>12</v>
      </c>
      <c r="B17" s="12" t="s">
        <v>27</v>
      </c>
      <c r="C17" s="13">
        <v>319</v>
      </c>
      <c r="D17" s="8">
        <v>6.9257490230134611</v>
      </c>
      <c r="E17" s="13">
        <v>2962</v>
      </c>
      <c r="F17" s="14">
        <v>4.1358895234371733</v>
      </c>
      <c r="G17" s="15">
        <v>35661.839320000021</v>
      </c>
      <c r="H17" s="8">
        <v>11.374047648070128</v>
      </c>
      <c r="I17" s="15">
        <v>29481.707720000009</v>
      </c>
      <c r="J17" s="8">
        <v>13.016514293772193</v>
      </c>
      <c r="K17" s="15">
        <v>6146.9996700000065</v>
      </c>
      <c r="L17" s="8">
        <v>7.1452237332789563</v>
      </c>
      <c r="M17" s="20" t="s">
        <v>28</v>
      </c>
      <c r="N17" s="20" t="s">
        <v>28</v>
      </c>
      <c r="O17" s="7">
        <v>33.131970000000003</v>
      </c>
      <c r="P17" s="8">
        <v>3.2713565460573197</v>
      </c>
    </row>
    <row r="18" spans="1:17" s="4" customFormat="1" ht="13.05" customHeight="1" x14ac:dyDescent="0.2">
      <c r="A18" s="34" t="s">
        <v>5</v>
      </c>
      <c r="B18" s="35"/>
      <c r="C18" s="9">
        <f>SUM(C6:C17)</f>
        <v>4606</v>
      </c>
      <c r="D18" s="10">
        <f t="shared" ref="D18:P18" si="0">SUM(D6:D17)</f>
        <v>100</v>
      </c>
      <c r="E18" s="9">
        <f t="shared" si="0"/>
        <v>71617</v>
      </c>
      <c r="F18" s="10">
        <f t="shared" si="0"/>
        <v>100</v>
      </c>
      <c r="G18" s="9">
        <f t="shared" si="0"/>
        <v>313536.92566999997</v>
      </c>
      <c r="H18" s="10">
        <f t="shared" si="0"/>
        <v>100.00000000000001</v>
      </c>
      <c r="I18" s="9">
        <f t="shared" si="0"/>
        <v>226494.64407000004</v>
      </c>
      <c r="J18" s="10">
        <f t="shared" si="0"/>
        <v>99.999999999999986</v>
      </c>
      <c r="K18" s="9">
        <f t="shared" si="0"/>
        <v>86029.49185999998</v>
      </c>
      <c r="L18" s="10">
        <f t="shared" si="0"/>
        <v>100.00000000000001</v>
      </c>
      <c r="M18" s="30" t="s">
        <v>28</v>
      </c>
      <c r="N18" s="30" t="s">
        <v>28</v>
      </c>
      <c r="O18" s="9">
        <f t="shared" si="0"/>
        <v>1012.7899400000001</v>
      </c>
      <c r="P18" s="10">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scale="99" orientation="landscape" r:id="rId1"/>
  <headerFooter>
    <oddHeader>&amp;L&amp;G&amp;R&amp;G</oddHeader>
    <oddFooter>&amp;C&amp;F - &amp;A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20"/>
  <sheetViews>
    <sheetView workbookViewId="0"/>
  </sheetViews>
  <sheetFormatPr defaultRowHeight="14.4" x14ac:dyDescent="0.3"/>
  <cols>
    <col min="1" max="1" width="2.88671875" customWidth="1"/>
    <col min="2" max="2" width="33.33203125" customWidth="1"/>
    <col min="3" max="3" width="5.44140625" bestFit="1" customWidth="1"/>
    <col min="4" max="4" width="4.88671875" bestFit="1" customWidth="1"/>
    <col min="5" max="5" width="5.777343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5.88671875" bestFit="1" customWidth="1"/>
    <col min="15" max="15" width="6.88671875" customWidth="1"/>
    <col min="16" max="16" width="4.88671875" style="3" bestFit="1" customWidth="1"/>
    <col min="17" max="16384" width="8.88671875" style="3"/>
  </cols>
  <sheetData>
    <row r="2" spans="1:16" ht="35.4" customHeight="1" x14ac:dyDescent="0.3">
      <c r="A2" s="38" t="s">
        <v>50</v>
      </c>
      <c r="B2" s="39"/>
      <c r="C2" s="39"/>
      <c r="D2" s="39"/>
      <c r="E2" s="39"/>
      <c r="F2" s="39"/>
      <c r="G2" s="39"/>
      <c r="H2" s="39"/>
      <c r="I2" s="39"/>
      <c r="J2" s="39"/>
      <c r="K2" s="39"/>
      <c r="L2" s="39"/>
      <c r="M2" s="39"/>
      <c r="N2" s="39"/>
      <c r="O2" s="39"/>
      <c r="P2" s="39"/>
    </row>
    <row r="3" spans="1:16" ht="15.6" customHeight="1" x14ac:dyDescent="0.3">
      <c r="O3" s="40" t="s">
        <v>6</v>
      </c>
      <c r="P3" s="40"/>
    </row>
    <row r="4" spans="1:16" ht="31.2" customHeight="1" x14ac:dyDescent="0.3">
      <c r="A4" s="41" t="s">
        <v>29</v>
      </c>
      <c r="B4" s="42"/>
      <c r="C4" s="43" t="s">
        <v>30</v>
      </c>
      <c r="D4" s="43"/>
      <c r="E4" s="43" t="s">
        <v>31</v>
      </c>
      <c r="F4" s="43"/>
      <c r="G4" s="43" t="s">
        <v>32</v>
      </c>
      <c r="H4" s="43"/>
      <c r="I4" s="44" t="s">
        <v>33</v>
      </c>
      <c r="J4" s="45"/>
      <c r="K4" s="45"/>
      <c r="L4" s="45"/>
      <c r="M4" s="45"/>
      <c r="N4" s="45"/>
      <c r="O4" s="45"/>
      <c r="P4" s="46"/>
    </row>
    <row r="5" spans="1:16" ht="40.799999999999997" x14ac:dyDescent="0.3">
      <c r="A5" s="42"/>
      <c r="B5" s="42"/>
      <c r="C5" s="33" t="s">
        <v>3</v>
      </c>
      <c r="D5" s="33" t="s">
        <v>4</v>
      </c>
      <c r="E5" s="33" t="s">
        <v>1</v>
      </c>
      <c r="F5" s="33" t="s">
        <v>4</v>
      </c>
      <c r="G5" s="33" t="s">
        <v>2</v>
      </c>
      <c r="H5" s="33" t="s">
        <v>4</v>
      </c>
      <c r="I5" s="33" t="s">
        <v>34</v>
      </c>
      <c r="J5" s="33" t="s">
        <v>4</v>
      </c>
      <c r="K5" s="33" t="s">
        <v>35</v>
      </c>
      <c r="L5" s="33" t="s">
        <v>4</v>
      </c>
      <c r="M5" s="33" t="s">
        <v>36</v>
      </c>
      <c r="N5" s="33" t="s">
        <v>4</v>
      </c>
      <c r="O5" s="33" t="s">
        <v>37</v>
      </c>
      <c r="P5" s="33" t="s">
        <v>4</v>
      </c>
    </row>
    <row r="6" spans="1:16" s="4" customFormat="1" ht="13.05" customHeight="1" x14ac:dyDescent="0.2">
      <c r="A6" s="11" t="s">
        <v>7</v>
      </c>
      <c r="B6" s="12" t="s">
        <v>16</v>
      </c>
      <c r="C6" s="13">
        <v>190</v>
      </c>
      <c r="D6" s="8">
        <v>4.2524619516562225</v>
      </c>
      <c r="E6" s="13">
        <v>5064</v>
      </c>
      <c r="F6" s="14">
        <v>7.289372543939197</v>
      </c>
      <c r="G6" s="15">
        <v>17371.689200000001</v>
      </c>
      <c r="H6" s="8">
        <v>5.6843563024525734</v>
      </c>
      <c r="I6" s="15">
        <v>12828.762929999999</v>
      </c>
      <c r="J6" s="8">
        <v>5.8267388934062172</v>
      </c>
      <c r="K6" s="15">
        <v>4448.6595900000002</v>
      </c>
      <c r="L6" s="8">
        <v>5.2587664797017268</v>
      </c>
      <c r="M6" s="20" t="s">
        <v>28</v>
      </c>
      <c r="N6" s="20" t="s">
        <v>28</v>
      </c>
      <c r="O6" s="7">
        <v>94.266689999999997</v>
      </c>
      <c r="P6" s="8">
        <v>11.228243605911901</v>
      </c>
    </row>
    <row r="7" spans="1:16" s="4" customFormat="1" ht="13.05" customHeight="1" x14ac:dyDescent="0.2">
      <c r="A7" s="11" t="s">
        <v>8</v>
      </c>
      <c r="B7" s="12" t="s">
        <v>17</v>
      </c>
      <c r="C7" s="13">
        <v>679</v>
      </c>
      <c r="D7" s="8">
        <v>15.196956132497764</v>
      </c>
      <c r="E7" s="13">
        <v>20488</v>
      </c>
      <c r="F7" s="14">
        <v>29.491442472398553</v>
      </c>
      <c r="G7" s="15">
        <v>31973.801540000015</v>
      </c>
      <c r="H7" s="8">
        <v>10.462452914323777</v>
      </c>
      <c r="I7" s="15">
        <v>18964.916379999995</v>
      </c>
      <c r="J7" s="8">
        <v>8.6137390241369616</v>
      </c>
      <c r="K7" s="15">
        <v>12848.66173999999</v>
      </c>
      <c r="L7" s="8">
        <v>15.188420309619152</v>
      </c>
      <c r="M7" s="20" t="s">
        <v>28</v>
      </c>
      <c r="N7" s="20" t="s">
        <v>28</v>
      </c>
      <c r="O7" s="7">
        <v>160.22334000000001</v>
      </c>
      <c r="P7" s="8">
        <v>19.084436855402991</v>
      </c>
    </row>
    <row r="8" spans="1:16" s="4" customFormat="1" ht="13.05" customHeight="1" x14ac:dyDescent="0.2">
      <c r="A8" s="11" t="s">
        <v>9</v>
      </c>
      <c r="B8" s="12" t="s">
        <v>18</v>
      </c>
      <c r="C8" s="13">
        <v>71</v>
      </c>
      <c r="D8" s="8">
        <v>1.5890778871978515</v>
      </c>
      <c r="E8" s="13">
        <v>1524</v>
      </c>
      <c r="F8" s="14">
        <v>2.1937211210433132</v>
      </c>
      <c r="G8" s="15">
        <v>2416.5555799999993</v>
      </c>
      <c r="H8" s="8">
        <v>0.79074422661210908</v>
      </c>
      <c r="I8" s="15">
        <v>1302.9670799999999</v>
      </c>
      <c r="J8" s="8">
        <v>0.59179899132050839</v>
      </c>
      <c r="K8" s="15">
        <v>1113.58852</v>
      </c>
      <c r="L8" s="8">
        <v>1.3163744859958268</v>
      </c>
      <c r="M8" s="20" t="s">
        <v>28</v>
      </c>
      <c r="N8" s="20" t="s">
        <v>28</v>
      </c>
      <c r="O8" s="20" t="s">
        <v>28</v>
      </c>
      <c r="P8" s="20" t="s">
        <v>28</v>
      </c>
    </row>
    <row r="9" spans="1:16" s="4" customFormat="1" ht="13.05" customHeight="1" x14ac:dyDescent="0.2">
      <c r="A9" s="11" t="s">
        <v>10</v>
      </c>
      <c r="B9" s="12" t="s">
        <v>19</v>
      </c>
      <c r="C9" s="13">
        <v>591</v>
      </c>
      <c r="D9" s="8">
        <v>13.227394807520144</v>
      </c>
      <c r="E9" s="13">
        <v>6027</v>
      </c>
      <c r="F9" s="14">
        <v>8.6755624649134173</v>
      </c>
      <c r="G9" s="15">
        <v>63788.010500000004</v>
      </c>
      <c r="H9" s="8">
        <v>20.872684016623204</v>
      </c>
      <c r="I9" s="15">
        <v>49967.467490000003</v>
      </c>
      <c r="J9" s="8">
        <v>22.694891769193664</v>
      </c>
      <c r="K9" s="15">
        <v>13809.563290000009</v>
      </c>
      <c r="L9" s="8">
        <v>16.324303323188534</v>
      </c>
      <c r="M9" s="20" t="s">
        <v>28</v>
      </c>
      <c r="N9" s="20" t="s">
        <v>28</v>
      </c>
      <c r="O9" s="7">
        <v>10.979700000000001</v>
      </c>
      <c r="P9" s="8">
        <v>1.3078081591687467</v>
      </c>
    </row>
    <row r="10" spans="1:16" s="4" customFormat="1" ht="13.05" customHeight="1" x14ac:dyDescent="0.2">
      <c r="A10" s="11" t="s">
        <v>11</v>
      </c>
      <c r="B10" s="12" t="s">
        <v>20</v>
      </c>
      <c r="C10" s="13">
        <v>70</v>
      </c>
      <c r="D10" s="8">
        <v>1.566696508504924</v>
      </c>
      <c r="E10" s="13">
        <v>653</v>
      </c>
      <c r="F10" s="14">
        <v>0.93996055908220699</v>
      </c>
      <c r="G10" s="15">
        <v>959.93178</v>
      </c>
      <c r="H10" s="8">
        <v>0.31410844395992976</v>
      </c>
      <c r="I10" s="15">
        <v>248.68476000000001</v>
      </c>
      <c r="J10" s="8">
        <v>0.11295096582546255</v>
      </c>
      <c r="K10" s="15">
        <v>711.24701000000027</v>
      </c>
      <c r="L10" s="8">
        <v>0.84076604633533691</v>
      </c>
      <c r="M10" s="20" t="s">
        <v>28</v>
      </c>
      <c r="N10" s="20" t="s">
        <v>28</v>
      </c>
      <c r="O10" s="20" t="s">
        <v>28</v>
      </c>
      <c r="P10" s="20" t="s">
        <v>28</v>
      </c>
    </row>
    <row r="11" spans="1:16" s="4" customFormat="1" ht="13.05" customHeight="1" x14ac:dyDescent="0.2">
      <c r="A11" s="11" t="s">
        <v>12</v>
      </c>
      <c r="B11" s="12" t="s">
        <v>21</v>
      </c>
      <c r="C11" s="13">
        <v>123</v>
      </c>
      <c r="D11" s="8">
        <v>2.7529095792300806</v>
      </c>
      <c r="E11" s="13">
        <v>1962</v>
      </c>
      <c r="F11" s="14">
        <v>2.8242000259100921</v>
      </c>
      <c r="G11" s="15">
        <v>4387.3866099999968</v>
      </c>
      <c r="H11" s="8">
        <v>1.4356386670704144</v>
      </c>
      <c r="I11" s="15">
        <v>2407.6362099999997</v>
      </c>
      <c r="J11" s="8">
        <v>1.0935323711668383</v>
      </c>
      <c r="K11" s="15">
        <v>1949.2860899999996</v>
      </c>
      <c r="L11" s="8">
        <v>2.3042537065509303</v>
      </c>
      <c r="M11" s="20" t="s">
        <v>28</v>
      </c>
      <c r="N11" s="20" t="s">
        <v>28</v>
      </c>
      <c r="O11" s="7">
        <v>30.464310000000001</v>
      </c>
      <c r="P11" s="8">
        <v>3.6286486134817935</v>
      </c>
    </row>
    <row r="12" spans="1:16" s="4" customFormat="1" ht="13.05" customHeight="1" x14ac:dyDescent="0.2">
      <c r="A12" s="11" t="s">
        <v>13</v>
      </c>
      <c r="B12" s="12" t="s">
        <v>22</v>
      </c>
      <c r="C12" s="13">
        <v>165</v>
      </c>
      <c r="D12" s="8">
        <v>3.6929274843330346</v>
      </c>
      <c r="E12" s="13">
        <v>3839</v>
      </c>
      <c r="F12" s="14">
        <v>5.5260468396885027</v>
      </c>
      <c r="G12" s="15">
        <v>6270.7734600000003</v>
      </c>
      <c r="H12" s="8">
        <v>2.0519196624012435</v>
      </c>
      <c r="I12" s="15">
        <v>2821.9067600000003</v>
      </c>
      <c r="J12" s="8">
        <v>1.2816913027215733</v>
      </c>
      <c r="K12" s="15">
        <v>3434.4176300000008</v>
      </c>
      <c r="L12" s="8">
        <v>4.0598296957894799</v>
      </c>
      <c r="M12" s="20" t="s">
        <v>28</v>
      </c>
      <c r="N12" s="20" t="s">
        <v>28</v>
      </c>
      <c r="O12" s="7">
        <v>14.44905</v>
      </c>
      <c r="P12" s="8">
        <v>1.7210475224493549</v>
      </c>
    </row>
    <row r="13" spans="1:16" s="4" customFormat="1" ht="13.05" customHeight="1" x14ac:dyDescent="0.2">
      <c r="A13" s="11" t="s">
        <v>14</v>
      </c>
      <c r="B13" s="12" t="s">
        <v>23</v>
      </c>
      <c r="C13" s="13">
        <v>1687</v>
      </c>
      <c r="D13" s="8">
        <v>37.757385854968668</v>
      </c>
      <c r="E13" s="13">
        <v>17561</v>
      </c>
      <c r="F13" s="14">
        <v>25.278173626405266</v>
      </c>
      <c r="G13" s="15">
        <v>109567.05796999994</v>
      </c>
      <c r="H13" s="8">
        <v>35.852483275659544</v>
      </c>
      <c r="I13" s="15">
        <v>75418.605100000073</v>
      </c>
      <c r="J13" s="8">
        <v>34.254629384020809</v>
      </c>
      <c r="K13" s="15">
        <v>33852.308439999993</v>
      </c>
      <c r="L13" s="8">
        <v>40.016859299588667</v>
      </c>
      <c r="M13" s="20" t="s">
        <v>28</v>
      </c>
      <c r="N13" s="20" t="s">
        <v>28</v>
      </c>
      <c r="O13" s="7">
        <v>296.14445999999998</v>
      </c>
      <c r="P13" s="8">
        <v>35.274200668563118</v>
      </c>
    </row>
    <row r="14" spans="1:16" s="4" customFormat="1" ht="13.05" customHeight="1" x14ac:dyDescent="0.2">
      <c r="A14" s="11" t="s">
        <v>15</v>
      </c>
      <c r="B14" s="12" t="s">
        <v>24</v>
      </c>
      <c r="C14" s="13">
        <v>293</v>
      </c>
      <c r="D14" s="8">
        <v>6.5577439570277534</v>
      </c>
      <c r="E14" s="13">
        <v>4168</v>
      </c>
      <c r="F14" s="14">
        <v>5.999625743115832</v>
      </c>
      <c r="G14" s="15">
        <v>24941.505849999998</v>
      </c>
      <c r="H14" s="8">
        <v>8.1613482913973154</v>
      </c>
      <c r="I14" s="15">
        <v>22182.953689999998</v>
      </c>
      <c r="J14" s="8">
        <v>10.075350190928498</v>
      </c>
      <c r="K14" s="15">
        <v>2646.4516599999997</v>
      </c>
      <c r="L14" s="8">
        <v>3.1283740637388235</v>
      </c>
      <c r="M14" s="20" t="s">
        <v>28</v>
      </c>
      <c r="N14" s="20" t="s">
        <v>28</v>
      </c>
      <c r="O14" s="7">
        <v>112.10045</v>
      </c>
      <c r="P14" s="8">
        <v>13.35244889719101</v>
      </c>
    </row>
    <row r="15" spans="1:16" s="4" customFormat="1" ht="13.05" customHeight="1" x14ac:dyDescent="0.2">
      <c r="A15" s="12">
        <v>10</v>
      </c>
      <c r="B15" s="12" t="s">
        <v>25</v>
      </c>
      <c r="C15" s="13">
        <v>65</v>
      </c>
      <c r="D15" s="8">
        <v>1.4547896150402866</v>
      </c>
      <c r="E15" s="13">
        <v>945</v>
      </c>
      <c r="F15" s="14">
        <v>1.3602798289933928</v>
      </c>
      <c r="G15" s="15">
        <v>2670.2694599999995</v>
      </c>
      <c r="H15" s="8">
        <v>0.87376436795781642</v>
      </c>
      <c r="I15" s="15">
        <v>586.1112700000001</v>
      </c>
      <c r="J15" s="8">
        <v>0.26620784493464122</v>
      </c>
      <c r="K15" s="15">
        <v>2041.8903300000004</v>
      </c>
      <c r="L15" s="8">
        <v>2.4137213031017959</v>
      </c>
      <c r="M15" s="20" t="s">
        <v>28</v>
      </c>
      <c r="N15" s="20" t="s">
        <v>28</v>
      </c>
      <c r="O15" s="7">
        <v>42.26784</v>
      </c>
      <c r="P15" s="8">
        <v>5.0345843713798297</v>
      </c>
    </row>
    <row r="16" spans="1:16" s="4" customFormat="1" ht="13.05" customHeight="1" x14ac:dyDescent="0.2">
      <c r="A16" s="12">
        <v>11</v>
      </c>
      <c r="B16" s="12" t="s">
        <v>26</v>
      </c>
      <c r="C16" s="13">
        <v>197</v>
      </c>
      <c r="D16" s="8">
        <v>4.4091316025067142</v>
      </c>
      <c r="E16" s="13">
        <v>4289</v>
      </c>
      <c r="F16" s="14">
        <v>6.1737991392091667</v>
      </c>
      <c r="G16" s="15">
        <v>7611.5635800000027</v>
      </c>
      <c r="H16" s="8">
        <v>2.4906524005444148</v>
      </c>
      <c r="I16" s="15">
        <v>6047.5822200000021</v>
      </c>
      <c r="J16" s="8">
        <v>2.746771666498161</v>
      </c>
      <c r="K16" s="15">
        <v>1560.4631300000005</v>
      </c>
      <c r="L16" s="8">
        <v>1.8446255630124402</v>
      </c>
      <c r="M16" s="20" t="s">
        <v>28</v>
      </c>
      <c r="N16" s="20" t="s">
        <v>28</v>
      </c>
      <c r="O16" s="7">
        <v>3.5182199999999999</v>
      </c>
      <c r="P16" s="8">
        <v>0.41906034060590613</v>
      </c>
    </row>
    <row r="17" spans="1:17" s="4" customFormat="1" ht="13.05" customHeight="1" x14ac:dyDescent="0.2">
      <c r="A17" s="12">
        <v>12</v>
      </c>
      <c r="B17" s="12" t="s">
        <v>27</v>
      </c>
      <c r="C17" s="13">
        <v>337</v>
      </c>
      <c r="D17" s="8">
        <v>7.5425246195165618</v>
      </c>
      <c r="E17" s="13">
        <v>2951</v>
      </c>
      <c r="F17" s="14">
        <v>4.2478156353010608</v>
      </c>
      <c r="G17" s="15">
        <v>33646.667720000005</v>
      </c>
      <c r="H17" s="8">
        <v>11.009847430997647</v>
      </c>
      <c r="I17" s="15">
        <v>27392.953729999997</v>
      </c>
      <c r="J17" s="8">
        <v>12.441697595846671</v>
      </c>
      <c r="K17" s="15">
        <v>6178.5783100000053</v>
      </c>
      <c r="L17" s="8">
        <v>7.3037057233772682</v>
      </c>
      <c r="M17" s="20" t="s">
        <v>28</v>
      </c>
      <c r="N17" s="20" t="s">
        <v>28</v>
      </c>
      <c r="O17" s="7">
        <v>75.135679999999994</v>
      </c>
      <c r="P17" s="8">
        <v>8.9495209658453341</v>
      </c>
    </row>
    <row r="18" spans="1:17" s="4" customFormat="1" ht="13.05" customHeight="1" x14ac:dyDescent="0.2">
      <c r="A18" s="34" t="s">
        <v>5</v>
      </c>
      <c r="B18" s="35"/>
      <c r="C18" s="9">
        <f>SUM(C6:C17)</f>
        <v>4468</v>
      </c>
      <c r="D18" s="10">
        <f t="shared" ref="D18:P18" si="0">SUM(D6:D17)</f>
        <v>100</v>
      </c>
      <c r="E18" s="9">
        <f t="shared" si="0"/>
        <v>69471</v>
      </c>
      <c r="F18" s="10">
        <f t="shared" si="0"/>
        <v>100.00000000000001</v>
      </c>
      <c r="G18" s="9">
        <f t="shared" si="0"/>
        <v>305605.21324999997</v>
      </c>
      <c r="H18" s="10">
        <f t="shared" si="0"/>
        <v>100.00000000000001</v>
      </c>
      <c r="I18" s="9">
        <f t="shared" si="0"/>
        <v>220170.54762000006</v>
      </c>
      <c r="J18" s="10">
        <f t="shared" si="0"/>
        <v>100.00000000000003</v>
      </c>
      <c r="K18" s="9">
        <f t="shared" si="0"/>
        <v>84595.115740000008</v>
      </c>
      <c r="L18" s="10">
        <f t="shared" si="0"/>
        <v>99.999999999999986</v>
      </c>
      <c r="M18" s="30" t="s">
        <v>28</v>
      </c>
      <c r="N18" s="30" t="s">
        <v>28</v>
      </c>
      <c r="O18" s="9">
        <f t="shared" si="0"/>
        <v>839.54974000000004</v>
      </c>
      <c r="P18" s="10">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6" t="s">
        <v>38</v>
      </c>
      <c r="C20" s="37"/>
      <c r="D20" s="37"/>
      <c r="E20" s="37"/>
      <c r="F20" s="37"/>
      <c r="G20" s="37"/>
      <c r="H20" s="37"/>
      <c r="I20" s="37"/>
      <c r="J20" s="37"/>
      <c r="K20" s="37"/>
      <c r="L20" s="37"/>
      <c r="M20" s="37"/>
      <c r="N20" s="37"/>
      <c r="O20" s="37"/>
      <c r="P20" s="37"/>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scale="99" orientation="landscape" r:id="rId1"/>
  <headerFooter>
    <oddHeader>&amp;L&amp;G&amp;R&amp;G</oddHeader>
    <oddFooter>&amp;C&amp;F - &amp;A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jan-2016</vt:lpstr>
      <vt:lpstr>feb-2016</vt:lpstr>
      <vt:lpstr>mar-2016</vt:lpstr>
      <vt:lpstr>apr-2016</vt:lpstr>
      <vt:lpstr>maj-2016</vt:lpstr>
      <vt:lpstr>jun-2016</vt:lpstr>
      <vt:lpstr>jul-2016</vt:lpstr>
      <vt:lpstr>avg-2016</vt:lpstr>
      <vt:lpstr>sep-2016</vt:lpstr>
      <vt:lpstr>okt-2016</vt:lpstr>
      <vt:lpstr>nov-2016</vt:lpstr>
      <vt:lpstr>dec-2016</vt:lpstr>
      <vt:lpstr>'apr-2016'!Tiskanje_naslovov</vt:lpstr>
      <vt:lpstr>'avg-2016'!Tiskanje_naslovov</vt:lpstr>
      <vt:lpstr>'dec-2016'!Tiskanje_naslovov</vt:lpstr>
      <vt:lpstr>'feb-2016'!Tiskanje_naslovov</vt:lpstr>
      <vt:lpstr>'jan-2016'!Tiskanje_naslovov</vt:lpstr>
      <vt:lpstr>'jul-2016'!Tiskanje_naslovov</vt:lpstr>
      <vt:lpstr>'jun-2016'!Tiskanje_naslovov</vt:lpstr>
      <vt:lpstr>'maj-2016'!Tiskanje_naslovov</vt:lpstr>
      <vt:lpstr>'mar-2016'!Tiskanje_naslovov</vt:lpstr>
      <vt:lpstr>'nov-2016'!Tiskanje_naslovov</vt:lpstr>
      <vt:lpstr>'okt-2016'!Tiskanje_naslovov</vt:lpstr>
      <vt:lpstr>'sep-2016'!Tiskanje_naslovov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SSI</cp:lastModifiedBy>
  <cp:lastPrinted>2017-01-23T10:02:34Z</cp:lastPrinted>
  <dcterms:created xsi:type="dcterms:W3CDTF">2016-01-26T09:06:11Z</dcterms:created>
  <dcterms:modified xsi:type="dcterms:W3CDTF">2017-01-25T09:23:25Z</dcterms:modified>
</cp:coreProperties>
</file>