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252" windowWidth="20100" windowHeight="8352" tabRatio="743"/>
  </bookViews>
  <sheets>
    <sheet name="jan-2016" sheetId="6" r:id="rId1"/>
    <sheet name="feb-2016" sheetId="7" r:id="rId2"/>
    <sheet name="mar-2016" sheetId="8" r:id="rId3"/>
    <sheet name="apr-2016" sheetId="9" r:id="rId4"/>
    <sheet name="maj-2016" sheetId="10" r:id="rId5"/>
    <sheet name="jun-2016" sheetId="11" r:id="rId6"/>
    <sheet name="jul-2016" sheetId="12" r:id="rId7"/>
    <sheet name="avg-2016" sheetId="13" r:id="rId8"/>
    <sheet name="sep-2016" sheetId="14" r:id="rId9"/>
    <sheet name="okt-2016" sheetId="15" r:id="rId10"/>
    <sheet name="nov-2016" sheetId="16" r:id="rId11"/>
    <sheet name="dec-2016" sheetId="17" r:id="rId12"/>
  </sheets>
  <definedNames>
    <definedName name="_xlnm.Print_Titles" localSheetId="3">'apr-2016'!$4:$5</definedName>
    <definedName name="_xlnm.Print_Titles" localSheetId="7">'avg-2016'!$4:$5</definedName>
    <definedName name="_xlnm.Print_Titles" localSheetId="11">'dec-2016'!$4:$5</definedName>
    <definedName name="_xlnm.Print_Titles" localSheetId="1">'feb-2016'!$4:$5</definedName>
    <definedName name="_xlnm.Print_Titles" localSheetId="0">'jan-2016'!$4:$5</definedName>
    <definedName name="_xlnm.Print_Titles" localSheetId="6">'jul-2016'!$4:$5</definedName>
    <definedName name="_xlnm.Print_Titles" localSheetId="5">'jun-2016'!$4:$5</definedName>
    <definedName name="_xlnm.Print_Titles" localSheetId="4">'maj-2016'!$4:$5</definedName>
    <definedName name="_xlnm.Print_Titles" localSheetId="2">'mar-2016'!$4:$5</definedName>
    <definedName name="_xlnm.Print_Titles" localSheetId="10">'nov-2016'!$4:$5</definedName>
    <definedName name="_xlnm.Print_Titles" localSheetId="9">'okt-2016'!$4:$5</definedName>
    <definedName name="_xlnm.Print_Titles" localSheetId="8">'sep-2016'!$4:$5</definedName>
  </definedNames>
  <calcPr calcId="145621"/>
</workbook>
</file>

<file path=xl/calcChain.xml><?xml version="1.0" encoding="utf-8"?>
<calcChain xmlns="http://schemas.openxmlformats.org/spreadsheetml/2006/main">
  <c r="P25" i="17" l="1"/>
  <c r="O25" i="17"/>
  <c r="N25" i="17"/>
  <c r="M25" i="17"/>
  <c r="L25" i="17"/>
  <c r="K25" i="17"/>
  <c r="J25" i="17"/>
  <c r="I25" i="17"/>
  <c r="H25" i="17"/>
  <c r="G25" i="17"/>
  <c r="F25" i="17"/>
  <c r="E25" i="17"/>
  <c r="D25" i="17"/>
  <c r="C25" i="17"/>
  <c r="P25" i="16" l="1"/>
  <c r="O25" i="16"/>
  <c r="N25" i="16"/>
  <c r="M25" i="16"/>
  <c r="L25" i="16"/>
  <c r="K25" i="16"/>
  <c r="J25" i="16"/>
  <c r="I25" i="16"/>
  <c r="H25" i="16"/>
  <c r="G25" i="16"/>
  <c r="F25" i="16"/>
  <c r="E25" i="16"/>
  <c r="D25" i="16"/>
  <c r="C25" i="16"/>
  <c r="P25" i="15" l="1"/>
  <c r="O25" i="15"/>
  <c r="N25" i="15"/>
  <c r="M25" i="15"/>
  <c r="L25" i="15"/>
  <c r="K25" i="15"/>
  <c r="J25" i="15"/>
  <c r="I25" i="15"/>
  <c r="H25" i="15"/>
  <c r="G25" i="15"/>
  <c r="F25" i="15"/>
  <c r="E25" i="15"/>
  <c r="D25" i="15"/>
  <c r="C25" i="15"/>
  <c r="P25" i="14" l="1"/>
  <c r="O25" i="14"/>
  <c r="N25" i="14"/>
  <c r="M25" i="14"/>
  <c r="L25" i="14"/>
  <c r="K25" i="14"/>
  <c r="J25" i="14"/>
  <c r="I25" i="14"/>
  <c r="H25" i="14"/>
  <c r="G25" i="14"/>
  <c r="F25" i="14"/>
  <c r="E25" i="14"/>
  <c r="D25" i="14"/>
  <c r="C25" i="14"/>
  <c r="P25" i="13" l="1"/>
  <c r="O25" i="13"/>
  <c r="N25" i="13"/>
  <c r="M25" i="13"/>
  <c r="L25" i="13"/>
  <c r="K25" i="13"/>
  <c r="J25" i="13"/>
  <c r="I25" i="13"/>
  <c r="H25" i="13"/>
  <c r="G25" i="13"/>
  <c r="F25" i="13"/>
  <c r="E25" i="13"/>
  <c r="D25" i="13"/>
  <c r="C25" i="13"/>
  <c r="P25" i="12" l="1"/>
  <c r="O25" i="12"/>
  <c r="N25" i="12"/>
  <c r="M25" i="12"/>
  <c r="L25" i="12"/>
  <c r="K25" i="12"/>
  <c r="J25" i="12"/>
  <c r="I25" i="12"/>
  <c r="H25" i="12"/>
  <c r="G25" i="12"/>
  <c r="F25" i="12"/>
  <c r="E25" i="12"/>
  <c r="D25" i="12"/>
  <c r="C25" i="12"/>
  <c r="P25" i="11" l="1"/>
  <c r="O25" i="11"/>
  <c r="N25" i="11"/>
  <c r="M25" i="11"/>
  <c r="L25" i="11"/>
  <c r="K25" i="11"/>
  <c r="J25" i="11"/>
  <c r="I25" i="11"/>
  <c r="H25" i="11"/>
  <c r="G25" i="11"/>
  <c r="F25" i="11"/>
  <c r="E25" i="11"/>
  <c r="D25" i="11"/>
  <c r="C25" i="11"/>
  <c r="P25" i="10" l="1"/>
  <c r="O25" i="10"/>
  <c r="N25" i="10"/>
  <c r="M25" i="10"/>
  <c r="L25" i="10"/>
  <c r="K25" i="10"/>
  <c r="J25" i="10"/>
  <c r="I25" i="10"/>
  <c r="H25" i="10"/>
  <c r="G25" i="10"/>
  <c r="F25" i="10"/>
  <c r="E25" i="10"/>
  <c r="D25" i="10"/>
  <c r="C25" i="10"/>
  <c r="P25" i="9" l="1"/>
  <c r="O25" i="9"/>
  <c r="N25" i="9"/>
  <c r="M25" i="9"/>
  <c r="L25" i="9"/>
  <c r="K25" i="9"/>
  <c r="J25" i="9"/>
  <c r="I25" i="9"/>
  <c r="H25" i="9"/>
  <c r="G25" i="9"/>
  <c r="F25" i="9"/>
  <c r="E25" i="9"/>
  <c r="D25" i="9"/>
  <c r="C25" i="9"/>
  <c r="P25" i="8" l="1"/>
  <c r="O25" i="8"/>
  <c r="N25" i="8"/>
  <c r="M25" i="8"/>
  <c r="L25" i="8"/>
  <c r="K25" i="8"/>
  <c r="J25" i="8"/>
  <c r="I25" i="8"/>
  <c r="H25" i="8"/>
  <c r="G25" i="8"/>
  <c r="F25" i="8"/>
  <c r="E25" i="8"/>
  <c r="D25" i="8"/>
  <c r="C25" i="8"/>
  <c r="P25" i="7" l="1"/>
  <c r="O25" i="7"/>
  <c r="N25" i="7"/>
  <c r="M25" i="7"/>
  <c r="L25" i="7"/>
  <c r="K25" i="7"/>
  <c r="J25" i="7"/>
  <c r="I25" i="7"/>
  <c r="H25" i="7"/>
  <c r="G25" i="7"/>
  <c r="F25" i="7"/>
  <c r="E25" i="7"/>
  <c r="D25" i="7"/>
  <c r="C25" i="7"/>
  <c r="P25" i="6" l="1"/>
  <c r="O25" i="6"/>
  <c r="N25" i="6"/>
  <c r="M25" i="6"/>
  <c r="L25" i="6"/>
  <c r="K25" i="6"/>
  <c r="J25" i="6"/>
  <c r="I25" i="6"/>
  <c r="H25" i="6"/>
  <c r="G25" i="6"/>
  <c r="F25" i="6"/>
  <c r="E25" i="6"/>
  <c r="D25" i="6"/>
  <c r="C25" i="6"/>
</calcChain>
</file>

<file path=xl/sharedStrings.xml><?xml version="1.0" encoding="utf-8"?>
<sst xmlns="http://schemas.openxmlformats.org/spreadsheetml/2006/main" count="1196" uniqueCount="68">
  <si>
    <t>*Število zadev v blokadah pomeni število posamičnih zadev, ki se nanašajo na neporavnane obveznosti.</t>
  </si>
  <si>
    <t>A</t>
  </si>
  <si>
    <t>B</t>
  </si>
  <si>
    <t>C</t>
  </si>
  <si>
    <t>D</t>
  </si>
  <si>
    <t>E</t>
  </si>
  <si>
    <t>F</t>
  </si>
  <si>
    <t>G</t>
  </si>
  <si>
    <t>H</t>
  </si>
  <si>
    <t>I</t>
  </si>
  <si>
    <t>J</t>
  </si>
  <si>
    <t>K</t>
  </si>
  <si>
    <t>L</t>
  </si>
  <si>
    <t>M</t>
  </si>
  <si>
    <t>N</t>
  </si>
  <si>
    <t>O</t>
  </si>
  <si>
    <t>P</t>
  </si>
  <si>
    <t>Q</t>
  </si>
  <si>
    <t>R</t>
  </si>
  <si>
    <t>S</t>
  </si>
  <si>
    <t xml:space="preserve"> RUDARSTVO</t>
  </si>
  <si>
    <t>OSKRBA Z EL.ENERGIJO,PLINOM IN PARO</t>
  </si>
  <si>
    <t>OSKR.Z VODO;RAV.Z ODPL.,ODP.;SAN.OKOLJA</t>
  </si>
  <si>
    <t>GRADBENIŠTVO</t>
  </si>
  <si>
    <t>TRGOVINA;VZDRŽ.IN POPRAVILA MOT.VOZIL</t>
  </si>
  <si>
    <t>PROMET IN SKLADIŠČENJE</t>
  </si>
  <si>
    <t>GOSTINSTVO</t>
  </si>
  <si>
    <t>INFORMACIJSKE IN KOMUNIKACIJSKE DEJ.</t>
  </si>
  <si>
    <t>FINANČNE IN ZAVAROVALNIŠKE DEJ.</t>
  </si>
  <si>
    <t>POSLOVANJE Z NEPREMIČNINAMI</t>
  </si>
  <si>
    <t>STROKOVNE,ZNANSTVENE IN TEHNIČNE DEJ.</t>
  </si>
  <si>
    <t>DRUGE RAZNOVRSTNE POSLOVNE DEJ.</t>
  </si>
  <si>
    <t>JAVNA UPRAVA IN OBRAMBA;OBV.SOC.VARNOST</t>
  </si>
  <si>
    <t>IZOBRAŽEVANJE</t>
  </si>
  <si>
    <t>ZDRAVSTVO IN SOCIALNO VARSTVO</t>
  </si>
  <si>
    <t>KULTURNE,RAZVEDRILNE IN REKREAC.DEJ.</t>
  </si>
  <si>
    <t>DRUGE DEJAVNOSTI</t>
  </si>
  <si>
    <t>Število</t>
  </si>
  <si>
    <t>PREDELOVALNE DEJAVNOSTI</t>
  </si>
  <si>
    <t>povprečni dnevni znesek</t>
  </si>
  <si>
    <t>število</t>
  </si>
  <si>
    <t>Področje dejavnosti</t>
  </si>
  <si>
    <t>delež v %</t>
  </si>
  <si>
    <t>SKUPAJ</t>
  </si>
  <si>
    <t>(v 000 EUR)</t>
  </si>
  <si>
    <t>-</t>
  </si>
  <si>
    <t>Zadeve v blokadah*</t>
  </si>
  <si>
    <t>Dospele neporavnane obveznosti</t>
  </si>
  <si>
    <t>Od tega povprečni dnevni znesek iz naslova:</t>
  </si>
  <si>
    <t>sodnih sklepov o izvršbi</t>
  </si>
  <si>
    <t>davčnega dolga in stroškov davčne izvršbe</t>
  </si>
  <si>
    <t>zakonite preživnine, odškodnine za škodo….</t>
  </si>
  <si>
    <t>izvršnice</t>
  </si>
  <si>
    <r>
      <t xml:space="preserve">Samostojni podjetniki in druge fizične osebe z dospelimi neporavnanimi obveznostmi nad 5 dni neprekinjeno po področjih dejavnosti - </t>
    </r>
    <r>
      <rPr>
        <b/>
        <sz val="10"/>
        <color theme="1"/>
        <rFont val="Arial"/>
        <family val="2"/>
        <charset val="238"/>
      </rPr>
      <t>v januarju 2016</t>
    </r>
  </si>
  <si>
    <t>Samostojni podjetniki in druge fizične osebe</t>
  </si>
  <si>
    <t xml:space="preserve">Metodološko pojasnilo: Evidenca vsebuje le neporavnane obveznosti iz naslova sodnih sklepov o izvršbi, iz naslova davčnega dolga in stroškov davčne izvršbe ter iz naslova zakonite preživnine, odškodnine za škodo, nastalo zaradi prizadetega zdravja, odškodnine zaradi izgube delovne zmožnosti ali odškodnine zaradi smrti preživljavca, od 29.12.2012 dalje pa tudi dospele neporavnane obveznosti iz naslova izvršnice do uvedbe postopkov zaradi insolventnosti, ne pa tudi ostalih neporavnanih obveznosti iz naslova neplačanih računov med upniki in dolžniki. </t>
  </si>
  <si>
    <r>
      <t xml:space="preserve">Samostojni podjetniki in druge fizične osebe z dospelimi neporavnanimi obveznostmi nad 5 dni neprekinjeno po področjih dejavnosti - </t>
    </r>
    <r>
      <rPr>
        <b/>
        <sz val="10"/>
        <color theme="1"/>
        <rFont val="Arial"/>
        <family val="2"/>
        <charset val="238"/>
      </rPr>
      <t>v februarju 2016</t>
    </r>
  </si>
  <si>
    <t xml:space="preserve"> KMETIJSTVO IN LOV,GOZDARSTVO,RIBIŠTVO</t>
  </si>
  <si>
    <r>
      <t xml:space="preserve">Samostojni podjetniki in druge fizične osebe z dospelimi neporavnanimi obveznostmi nad 5 dni neprekinjeno po področjih dejavnosti - </t>
    </r>
    <r>
      <rPr>
        <b/>
        <sz val="10"/>
        <color theme="1"/>
        <rFont val="Arial"/>
        <family val="2"/>
        <charset val="238"/>
      </rPr>
      <t>v marcu 2016</t>
    </r>
  </si>
  <si>
    <r>
      <t xml:space="preserve">Samostojni podjetniki in druge fizične osebe z dospelimi neporavnanimi obveznostmi nad 5 dni neprekinjeno po področjih dejavnosti - </t>
    </r>
    <r>
      <rPr>
        <b/>
        <sz val="10"/>
        <color theme="1"/>
        <rFont val="Arial"/>
        <family val="2"/>
        <charset val="238"/>
      </rPr>
      <t>v aprilu 2016</t>
    </r>
  </si>
  <si>
    <r>
      <t xml:space="preserve">Samostojni podjetniki in druge fizične osebe z dospelimi neporavnanimi obveznostmi nad 5 dni neprekinjeno po področjih dejavnosti - </t>
    </r>
    <r>
      <rPr>
        <b/>
        <sz val="10"/>
        <color theme="1"/>
        <rFont val="Arial"/>
        <family val="2"/>
        <charset val="238"/>
      </rPr>
      <t>v maju 2016</t>
    </r>
  </si>
  <si>
    <r>
      <t xml:space="preserve">Samostojni podjetniki in druge fizične osebe z dospelimi neporavnanimi obveznostmi nad 5 dni neprekinjeno po področjih dejavnosti - </t>
    </r>
    <r>
      <rPr>
        <b/>
        <sz val="10"/>
        <color theme="1"/>
        <rFont val="Arial"/>
        <family val="2"/>
        <charset val="238"/>
      </rPr>
      <t>v juniju 2016</t>
    </r>
  </si>
  <si>
    <r>
      <t xml:space="preserve">Samostojni podjetniki in druge fizične osebe z dospelimi neporavnanimi obveznostmi nad 5 dni neprekinjeno po področjih dejavnosti - </t>
    </r>
    <r>
      <rPr>
        <b/>
        <sz val="10"/>
        <color theme="1"/>
        <rFont val="Arial"/>
        <family val="2"/>
        <charset val="238"/>
      </rPr>
      <t>v juliju 2016</t>
    </r>
  </si>
  <si>
    <r>
      <t xml:space="preserve">Samostojni podjetniki in druge fizične osebe z dospelimi neporavnanimi obveznostmi nad 5 dni neprekinjeno po področjih dejavnosti - </t>
    </r>
    <r>
      <rPr>
        <b/>
        <sz val="10"/>
        <color theme="1"/>
        <rFont val="Arial"/>
        <family val="2"/>
        <charset val="238"/>
      </rPr>
      <t>v avgustu 2016</t>
    </r>
  </si>
  <si>
    <r>
      <t xml:space="preserve">Samostojni podjetniki in druge fizične osebe z dospelimi neporavnanimi obveznostmi nad 5 dni neprekinjeno po področjih dejavnosti - </t>
    </r>
    <r>
      <rPr>
        <b/>
        <sz val="10"/>
        <color theme="1"/>
        <rFont val="Arial"/>
        <family val="2"/>
        <charset val="238"/>
      </rPr>
      <t>v oktobru 2016</t>
    </r>
  </si>
  <si>
    <r>
      <t xml:space="preserve">Samostojni podjetniki in druge fizične osebe z dospelimi neporavnanimi obveznostmi nad 5 dni neprekinjeno po področjih dejavnosti - </t>
    </r>
    <r>
      <rPr>
        <b/>
        <sz val="10"/>
        <color theme="1"/>
        <rFont val="Arial"/>
        <family val="2"/>
        <charset val="238"/>
      </rPr>
      <t>v novembru 2016</t>
    </r>
  </si>
  <si>
    <r>
      <t xml:space="preserve">Samostojni podjetniki in druge fizične osebe z dospelimi neporavnanimi obveznostmi nad 5 dni neprekinjeno po področjih dejavnosti - </t>
    </r>
    <r>
      <rPr>
        <b/>
        <sz val="10"/>
        <color theme="1"/>
        <rFont val="Arial"/>
        <family val="2"/>
        <charset val="238"/>
      </rPr>
      <t>v decembru 2016</t>
    </r>
  </si>
  <si>
    <r>
      <t xml:space="preserve">Samostojni podjetniki in druge fizične osebe z dospelimi neporavnanimi obveznostmi nad 5 dni neprekinjeno po področjih dejavnosti - </t>
    </r>
    <r>
      <rPr>
        <b/>
        <sz val="10"/>
        <color theme="1"/>
        <rFont val="Arial"/>
        <family val="2"/>
        <charset val="238"/>
      </rPr>
      <t>v septembru 2016</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</si>
</sst>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10" x14ac:knownFonts="1">
    <font>
      <sz val="11"/>
      <color theme="1"/>
      <name val="Calibri"/>
      <family val="2"/>
      <charset val="238"/>
      <scheme val="minor"/>
    </font>
    <font>
      <b/>
      <sz val="9"/>
      <color theme="1"/>
      <name val="Arial"/>
      <family val="2"/>
      <charset val="238"/>
    </font>
    <font>
      <b/>
      <sz val="10"/>
      <color theme="1"/>
      <name val="Arial"/>
      <family val="2"/>
      <charset val="238"/>
    </font>
    <font>
      <sz val="8"/>
      <color theme="1"/>
      <name val="Arial"/>
      <family val="2"/>
      <charset val="238"/>
    </font>
    <font>
      <sz val="8"/>
      <color theme="1"/>
      <name val="Calibri"/>
      <family val="2"/>
      <charset val="238"/>
      <scheme val="minor"/>
    </font>
    <font>
      <sz val="11"/>
      <color theme="1"/>
      <name val="Calibri"/>
      <family val="2"/>
      <charset val="238"/>
      <scheme val="minor"/>
    </font>
    <font>
      <sz val="10"/>
      <color theme="1"/>
      <name val="Arial"/>
      <family val="2"/>
      <charset val="238"/>
    </font>
    <font>
      <b/>
      <sz val="8"/>
      <color theme="1"/>
      <name val="Arial"/>
      <family val="2"/>
      <charset val="238"/>
    </font>
    <font>
      <sz val="8"/>
      <name val="Arial"/>
      <family val="2"/>
      <charset val="238"/>
    </font>
    <font>
      <b/>
      <sz val="8"/>
      <name val="Arial"/>
      <family val="2"/>
      <charset val="238"/>
    </font>
  </fonts>
  <fills count="4">
    <fill>
      <patternFill patternType="none"/>
    </fill>
    <fill>
      <patternFill patternType="gray125"/>
    </fill>
    <fill>
      <patternFill patternType="solid">
        <fgColor theme="3" tint="0.79998168889431442"/>
        <bgColor theme="4" tint="0.79998168889431442"/>
      </patternFill>
    </fill>
    <fill>
      <patternFill patternType="solid">
        <fgColor theme="3" tint="0.7999816888943144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s>
  <cellStyleXfs count="2">
    <xf numFmtId="0" fontId="0" fillId="0" borderId="0"/>
    <xf numFmtId="0" fontId="5" fillId="0" borderId="0"/>
  </cellStyleXfs>
  <cellXfs count="53">
    <xf numFmtId="0" fontId="0" fillId="0" borderId="0" xfId="0"/>
    <xf numFmtId="0" fontId="4" fillId="0" borderId="0" xfId="0" applyFont="1"/>
    <xf numFmtId="0" fontId="3" fillId="0" borderId="0" xfId="0" applyFont="1" applyAlignment="1">
      <alignment vertical="center"/>
    </xf>
    <xf numFmtId="0" fontId="0" fillId="0" borderId="0" xfId="0" applyFill="1" applyBorder="1"/>
    <xf numFmtId="0" fontId="1" fillId="0" borderId="0" xfId="0" applyFont="1" applyFill="1" applyBorder="1" applyAlignment="1">
      <alignment horizontal="center" wrapText="1"/>
    </xf>
    <xf numFmtId="0" fontId="4" fillId="0" borderId="0" xfId="0" applyFont="1" applyFill="1" applyBorder="1"/>
    <xf numFmtId="0" fontId="3" fillId="0" borderId="1" xfId="0" applyFont="1" applyBorder="1" applyAlignment="1">
      <alignment horizontal="left" wrapText="1"/>
    </xf>
    <xf numFmtId="0" fontId="3" fillId="0" borderId="1" xfId="0" applyFont="1" applyBorder="1" applyAlignment="1">
      <alignment horizontal="left"/>
    </xf>
    <xf numFmtId="0" fontId="7" fillId="2" borderId="1" xfId="0" applyFont="1" applyFill="1" applyBorder="1" applyAlignment="1">
      <alignment horizontal="center" vertical="center" wrapText="1"/>
    </xf>
    <xf numFmtId="0" fontId="3" fillId="0" borderId="1" xfId="0" applyFont="1" applyBorder="1" applyAlignment="1"/>
    <xf numFmtId="3" fontId="8" fillId="0" borderId="1" xfId="0" applyNumberFormat="1" applyFont="1" applyFill="1" applyBorder="1"/>
    <xf numFmtId="3" fontId="9" fillId="3" borderId="1" xfId="0" applyNumberFormat="1" applyFont="1" applyFill="1" applyBorder="1"/>
    <xf numFmtId="165" fontId="9" fillId="3" borderId="1" xfId="0" applyNumberFormat="1" applyFont="1" applyFill="1" applyBorder="1"/>
    <xf numFmtId="164" fontId="8" fillId="0" borderId="1" xfId="0" applyNumberFormat="1" applyFont="1" applyFill="1" applyBorder="1"/>
    <xf numFmtId="3" fontId="8" fillId="0" borderId="1" xfId="0" applyNumberFormat="1" applyFont="1" applyBorder="1"/>
    <xf numFmtId="3" fontId="8" fillId="0" borderId="1" xfId="0" applyNumberFormat="1" applyFont="1" applyFill="1" applyBorder="1" applyAlignment="1">
      <alignment horizontal="right"/>
    </xf>
    <xf numFmtId="0" fontId="7"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165" fontId="8" fillId="0" borderId="1" xfId="0" applyNumberFormat="1" applyFont="1" applyFill="1" applyBorder="1" applyAlignment="1">
      <alignment horizontal="right"/>
    </xf>
    <xf numFmtId="0" fontId="7" fillId="2" borderId="1" xfId="0" applyFont="1" applyFill="1" applyBorder="1" applyAlignment="1">
      <alignment horizontal="center" vertical="center" wrapText="1"/>
    </xf>
    <xf numFmtId="3" fontId="8" fillId="0" borderId="1" xfId="0" applyNumberFormat="1" applyFont="1" applyFill="1" applyBorder="1" applyAlignment="1">
      <alignment horizontal="center"/>
    </xf>
    <xf numFmtId="0" fontId="7"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3" fontId="8" fillId="0" borderId="1" xfId="0" applyNumberFormat="1" applyFont="1" applyBorder="1" applyAlignment="1">
      <alignment horizontal="center"/>
    </xf>
    <xf numFmtId="3" fontId="8" fillId="0" borderId="1" xfId="0" applyNumberFormat="1" applyFont="1" applyBorder="1" applyAlignment="1">
      <alignment horizontal="right"/>
    </xf>
    <xf numFmtId="165" fontId="8" fillId="0" borderId="1" xfId="0" applyNumberFormat="1" applyFont="1" applyBorder="1" applyAlignment="1">
      <alignment horizontal="right"/>
    </xf>
    <xf numFmtId="0" fontId="7" fillId="2" borderId="1" xfId="0" applyFont="1" applyFill="1" applyBorder="1" applyAlignment="1">
      <alignment horizontal="center" vertical="center" wrapText="1"/>
    </xf>
    <xf numFmtId="0" fontId="7" fillId="2" borderId="2" xfId="0" applyFont="1" applyFill="1" applyBorder="1" applyAlignment="1">
      <alignment horizontal="left" wrapText="1"/>
    </xf>
    <xf numFmtId="0" fontId="7" fillId="2" borderId="3" xfId="0" applyFont="1" applyFill="1" applyBorder="1" applyAlignment="1">
      <alignment horizontal="left" wrapText="1"/>
    </xf>
    <xf numFmtId="0" fontId="3" fillId="0" borderId="0" xfId="0" applyFont="1" applyAlignment="1">
      <alignment vertical="center" wrapText="1"/>
    </xf>
    <xf numFmtId="0" fontId="6" fillId="0" borderId="0" xfId="0" applyFont="1" applyAlignment="1">
      <alignment horizontal="center" vertical="center" wrapText="1"/>
    </xf>
    <xf numFmtId="0" fontId="1" fillId="0" borderId="9" xfId="0" applyFont="1" applyBorder="1" applyAlignment="1">
      <alignment horizontal="right"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4" fillId="3" borderId="3" xfId="0" applyFont="1" applyFill="1" applyBorder="1" applyAlignment="1">
      <alignment wrapText="1"/>
    </xf>
    <xf numFmtId="0" fontId="0" fillId="0" borderId="0" xfId="0" applyAlignment="1">
      <alignment wrapText="1"/>
    </xf>
    <xf numFmtId="0" fontId="0" fillId="0" borderId="0" xfId="0" applyFont="1" applyAlignment="1">
      <alignment wrapText="1"/>
    </xf>
    <xf numFmtId="0" fontId="1" fillId="0" borderId="0" xfId="0" applyFont="1" applyBorder="1" applyAlignment="1">
      <alignment horizontal="right" wrapText="1"/>
    </xf>
    <xf numFmtId="0" fontId="7" fillId="2" borderId="1" xfId="0" applyFont="1" applyFill="1" applyBorder="1" applyAlignment="1">
      <alignment horizontal="center" vertical="center" wrapText="1"/>
    </xf>
    <xf numFmtId="0" fontId="4" fillId="3" borderId="1" xfId="0" applyFont="1" applyFill="1" applyBorder="1" applyAlignment="1">
      <alignment wrapText="1"/>
    </xf>
    <xf numFmtId="0" fontId="7" fillId="3" borderId="1" xfId="0" applyFont="1" applyFill="1" applyBorder="1" applyAlignment="1">
      <alignment horizontal="center" vertical="center" wrapText="1"/>
    </xf>
    <xf numFmtId="0" fontId="4" fillId="0" borderId="4" xfId="0" applyFont="1" applyBorder="1" applyAlignment="1">
      <alignment vertical="center" wrapText="1"/>
    </xf>
    <xf numFmtId="0" fontId="4" fillId="0" borderId="3" xfId="0" applyFont="1" applyBorder="1" applyAlignment="1">
      <alignment vertical="center" wrapText="1"/>
    </xf>
  </cellXfs>
  <cellStyles count="2">
    <cellStyle name="Navadno" xfId="0" builtinId="0"/>
    <cellStyle name="Navadno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27"/>
  <sheetViews>
    <sheetView tabSelected="1" workbookViewId="0"/>
  </sheetViews>
  <sheetFormatPr defaultRowHeight="14.4" x14ac:dyDescent="0.3"/>
  <cols>
    <col min="1" max="1" width="2.109375" customWidth="1"/>
    <col min="2" max="2" width="34.77734375" customWidth="1"/>
    <col min="3" max="3" width="5.44140625" bestFit="1" customWidth="1"/>
    <col min="4" max="4" width="4.88671875" bestFit="1" customWidth="1"/>
    <col min="5" max="5" width="5.88671875" bestFit="1" customWidth="1"/>
    <col min="6" max="6" width="4.88671875" bestFit="1" customWidth="1"/>
    <col min="7" max="7" width="7.88671875" bestFit="1" customWidth="1"/>
    <col min="8" max="8" width="4.88671875" bestFit="1" customWidth="1"/>
    <col min="9" max="9" width="11.21875" bestFit="1" customWidth="1"/>
    <col min="10" max="10" width="4.88671875" bestFit="1" customWidth="1"/>
    <col min="11" max="11" width="11.33203125" customWidth="1"/>
    <col min="12" max="12" width="4.88671875" bestFit="1" customWidth="1"/>
    <col min="13" max="13" width="11" customWidth="1"/>
    <col min="14" max="14" width="4.88671875" bestFit="1" customWidth="1"/>
    <col min="15" max="15" width="7" bestFit="1" customWidth="1"/>
    <col min="16" max="16" width="4.6640625" style="3" bestFit="1" customWidth="1"/>
    <col min="17" max="16384" width="8.88671875" style="3"/>
  </cols>
  <sheetData>
    <row r="2" spans="1:16" ht="35.4" customHeight="1" x14ac:dyDescent="0.3">
      <c r="A2" s="35" t="s">
        <v>53</v>
      </c>
      <c r="B2" s="46"/>
      <c r="C2" s="46"/>
      <c r="D2" s="46"/>
      <c r="E2" s="46"/>
      <c r="F2" s="46"/>
      <c r="G2" s="46"/>
      <c r="H2" s="46"/>
      <c r="I2" s="46"/>
      <c r="J2" s="46"/>
      <c r="K2" s="46"/>
      <c r="L2" s="46"/>
      <c r="M2" s="46"/>
      <c r="N2" s="46"/>
      <c r="O2" s="46"/>
      <c r="P2" s="46"/>
    </row>
    <row r="3" spans="1:16" ht="15.6" customHeight="1" x14ac:dyDescent="0.3">
      <c r="O3" s="47" t="s">
        <v>44</v>
      </c>
      <c r="P3" s="47"/>
    </row>
    <row r="4" spans="1:16" ht="39" customHeight="1" x14ac:dyDescent="0.3">
      <c r="A4" s="48" t="s">
        <v>41</v>
      </c>
      <c r="B4" s="49"/>
      <c r="C4" s="50" t="s">
        <v>54</v>
      </c>
      <c r="D4" s="50"/>
      <c r="E4" s="50" t="s">
        <v>46</v>
      </c>
      <c r="F4" s="50"/>
      <c r="G4" s="50" t="s">
        <v>47</v>
      </c>
      <c r="H4" s="50"/>
      <c r="I4" s="41" t="s">
        <v>48</v>
      </c>
      <c r="J4" s="51"/>
      <c r="K4" s="51"/>
      <c r="L4" s="51"/>
      <c r="M4" s="51"/>
      <c r="N4" s="51"/>
      <c r="O4" s="51"/>
      <c r="P4" s="52"/>
    </row>
    <row r="5" spans="1:16" ht="40.799999999999997" x14ac:dyDescent="0.3">
      <c r="A5" s="49"/>
      <c r="B5" s="49"/>
      <c r="C5" s="8" t="s">
        <v>40</v>
      </c>
      <c r="D5" s="8" t="s">
        <v>42</v>
      </c>
      <c r="E5" s="8" t="s">
        <v>37</v>
      </c>
      <c r="F5" s="8" t="s">
        <v>42</v>
      </c>
      <c r="G5" s="8" t="s">
        <v>39</v>
      </c>
      <c r="H5" s="8" t="s">
        <v>42</v>
      </c>
      <c r="I5" s="8" t="s">
        <v>49</v>
      </c>
      <c r="J5" s="8" t="s">
        <v>42</v>
      </c>
      <c r="K5" s="8" t="s">
        <v>50</v>
      </c>
      <c r="L5" s="8" t="s">
        <v>42</v>
      </c>
      <c r="M5" s="8" t="s">
        <v>51</v>
      </c>
      <c r="N5" s="8" t="s">
        <v>42</v>
      </c>
      <c r="O5" s="8" t="s">
        <v>52</v>
      </c>
      <c r="P5" s="8" t="s">
        <v>42</v>
      </c>
    </row>
    <row r="6" spans="1:16" s="4" customFormat="1" ht="12" customHeight="1" x14ac:dyDescent="0.25">
      <c r="A6" s="9" t="s">
        <v>1</v>
      </c>
      <c r="B6" s="6" t="s">
        <v>57</v>
      </c>
      <c r="C6" s="10">
        <v>63</v>
      </c>
      <c r="D6" s="13">
        <v>1.1701337295690937</v>
      </c>
      <c r="E6" s="10">
        <v>1722</v>
      </c>
      <c r="F6" s="13">
        <v>1.0263317876768663</v>
      </c>
      <c r="G6" s="14">
        <v>1218.3280300000004</v>
      </c>
      <c r="H6" s="13">
        <v>0.99214366374101859</v>
      </c>
      <c r="I6" s="14">
        <v>299.72821000000005</v>
      </c>
      <c r="J6" s="13">
        <v>0.4495464648120065</v>
      </c>
      <c r="K6" s="14">
        <v>915.54939000000013</v>
      </c>
      <c r="L6" s="13">
        <v>1.6419949828899989</v>
      </c>
      <c r="M6" s="10">
        <v>3.0504199999999999</v>
      </c>
      <c r="N6" s="13">
        <v>1.1448313216349932</v>
      </c>
      <c r="O6" s="15" t="s">
        <v>45</v>
      </c>
      <c r="P6" s="15" t="s">
        <v>45</v>
      </c>
    </row>
    <row r="7" spans="1:16" s="5" customFormat="1" ht="12" customHeight="1" x14ac:dyDescent="0.2">
      <c r="A7" s="9" t="s">
        <v>2</v>
      </c>
      <c r="B7" s="7" t="s">
        <v>20</v>
      </c>
      <c r="C7" s="10">
        <v>1</v>
      </c>
      <c r="D7" s="13">
        <v>1.8573551263001486E-2</v>
      </c>
      <c r="E7" s="10">
        <v>298</v>
      </c>
      <c r="F7" s="13">
        <v>0.17761142434826144</v>
      </c>
      <c r="G7" s="14">
        <v>551.81803000000002</v>
      </c>
      <c r="H7" s="13">
        <v>0.44937221218045131</v>
      </c>
      <c r="I7" s="14">
        <v>27.534880000000001</v>
      </c>
      <c r="J7" s="13">
        <v>4.1298107919247311E-2</v>
      </c>
      <c r="K7" s="14">
        <v>524.28314999999998</v>
      </c>
      <c r="L7" s="13">
        <v>0.94027729286539596</v>
      </c>
      <c r="M7" s="15" t="s">
        <v>45</v>
      </c>
      <c r="N7" s="15" t="s">
        <v>45</v>
      </c>
      <c r="O7" s="15" t="s">
        <v>45</v>
      </c>
      <c r="P7" s="15" t="s">
        <v>45</v>
      </c>
    </row>
    <row r="8" spans="1:16" s="5" customFormat="1" ht="12" customHeight="1" x14ac:dyDescent="0.2">
      <c r="A8" s="9" t="s">
        <v>3</v>
      </c>
      <c r="B8" s="6" t="s">
        <v>38</v>
      </c>
      <c r="C8" s="10">
        <v>638</v>
      </c>
      <c r="D8" s="13">
        <v>11.849925705794947</v>
      </c>
      <c r="E8" s="10">
        <v>25446</v>
      </c>
      <c r="F8" s="13">
        <v>15.166108402570003</v>
      </c>
      <c r="G8" s="14">
        <v>14935.656409999994</v>
      </c>
      <c r="H8" s="13">
        <v>12.162830129578829</v>
      </c>
      <c r="I8" s="14">
        <v>5724.5126499999915</v>
      </c>
      <c r="J8" s="13">
        <v>8.5858932817138118</v>
      </c>
      <c r="K8" s="14">
        <v>9161.4315000000042</v>
      </c>
      <c r="L8" s="13">
        <v>16.430598636617958</v>
      </c>
      <c r="M8" s="10">
        <v>12.279879999999999</v>
      </c>
      <c r="N8" s="13">
        <v>4.6086739694596552</v>
      </c>
      <c r="O8" s="10">
        <v>37.43235</v>
      </c>
      <c r="P8" s="13">
        <v>37.707824511972213</v>
      </c>
    </row>
    <row r="9" spans="1:16" s="5" customFormat="1" ht="12" customHeight="1" x14ac:dyDescent="0.2">
      <c r="A9" s="9" t="s">
        <v>4</v>
      </c>
      <c r="B9" s="6" t="s">
        <v>21</v>
      </c>
      <c r="C9" s="10">
        <v>11</v>
      </c>
      <c r="D9" s="13">
        <v>0.20430906389301637</v>
      </c>
      <c r="E9" s="10">
        <v>39</v>
      </c>
      <c r="F9" s="13">
        <v>2.3244448152960388E-2</v>
      </c>
      <c r="G9" s="14">
        <v>308.9232199999999</v>
      </c>
      <c r="H9" s="13">
        <v>0.25157117603661516</v>
      </c>
      <c r="I9" s="14">
        <v>281.70898999999997</v>
      </c>
      <c r="J9" s="13">
        <v>0.42252039125800289</v>
      </c>
      <c r="K9" s="14">
        <v>27.214230000000004</v>
      </c>
      <c r="L9" s="13">
        <v>4.8807447868229693E-2</v>
      </c>
      <c r="M9" s="15" t="s">
        <v>45</v>
      </c>
      <c r="N9" s="15" t="s">
        <v>45</v>
      </c>
      <c r="O9" s="15" t="s">
        <v>45</v>
      </c>
      <c r="P9" s="15" t="s">
        <v>45</v>
      </c>
    </row>
    <row r="10" spans="1:16" s="5" customFormat="1" ht="12" customHeight="1" x14ac:dyDescent="0.2">
      <c r="A10" s="9" t="s">
        <v>5</v>
      </c>
      <c r="B10" s="6" t="s">
        <v>22</v>
      </c>
      <c r="C10" s="10">
        <v>8</v>
      </c>
      <c r="D10" s="13">
        <v>0.14858841010401189</v>
      </c>
      <c r="E10" s="10">
        <v>569</v>
      </c>
      <c r="F10" s="13">
        <v>0.33913053843678104</v>
      </c>
      <c r="G10" s="14">
        <v>451.21805999999992</v>
      </c>
      <c r="H10" s="13">
        <v>0.36744877255636527</v>
      </c>
      <c r="I10" s="14">
        <v>28.850970000000004</v>
      </c>
      <c r="J10" s="13">
        <v>4.3272041593606599E-2</v>
      </c>
      <c r="K10" s="14">
        <v>421.80063999999993</v>
      </c>
      <c r="L10" s="13">
        <v>0.75647970740255799</v>
      </c>
      <c r="M10" s="10">
        <v>0.56645000000000001</v>
      </c>
      <c r="N10" s="13">
        <v>0.21259029974237709</v>
      </c>
      <c r="O10" s="15" t="s">
        <v>45</v>
      </c>
      <c r="P10" s="15" t="s">
        <v>45</v>
      </c>
    </row>
    <row r="11" spans="1:16" s="5" customFormat="1" ht="12" customHeight="1" x14ac:dyDescent="0.2">
      <c r="A11" s="9" t="s">
        <v>6</v>
      </c>
      <c r="B11" s="7" t="s">
        <v>23</v>
      </c>
      <c r="C11" s="10">
        <v>1026</v>
      </c>
      <c r="D11" s="13">
        <v>19.056463595839524</v>
      </c>
      <c r="E11" s="10">
        <v>35060</v>
      </c>
      <c r="F11" s="13">
        <v>20.896162878020288</v>
      </c>
      <c r="G11" s="14">
        <v>17181.562129999984</v>
      </c>
      <c r="H11" s="13">
        <v>13.991780194412929</v>
      </c>
      <c r="I11" s="10">
        <v>6962.5799799999895</v>
      </c>
      <c r="J11" s="13">
        <v>10.442804886399735</v>
      </c>
      <c r="K11" s="10">
        <v>10170.477410000005</v>
      </c>
      <c r="L11" s="13">
        <v>18.240275252453696</v>
      </c>
      <c r="M11" s="10">
        <v>47.244909999999997</v>
      </c>
      <c r="N11" s="13">
        <v>17.731149401009144</v>
      </c>
      <c r="O11" s="10">
        <v>1.2598999999999998</v>
      </c>
      <c r="P11" s="13">
        <v>1.2691719355753455</v>
      </c>
    </row>
    <row r="12" spans="1:16" s="5" customFormat="1" ht="12" customHeight="1" x14ac:dyDescent="0.2">
      <c r="A12" s="9" t="s">
        <v>7</v>
      </c>
      <c r="B12" s="6" t="s">
        <v>24</v>
      </c>
      <c r="C12" s="10">
        <v>791</v>
      </c>
      <c r="D12" s="13">
        <v>14.691679049034176</v>
      </c>
      <c r="E12" s="10">
        <v>22862</v>
      </c>
      <c r="F12" s="13">
        <v>13.6260147095636</v>
      </c>
      <c r="G12" s="14">
        <v>16622.508880000005</v>
      </c>
      <c r="H12" s="13">
        <v>13.536515991321989</v>
      </c>
      <c r="I12" s="10">
        <v>8394.5613900000026</v>
      </c>
      <c r="J12" s="13">
        <v>12.590557947554764</v>
      </c>
      <c r="K12" s="10">
        <v>8192.4300900000053</v>
      </c>
      <c r="L12" s="13">
        <v>14.692739957433719</v>
      </c>
      <c r="M12" s="10">
        <v>33.826250000000002</v>
      </c>
      <c r="N12" s="13">
        <v>12.695088051302999</v>
      </c>
      <c r="O12" s="10">
        <v>1.6911800000000001</v>
      </c>
      <c r="P12" s="13">
        <v>1.7036258385636267</v>
      </c>
    </row>
    <row r="13" spans="1:16" s="5" customFormat="1" ht="12" customHeight="1" x14ac:dyDescent="0.2">
      <c r="A13" s="9" t="s">
        <v>8</v>
      </c>
      <c r="B13" s="7" t="s">
        <v>25</v>
      </c>
      <c r="C13" s="10">
        <v>350</v>
      </c>
      <c r="D13" s="13">
        <v>6.5007429420505209</v>
      </c>
      <c r="E13" s="10">
        <v>9265</v>
      </c>
      <c r="F13" s="13">
        <v>5.5220464650558467</v>
      </c>
      <c r="G13" s="14">
        <v>10416.765440000005</v>
      </c>
      <c r="H13" s="13">
        <v>8.4828778239407541</v>
      </c>
      <c r="I13" s="14">
        <v>5674.7990999999993</v>
      </c>
      <c r="J13" s="13">
        <v>8.5113305615222394</v>
      </c>
      <c r="K13" s="14">
        <v>4672.8156900000022</v>
      </c>
      <c r="L13" s="13">
        <v>8.3804762503852164</v>
      </c>
      <c r="M13" s="10">
        <v>12.102130000000001</v>
      </c>
      <c r="N13" s="13">
        <v>4.5419638877592279</v>
      </c>
      <c r="O13" s="10">
        <v>57.048519999999996</v>
      </c>
      <c r="P13" s="13">
        <v>57.468355067948906</v>
      </c>
    </row>
    <row r="14" spans="1:16" s="5" customFormat="1" ht="12" customHeight="1" x14ac:dyDescent="0.2">
      <c r="A14" s="9" t="s">
        <v>9</v>
      </c>
      <c r="B14" s="7" t="s">
        <v>26</v>
      </c>
      <c r="C14" s="10">
        <v>772</v>
      </c>
      <c r="D14" s="13">
        <v>14.338781575037146</v>
      </c>
      <c r="E14" s="10">
        <v>28479</v>
      </c>
      <c r="F14" s="13">
        <v>16.973811255080999</v>
      </c>
      <c r="G14" s="14">
        <v>18520.385730000042</v>
      </c>
      <c r="H14" s="13">
        <v>15.082049250774535</v>
      </c>
      <c r="I14" s="14">
        <v>7184.5013699999963</v>
      </c>
      <c r="J14" s="13">
        <v>10.77565302351926</v>
      </c>
      <c r="K14" s="14">
        <v>11309.255929999994</v>
      </c>
      <c r="L14" s="13">
        <v>20.282621232786749</v>
      </c>
      <c r="M14" s="10">
        <v>26.192830000000001</v>
      </c>
      <c r="N14" s="13">
        <v>9.8302437652063333</v>
      </c>
      <c r="O14" s="10">
        <v>0.43567</v>
      </c>
      <c r="P14" s="13">
        <v>0.43887621015327477</v>
      </c>
    </row>
    <row r="15" spans="1:16" s="5" customFormat="1" ht="12" customHeight="1" x14ac:dyDescent="0.2">
      <c r="A15" s="9" t="s">
        <v>10</v>
      </c>
      <c r="B15" s="6" t="s">
        <v>27</v>
      </c>
      <c r="C15" s="10">
        <v>136</v>
      </c>
      <c r="D15" s="13">
        <v>2.526002971768202</v>
      </c>
      <c r="E15" s="10">
        <v>2260</v>
      </c>
      <c r="F15" s="13">
        <v>1.3469859698894995</v>
      </c>
      <c r="G15" s="14">
        <v>824.75857999999982</v>
      </c>
      <c r="H15" s="13">
        <v>0.67164095310442762</v>
      </c>
      <c r="I15" s="14">
        <v>354.79530000000005</v>
      </c>
      <c r="J15" s="13">
        <v>0.53213867605893783</v>
      </c>
      <c r="K15" s="14">
        <v>469.96328000000005</v>
      </c>
      <c r="L15" s="13">
        <v>0.84285714821188162</v>
      </c>
      <c r="M15" s="15" t="s">
        <v>45</v>
      </c>
      <c r="N15" s="15" t="s">
        <v>45</v>
      </c>
      <c r="O15" s="15" t="s">
        <v>45</v>
      </c>
      <c r="P15" s="15" t="s">
        <v>45</v>
      </c>
    </row>
    <row r="16" spans="1:16" s="5" customFormat="1" ht="12" customHeight="1" x14ac:dyDescent="0.2">
      <c r="A16" s="9" t="s">
        <v>11</v>
      </c>
      <c r="B16" s="6" t="s">
        <v>28</v>
      </c>
      <c r="C16" s="10">
        <v>82</v>
      </c>
      <c r="D16" s="13">
        <v>1.5230312035661218</v>
      </c>
      <c r="E16" s="10">
        <v>1813</v>
      </c>
      <c r="F16" s="13">
        <v>1.0805688333671073</v>
      </c>
      <c r="G16" s="14">
        <v>458.73541999999986</v>
      </c>
      <c r="H16" s="13">
        <v>0.37357052376655464</v>
      </c>
      <c r="I16" s="14">
        <v>190.66463000000007</v>
      </c>
      <c r="J16" s="13">
        <v>0.28596777854573402</v>
      </c>
      <c r="K16" s="14">
        <v>260.83509000000004</v>
      </c>
      <c r="L16" s="13">
        <v>0.46779552672921487</v>
      </c>
      <c r="M16" s="10">
        <v>7.2357100000000001</v>
      </c>
      <c r="N16" s="13">
        <v>2.7155825893704924</v>
      </c>
      <c r="O16" s="15" t="s">
        <v>45</v>
      </c>
      <c r="P16" s="15" t="s">
        <v>45</v>
      </c>
    </row>
    <row r="17" spans="1:16" s="5" customFormat="1" ht="12" customHeight="1" x14ac:dyDescent="0.2">
      <c r="A17" s="9" t="s">
        <v>12</v>
      </c>
      <c r="B17" s="6" t="s">
        <v>29</v>
      </c>
      <c r="C17" s="10">
        <v>30</v>
      </c>
      <c r="D17" s="13">
        <v>0.5572065378900446</v>
      </c>
      <c r="E17" s="10">
        <v>688</v>
      </c>
      <c r="F17" s="13">
        <v>0.41005590587786533</v>
      </c>
      <c r="G17" s="14">
        <v>2350.2579699999965</v>
      </c>
      <c r="H17" s="13">
        <v>1.9139291682325694</v>
      </c>
      <c r="I17" s="14">
        <v>2166.895559999999</v>
      </c>
      <c r="J17" s="13">
        <v>3.2500118644649181</v>
      </c>
      <c r="K17" s="14">
        <v>183.36241000000001</v>
      </c>
      <c r="L17" s="13">
        <v>0.32885190090140187</v>
      </c>
      <c r="M17" s="15" t="s">
        <v>45</v>
      </c>
      <c r="N17" s="15" t="s">
        <v>45</v>
      </c>
      <c r="O17" s="15" t="s">
        <v>45</v>
      </c>
      <c r="P17" s="15" t="s">
        <v>45</v>
      </c>
    </row>
    <row r="18" spans="1:16" s="5" customFormat="1" ht="12" customHeight="1" x14ac:dyDescent="0.2">
      <c r="A18" s="9" t="s">
        <v>13</v>
      </c>
      <c r="B18" s="6" t="s">
        <v>30</v>
      </c>
      <c r="C18" s="10">
        <v>574</v>
      </c>
      <c r="D18" s="13">
        <v>10.661218424962852</v>
      </c>
      <c r="E18" s="10">
        <v>17644</v>
      </c>
      <c r="F18" s="13">
        <v>10.516026748995721</v>
      </c>
      <c r="G18" s="14">
        <v>29327.633640000018</v>
      </c>
      <c r="H18" s="13">
        <v>23.882915907667293</v>
      </c>
      <c r="I18" s="14">
        <v>24334.925230000001</v>
      </c>
      <c r="J18" s="13">
        <v>36.498665269481982</v>
      </c>
      <c r="K18" s="14">
        <v>4971.9243700000015</v>
      </c>
      <c r="L18" s="13">
        <v>8.9169136695602198</v>
      </c>
      <c r="M18" s="10">
        <v>20.74644</v>
      </c>
      <c r="N18" s="13">
        <v>7.7861980725346323</v>
      </c>
      <c r="O18" s="10">
        <v>3.764E-2</v>
      </c>
      <c r="P18" s="13">
        <v>3.7917002662954218E-2</v>
      </c>
    </row>
    <row r="19" spans="1:16" s="5" customFormat="1" ht="12" customHeight="1" x14ac:dyDescent="0.2">
      <c r="A19" s="9" t="s">
        <v>14</v>
      </c>
      <c r="B19" s="6" t="s">
        <v>31</v>
      </c>
      <c r="C19" s="10">
        <v>246</v>
      </c>
      <c r="D19" s="13">
        <v>4.5690936106983653</v>
      </c>
      <c r="E19" s="10">
        <v>4683</v>
      </c>
      <c r="F19" s="13">
        <v>2.7911218128285511</v>
      </c>
      <c r="G19" s="14">
        <v>1932.3964500000004</v>
      </c>
      <c r="H19" s="13">
        <v>1.5736442456332045</v>
      </c>
      <c r="I19" s="14">
        <v>1029.8986600000001</v>
      </c>
      <c r="J19" s="13">
        <v>1.5446904437777897</v>
      </c>
      <c r="K19" s="14">
        <v>855.52608000000009</v>
      </c>
      <c r="L19" s="13">
        <v>1.5343459855197412</v>
      </c>
      <c r="M19" s="10">
        <v>45.607500000000002</v>
      </c>
      <c r="N19" s="13">
        <v>17.116624760350366</v>
      </c>
      <c r="O19" s="10">
        <v>1.36419</v>
      </c>
      <c r="P19" s="13">
        <v>1.3742294331236853</v>
      </c>
    </row>
    <row r="20" spans="1:16" s="5" customFormat="1" ht="12" customHeight="1" x14ac:dyDescent="0.2">
      <c r="A20" s="9" t="s">
        <v>15</v>
      </c>
      <c r="B20" s="6" t="s">
        <v>32</v>
      </c>
      <c r="C20" s="10">
        <v>2</v>
      </c>
      <c r="D20" s="13">
        <v>3.7147102526002972E-2</v>
      </c>
      <c r="E20" s="10">
        <v>10</v>
      </c>
      <c r="F20" s="13">
        <v>5.9601149110154843E-3</v>
      </c>
      <c r="G20" s="14">
        <v>3.7228300000000001</v>
      </c>
      <c r="H20" s="13">
        <v>3.0316812096040958E-3</v>
      </c>
      <c r="I20" s="14">
        <v>1.56342</v>
      </c>
      <c r="J20" s="13">
        <v>2.3448908396589935E-3</v>
      </c>
      <c r="K20" s="14">
        <v>2.1594099999999998</v>
      </c>
      <c r="L20" s="13">
        <v>3.8728007737545344E-3</v>
      </c>
      <c r="M20" s="15" t="s">
        <v>45</v>
      </c>
      <c r="N20" s="15" t="s">
        <v>45</v>
      </c>
      <c r="O20" s="15" t="s">
        <v>45</v>
      </c>
      <c r="P20" s="15" t="s">
        <v>45</v>
      </c>
    </row>
    <row r="21" spans="1:16" s="5" customFormat="1" ht="12" customHeight="1" x14ac:dyDescent="0.2">
      <c r="A21" s="9" t="s">
        <v>16</v>
      </c>
      <c r="B21" s="7" t="s">
        <v>33</v>
      </c>
      <c r="C21" s="10">
        <v>110</v>
      </c>
      <c r="D21" s="13">
        <v>2.0430906389301633</v>
      </c>
      <c r="E21" s="10">
        <v>2104</v>
      </c>
      <c r="F21" s="13">
        <v>1.2540081772776579</v>
      </c>
      <c r="G21" s="14">
        <v>1292.5034500000002</v>
      </c>
      <c r="H21" s="13">
        <v>1.0525483094080224</v>
      </c>
      <c r="I21" s="14">
        <v>930.70138000000009</v>
      </c>
      <c r="J21" s="13">
        <v>1.3959096982384669</v>
      </c>
      <c r="K21" s="14">
        <v>357.25904000000008</v>
      </c>
      <c r="L21" s="13">
        <v>0.64072736837506661</v>
      </c>
      <c r="M21" s="10">
        <v>4.5430399999999995</v>
      </c>
      <c r="N21" s="13">
        <v>1.7050158625502847</v>
      </c>
      <c r="O21" s="15" t="s">
        <v>45</v>
      </c>
      <c r="P21" s="15" t="s">
        <v>45</v>
      </c>
    </row>
    <row r="22" spans="1:16" s="5" customFormat="1" ht="12" customHeight="1" x14ac:dyDescent="0.2">
      <c r="A22" s="9" t="s">
        <v>17</v>
      </c>
      <c r="B22" s="6" t="s">
        <v>34</v>
      </c>
      <c r="C22" s="10">
        <v>33</v>
      </c>
      <c r="D22" s="13">
        <v>0.61292719167904908</v>
      </c>
      <c r="E22" s="10">
        <v>682</v>
      </c>
      <c r="F22" s="13">
        <v>0.406479836931256</v>
      </c>
      <c r="G22" s="14">
        <v>2038.7387000000001</v>
      </c>
      <c r="H22" s="13">
        <v>1.6602439026446769</v>
      </c>
      <c r="I22" s="14">
        <v>1560.8104799999999</v>
      </c>
      <c r="J22" s="13">
        <v>2.3409769588439167</v>
      </c>
      <c r="K22" s="14">
        <v>451.27308000000005</v>
      </c>
      <c r="L22" s="13">
        <v>0.80933714922066313</v>
      </c>
      <c r="M22" s="10">
        <v>26.655139999999999</v>
      </c>
      <c r="N22" s="13">
        <v>10.003750026083548</v>
      </c>
      <c r="O22" s="15" t="s">
        <v>45</v>
      </c>
      <c r="P22" s="15" t="s">
        <v>45</v>
      </c>
    </row>
    <row r="23" spans="1:16" s="5" customFormat="1" ht="12" customHeight="1" x14ac:dyDescent="0.2">
      <c r="A23" s="9" t="s">
        <v>18</v>
      </c>
      <c r="B23" s="6" t="s">
        <v>35</v>
      </c>
      <c r="C23" s="10">
        <v>140</v>
      </c>
      <c r="D23" s="13">
        <v>2.6002971768202081</v>
      </c>
      <c r="E23" s="10">
        <v>3263</v>
      </c>
      <c r="F23" s="13">
        <v>1.9447854954643524</v>
      </c>
      <c r="G23" s="14">
        <v>750.75513999999976</v>
      </c>
      <c r="H23" s="13">
        <v>0.61137635910092369</v>
      </c>
      <c r="I23" s="14">
        <v>148.81674000000007</v>
      </c>
      <c r="J23" s="13">
        <v>0.22320234512409604</v>
      </c>
      <c r="K23" s="14">
        <v>598.40640999999994</v>
      </c>
      <c r="L23" s="13">
        <v>1.0732138906773947</v>
      </c>
      <c r="M23" s="10">
        <v>3.53199</v>
      </c>
      <c r="N23" s="13">
        <v>1.3255659154154444</v>
      </c>
      <c r="O23" s="15" t="s">
        <v>45</v>
      </c>
      <c r="P23" s="15" t="s">
        <v>45</v>
      </c>
    </row>
    <row r="24" spans="1:16" s="5" customFormat="1" ht="12" customHeight="1" x14ac:dyDescent="0.2">
      <c r="A24" s="9" t="s">
        <v>19</v>
      </c>
      <c r="B24" s="7" t="s">
        <v>36</v>
      </c>
      <c r="C24" s="10">
        <v>371</v>
      </c>
      <c r="D24" s="13">
        <v>6.8907875185735517</v>
      </c>
      <c r="E24" s="10">
        <v>10895</v>
      </c>
      <c r="F24" s="13">
        <v>6.4935451955513699</v>
      </c>
      <c r="G24" s="14">
        <v>3610.8736699999968</v>
      </c>
      <c r="H24" s="13">
        <v>2.9405097346892473</v>
      </c>
      <c r="I24" s="14">
        <v>1375.6171999999997</v>
      </c>
      <c r="J24" s="13">
        <v>2.0632153683318317</v>
      </c>
      <c r="K24" s="14">
        <v>2212.3876999999989</v>
      </c>
      <c r="L24" s="13">
        <v>3.9678137993271365</v>
      </c>
      <c r="M24" s="10">
        <v>22.868790000000001</v>
      </c>
      <c r="N24" s="13">
        <v>8.5827220775805042</v>
      </c>
      <c r="O24" s="15" t="s">
        <v>45</v>
      </c>
      <c r="P24" s="15" t="s">
        <v>45</v>
      </c>
    </row>
    <row r="25" spans="1:16" s="5" customFormat="1" ht="12" customHeight="1" x14ac:dyDescent="0.2">
      <c r="A25" s="32" t="s">
        <v>43</v>
      </c>
      <c r="B25" s="44"/>
      <c r="C25" s="11">
        <f>SUM(C6:C24)</f>
        <v>5384</v>
      </c>
      <c r="D25" s="12">
        <f t="shared" ref="D25:P25" si="0">SUM(D6:D24)</f>
        <v>100</v>
      </c>
      <c r="E25" s="11">
        <f t="shared" si="0"/>
        <v>167782</v>
      </c>
      <c r="F25" s="12">
        <f t="shared" si="0"/>
        <v>100.00000000000003</v>
      </c>
      <c r="G25" s="11">
        <f t="shared" si="0"/>
        <v>122797.54178000003</v>
      </c>
      <c r="H25" s="12">
        <f t="shared" si="0"/>
        <v>100.00000000000003</v>
      </c>
      <c r="I25" s="11">
        <f t="shared" si="0"/>
        <v>66673.466139999975</v>
      </c>
      <c r="J25" s="12">
        <f t="shared" si="0"/>
        <v>100</v>
      </c>
      <c r="K25" s="11">
        <f t="shared" si="0"/>
        <v>55758.354900000013</v>
      </c>
      <c r="L25" s="12">
        <f t="shared" si="0"/>
        <v>99.999999999999972</v>
      </c>
      <c r="M25" s="11">
        <f t="shared" si="0"/>
        <v>266.45148</v>
      </c>
      <c r="N25" s="12">
        <f t="shared" si="0"/>
        <v>99.999999999999986</v>
      </c>
      <c r="O25" s="11">
        <f t="shared" si="0"/>
        <v>99.269449999999992</v>
      </c>
      <c r="P25" s="12">
        <f t="shared" si="0"/>
        <v>100</v>
      </c>
    </row>
    <row r="26" spans="1:16" ht="14.4" customHeight="1" x14ac:dyDescent="0.3">
      <c r="A26" s="3"/>
      <c r="B26" s="2" t="s">
        <v>0</v>
      </c>
      <c r="C26" s="1"/>
      <c r="D26" s="1"/>
      <c r="E26" s="1"/>
      <c r="F26" s="1"/>
      <c r="G26" s="1"/>
      <c r="H26" s="1"/>
      <c r="I26" s="1"/>
      <c r="J26" s="1"/>
      <c r="K26" s="1"/>
      <c r="L26" s="1"/>
      <c r="M26" s="1"/>
      <c r="N26" s="1"/>
      <c r="O26" s="1"/>
    </row>
    <row r="27" spans="1:16" ht="34.200000000000003" customHeight="1" x14ac:dyDescent="0.3">
      <c r="B27" s="34" t="s">
        <v>55</v>
      </c>
      <c r="C27" s="45"/>
      <c r="D27" s="45"/>
      <c r="E27" s="45"/>
      <c r="F27" s="45"/>
      <c r="G27" s="45"/>
      <c r="H27" s="45"/>
      <c r="I27" s="45"/>
      <c r="J27" s="45"/>
      <c r="K27" s="45"/>
      <c r="L27" s="45"/>
      <c r="M27" s="45"/>
      <c r="N27" s="45"/>
      <c r="O27" s="45"/>
      <c r="P27" s="45"/>
    </row>
  </sheetData>
  <mergeCells count="9">
    <mergeCell ref="A25:B25"/>
    <mergeCell ref="B27:P27"/>
    <mergeCell ref="A2:P2"/>
    <mergeCell ref="O3:P3"/>
    <mergeCell ref="A4:B5"/>
    <mergeCell ref="C4:D4"/>
    <mergeCell ref="E4:F4"/>
    <mergeCell ref="G4:H4"/>
    <mergeCell ref="I4:P4"/>
  </mergeCells>
  <pageMargins left="0.70866141732283472" right="0.70866141732283472" top="0.74803149606299213" bottom="0.74803149606299213" header="0.31496062992125984" footer="0.31496062992125984"/>
  <pageSetup paperSize="9" orientation="landscape" r:id="rId1"/>
  <headerFooter>
    <oddHeader>&amp;L&amp;G&amp;R&amp;G</oddHeader>
    <oddFooter>&amp;C&amp;F - &amp;A</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27"/>
  <sheetViews>
    <sheetView workbookViewId="0">
      <selection activeCell="C25" sqref="C25"/>
    </sheetView>
  </sheetViews>
  <sheetFormatPr defaultRowHeight="14.4" x14ac:dyDescent="0.3"/>
  <cols>
    <col min="1" max="1" width="2.109375" customWidth="1"/>
    <col min="2" max="2" width="34.77734375" customWidth="1"/>
    <col min="3" max="3" width="5.44140625" bestFit="1" customWidth="1"/>
    <col min="4" max="4" width="4.88671875" bestFit="1" customWidth="1"/>
    <col min="5" max="5" width="5.88671875" bestFit="1" customWidth="1"/>
    <col min="6" max="6" width="4.88671875" bestFit="1" customWidth="1"/>
    <col min="7" max="7" width="7.88671875" bestFit="1" customWidth="1"/>
    <col min="8" max="8" width="4.88671875" bestFit="1" customWidth="1"/>
    <col min="9" max="9" width="11.21875" bestFit="1" customWidth="1"/>
    <col min="10" max="10" width="4.88671875" bestFit="1" customWidth="1"/>
    <col min="11" max="11" width="11.33203125" customWidth="1"/>
    <col min="12" max="12" width="4.88671875" bestFit="1" customWidth="1"/>
    <col min="13" max="13" width="11" customWidth="1"/>
    <col min="14" max="14" width="4.88671875" bestFit="1" customWidth="1"/>
    <col min="15" max="15" width="7" bestFit="1" customWidth="1"/>
    <col min="16" max="16" width="4.6640625" style="3" bestFit="1" customWidth="1"/>
    <col min="17" max="16384" width="8.88671875" style="3"/>
  </cols>
  <sheetData>
    <row r="2" spans="1:16" ht="35.4" customHeight="1" x14ac:dyDescent="0.3">
      <c r="A2" s="35" t="s">
        <v>56</v>
      </c>
      <c r="B2" s="46"/>
      <c r="C2" s="46"/>
      <c r="D2" s="46"/>
      <c r="E2" s="46"/>
      <c r="F2" s="46"/>
      <c r="G2" s="46"/>
      <c r="H2" s="46"/>
      <c r="I2" s="46"/>
      <c r="J2" s="46"/>
      <c r="K2" s="46"/>
      <c r="L2" s="46"/>
      <c r="M2" s="46"/>
      <c r="N2" s="46"/>
      <c r="O2" s="46"/>
      <c r="P2" s="46"/>
    </row>
    <row r="3" spans="1:16" ht="15.6" customHeight="1" x14ac:dyDescent="0.3">
      <c r="O3" s="47" t="s">
        <v>44</v>
      </c>
      <c r="P3" s="47"/>
    </row>
    <row r="4" spans="1:16" ht="39" customHeight="1" x14ac:dyDescent="0.3">
      <c r="A4" s="48" t="s">
        <v>41</v>
      </c>
      <c r="B4" s="49"/>
      <c r="C4" s="50" t="s">
        <v>54</v>
      </c>
      <c r="D4" s="50"/>
      <c r="E4" s="50" t="s">
        <v>46</v>
      </c>
      <c r="F4" s="50"/>
      <c r="G4" s="50" t="s">
        <v>47</v>
      </c>
      <c r="H4" s="50"/>
      <c r="I4" s="41" t="s">
        <v>48</v>
      </c>
      <c r="J4" s="51"/>
      <c r="K4" s="51"/>
      <c r="L4" s="51"/>
      <c r="M4" s="51"/>
      <c r="N4" s="51"/>
      <c r="O4" s="51"/>
      <c r="P4" s="52"/>
    </row>
    <row r="5" spans="1:16" ht="40.799999999999997" x14ac:dyDescent="0.3">
      <c r="A5" s="49"/>
      <c r="B5" s="49"/>
      <c r="C5" s="16" t="s">
        <v>40</v>
      </c>
      <c r="D5" s="16" t="s">
        <v>42</v>
      </c>
      <c r="E5" s="16" t="s">
        <v>37</v>
      </c>
      <c r="F5" s="16" t="s">
        <v>42</v>
      </c>
      <c r="G5" s="16" t="s">
        <v>39</v>
      </c>
      <c r="H5" s="16" t="s">
        <v>42</v>
      </c>
      <c r="I5" s="16" t="s">
        <v>49</v>
      </c>
      <c r="J5" s="16" t="s">
        <v>42</v>
      </c>
      <c r="K5" s="16" t="s">
        <v>50</v>
      </c>
      <c r="L5" s="16" t="s">
        <v>42</v>
      </c>
      <c r="M5" s="16" t="s">
        <v>51</v>
      </c>
      <c r="N5" s="16" t="s">
        <v>42</v>
      </c>
      <c r="O5" s="16" t="s">
        <v>52</v>
      </c>
      <c r="P5" s="16" t="s">
        <v>42</v>
      </c>
    </row>
    <row r="6" spans="1:16" s="4" customFormat="1" ht="12" customHeight="1" x14ac:dyDescent="0.25">
      <c r="A6" s="9" t="s">
        <v>1</v>
      </c>
      <c r="B6" s="6" t="s">
        <v>57</v>
      </c>
      <c r="C6" s="10">
        <v>70</v>
      </c>
      <c r="D6" s="13">
        <v>1.2015104703055268</v>
      </c>
      <c r="E6" s="10">
        <v>1935</v>
      </c>
      <c r="F6" s="13">
        <v>1.0764651887291037</v>
      </c>
      <c r="G6" s="14">
        <v>1285.7907800000007</v>
      </c>
      <c r="H6" s="13">
        <v>1.0389835033863881</v>
      </c>
      <c r="I6" s="14">
        <v>322.96779999999995</v>
      </c>
      <c r="J6" s="13">
        <v>0.48291883814753805</v>
      </c>
      <c r="K6" s="14">
        <v>960.19490000000019</v>
      </c>
      <c r="L6" s="13">
        <v>1.6982946899997655</v>
      </c>
      <c r="M6" s="10">
        <v>2.6280799999999997</v>
      </c>
      <c r="N6" s="13">
        <v>1.0117110457967398</v>
      </c>
      <c r="O6" s="15" t="s">
        <v>45</v>
      </c>
      <c r="P6" s="15" t="s">
        <v>45</v>
      </c>
    </row>
    <row r="7" spans="1:16" s="5" customFormat="1" ht="12" customHeight="1" x14ac:dyDescent="0.2">
      <c r="A7" s="9" t="s">
        <v>2</v>
      </c>
      <c r="B7" s="7" t="s">
        <v>20</v>
      </c>
      <c r="C7" s="10">
        <v>1</v>
      </c>
      <c r="D7" s="13">
        <v>1.7164435290078956E-2</v>
      </c>
      <c r="E7" s="10">
        <v>305</v>
      </c>
      <c r="F7" s="13">
        <v>0.16967539150510416</v>
      </c>
      <c r="G7" s="14">
        <v>632.6730500000001</v>
      </c>
      <c r="H7" s="13">
        <v>0.51123158776045297</v>
      </c>
      <c r="I7" s="14">
        <v>26.407599999999999</v>
      </c>
      <c r="J7" s="13">
        <v>3.948606489645385E-2</v>
      </c>
      <c r="K7" s="14">
        <v>606.26544999999999</v>
      </c>
      <c r="L7" s="13">
        <v>1.0723004199098727</v>
      </c>
      <c r="M7" s="15" t="s">
        <v>45</v>
      </c>
      <c r="N7" s="15" t="s">
        <v>45</v>
      </c>
      <c r="O7" s="15" t="s">
        <v>45</v>
      </c>
      <c r="P7" s="15" t="s">
        <v>45</v>
      </c>
    </row>
    <row r="8" spans="1:16" s="5" customFormat="1" ht="12" customHeight="1" x14ac:dyDescent="0.2">
      <c r="A8" s="9" t="s">
        <v>3</v>
      </c>
      <c r="B8" s="6" t="s">
        <v>38</v>
      </c>
      <c r="C8" s="10">
        <v>706</v>
      </c>
      <c r="D8" s="13">
        <v>12.118091314795743</v>
      </c>
      <c r="E8" s="10">
        <v>25874</v>
      </c>
      <c r="F8" s="13">
        <v>14.394036327223164</v>
      </c>
      <c r="G8" s="14">
        <v>14462.164299999993</v>
      </c>
      <c r="H8" s="13">
        <v>11.686154827586755</v>
      </c>
      <c r="I8" s="14">
        <v>5564.8694499999956</v>
      </c>
      <c r="J8" s="13">
        <v>8.320892328079541</v>
      </c>
      <c r="K8" s="14">
        <v>8872.7401299999874</v>
      </c>
      <c r="L8" s="13">
        <v>15.693196713007751</v>
      </c>
      <c r="M8" s="10">
        <v>12.696549999999998</v>
      </c>
      <c r="N8" s="13">
        <v>4.8876898262269783</v>
      </c>
      <c r="O8" s="10">
        <v>11.85821</v>
      </c>
      <c r="P8" s="13">
        <v>15.227183160970101</v>
      </c>
    </row>
    <row r="9" spans="1:16" s="5" customFormat="1" ht="12" customHeight="1" x14ac:dyDescent="0.2">
      <c r="A9" s="9" t="s">
        <v>4</v>
      </c>
      <c r="B9" s="6" t="s">
        <v>21</v>
      </c>
      <c r="C9" s="10">
        <v>18</v>
      </c>
      <c r="D9" s="13">
        <v>0.30895983522142123</v>
      </c>
      <c r="E9" s="10">
        <v>75</v>
      </c>
      <c r="F9" s="13">
        <v>4.1723456927484637E-2</v>
      </c>
      <c r="G9" s="14">
        <v>325.53152999999998</v>
      </c>
      <c r="H9" s="13">
        <v>0.26304581955559753</v>
      </c>
      <c r="I9" s="14">
        <v>285.30346999999995</v>
      </c>
      <c r="J9" s="13">
        <v>0.42660110466696988</v>
      </c>
      <c r="K9" s="14">
        <v>40.228060000000006</v>
      </c>
      <c r="L9" s="13">
        <v>7.1151284689172964E-2</v>
      </c>
      <c r="M9" s="15" t="s">
        <v>45</v>
      </c>
      <c r="N9" s="15" t="s">
        <v>45</v>
      </c>
      <c r="O9" s="15" t="s">
        <v>45</v>
      </c>
      <c r="P9" s="15" t="s">
        <v>45</v>
      </c>
    </row>
    <row r="10" spans="1:16" s="5" customFormat="1" ht="12" customHeight="1" x14ac:dyDescent="0.2">
      <c r="A10" s="9" t="s">
        <v>5</v>
      </c>
      <c r="B10" s="6" t="s">
        <v>22</v>
      </c>
      <c r="C10" s="10">
        <v>7</v>
      </c>
      <c r="D10" s="13">
        <v>0.1201510470305527</v>
      </c>
      <c r="E10" s="10">
        <v>570</v>
      </c>
      <c r="F10" s="13">
        <v>0.31709827264888318</v>
      </c>
      <c r="G10" s="14">
        <v>451.23324999999994</v>
      </c>
      <c r="H10" s="13">
        <v>0.36461912017243248</v>
      </c>
      <c r="I10" s="14">
        <v>29.667350000000003</v>
      </c>
      <c r="J10" s="13">
        <v>4.4360218550940266E-2</v>
      </c>
      <c r="K10" s="14">
        <v>420.99944999999997</v>
      </c>
      <c r="L10" s="13">
        <v>0.74462083731940432</v>
      </c>
      <c r="M10" s="10">
        <v>0.56645000000000001</v>
      </c>
      <c r="N10" s="13">
        <v>0.21806174922055771</v>
      </c>
      <c r="O10" s="15" t="s">
        <v>45</v>
      </c>
      <c r="P10" s="15" t="s">
        <v>45</v>
      </c>
    </row>
    <row r="11" spans="1:16" s="5" customFormat="1" ht="12" customHeight="1" x14ac:dyDescent="0.2">
      <c r="A11" s="9" t="s">
        <v>6</v>
      </c>
      <c r="B11" s="7" t="s">
        <v>23</v>
      </c>
      <c r="C11" s="10">
        <v>1129</v>
      </c>
      <c r="D11" s="13">
        <v>19.37864744249914</v>
      </c>
      <c r="E11" s="10">
        <v>38197</v>
      </c>
      <c r="F11" s="13">
        <v>21.249478456788406</v>
      </c>
      <c r="G11" s="14">
        <v>17045.554819999994</v>
      </c>
      <c r="H11" s="13">
        <v>13.773664066908553</v>
      </c>
      <c r="I11" s="10">
        <v>6765.2600299999958</v>
      </c>
      <c r="J11" s="13">
        <v>10.115780933745027</v>
      </c>
      <c r="K11" s="10">
        <v>10233.419720000004</v>
      </c>
      <c r="L11" s="13">
        <v>18.099827827678414</v>
      </c>
      <c r="M11" s="10">
        <v>46.833739999999999</v>
      </c>
      <c r="N11" s="13">
        <v>18.029212228688856</v>
      </c>
      <c r="O11" s="10">
        <v>4.1369999999999997E-2</v>
      </c>
      <c r="P11" s="13">
        <v>5.3123411321719972E-2</v>
      </c>
    </row>
    <row r="12" spans="1:16" s="5" customFormat="1" ht="12" customHeight="1" x14ac:dyDescent="0.2">
      <c r="A12" s="9" t="s">
        <v>7</v>
      </c>
      <c r="B12" s="6" t="s">
        <v>24</v>
      </c>
      <c r="C12" s="10">
        <v>853</v>
      </c>
      <c r="D12" s="13">
        <v>14.641263302437348</v>
      </c>
      <c r="E12" s="10">
        <v>24966</v>
      </c>
      <c r="F12" s="13">
        <v>13.888904342021085</v>
      </c>
      <c r="G12" s="14">
        <v>16552.398300000012</v>
      </c>
      <c r="H12" s="13">
        <v>13.375168839817702</v>
      </c>
      <c r="I12" s="10">
        <v>8205.9783800000041</v>
      </c>
      <c r="J12" s="13">
        <v>12.27002055664193</v>
      </c>
      <c r="K12" s="10">
        <v>8313.0966300000091</v>
      </c>
      <c r="L12" s="13">
        <v>14.703356437514884</v>
      </c>
      <c r="M12" s="10">
        <v>31.63204</v>
      </c>
      <c r="N12" s="13">
        <v>12.177134740603144</v>
      </c>
      <c r="O12" s="10">
        <v>1.6911800000000001</v>
      </c>
      <c r="P12" s="13">
        <v>2.1716521817516652</v>
      </c>
    </row>
    <row r="13" spans="1:16" s="5" customFormat="1" ht="12" customHeight="1" x14ac:dyDescent="0.2">
      <c r="A13" s="9" t="s">
        <v>8</v>
      </c>
      <c r="B13" s="7" t="s">
        <v>25</v>
      </c>
      <c r="C13" s="10">
        <v>380</v>
      </c>
      <c r="D13" s="13">
        <v>6.5224854102300025</v>
      </c>
      <c r="E13" s="10">
        <v>9775</v>
      </c>
      <c r="F13" s="13">
        <v>5.4379572195488297</v>
      </c>
      <c r="G13" s="14">
        <v>10772.968279999992</v>
      </c>
      <c r="H13" s="13">
        <v>8.7050992272823891</v>
      </c>
      <c r="I13" s="14">
        <v>5913.6045300000042</v>
      </c>
      <c r="J13" s="13">
        <v>8.842339790194627</v>
      </c>
      <c r="K13" s="14">
        <v>4793.426629999999</v>
      </c>
      <c r="L13" s="13">
        <v>8.4781235482842767</v>
      </c>
      <c r="M13" s="10">
        <v>9.4456400000000009</v>
      </c>
      <c r="N13" s="13">
        <v>3.6362128712290032</v>
      </c>
      <c r="O13" s="10">
        <v>56.491510000000005</v>
      </c>
      <c r="P13" s="13">
        <v>72.541013340948936</v>
      </c>
    </row>
    <row r="14" spans="1:16" s="5" customFormat="1" ht="12" customHeight="1" x14ac:dyDescent="0.2">
      <c r="A14" s="9" t="s">
        <v>9</v>
      </c>
      <c r="B14" s="7" t="s">
        <v>26</v>
      </c>
      <c r="C14" s="10">
        <v>802</v>
      </c>
      <c r="D14" s="13">
        <v>13.765877102643323</v>
      </c>
      <c r="E14" s="10">
        <v>31256</v>
      </c>
      <c r="F14" s="13">
        <v>17.388111596339463</v>
      </c>
      <c r="G14" s="14">
        <v>18298.922210000001</v>
      </c>
      <c r="H14" s="13">
        <v>14.786447843358141</v>
      </c>
      <c r="I14" s="14">
        <v>6764.8942400000042</v>
      </c>
      <c r="J14" s="13">
        <v>10.115233984848567</v>
      </c>
      <c r="K14" s="14">
        <v>11512.208229999998</v>
      </c>
      <c r="L14" s="13">
        <v>20.361618362251864</v>
      </c>
      <c r="M14" s="10">
        <v>21.38409</v>
      </c>
      <c r="N14" s="13">
        <v>8.2320629727069239</v>
      </c>
      <c r="O14" s="10">
        <v>0.43567</v>
      </c>
      <c r="P14" s="13">
        <v>0.55944589341391693</v>
      </c>
    </row>
    <row r="15" spans="1:16" s="5" customFormat="1" ht="12" customHeight="1" x14ac:dyDescent="0.2">
      <c r="A15" s="9" t="s">
        <v>10</v>
      </c>
      <c r="B15" s="6" t="s">
        <v>27</v>
      </c>
      <c r="C15" s="10">
        <v>165</v>
      </c>
      <c r="D15" s="13">
        <v>2.8321318228630279</v>
      </c>
      <c r="E15" s="10">
        <v>2295</v>
      </c>
      <c r="F15" s="13">
        <v>1.2767377819810297</v>
      </c>
      <c r="G15" s="14">
        <v>883.60505999999998</v>
      </c>
      <c r="H15" s="13">
        <v>0.71399724988597235</v>
      </c>
      <c r="I15" s="14">
        <v>364.23144000000008</v>
      </c>
      <c r="J15" s="13">
        <v>0.54461845367124762</v>
      </c>
      <c r="K15" s="14">
        <v>513.91057000000058</v>
      </c>
      <c r="L15" s="13">
        <v>0.90895253887075811</v>
      </c>
      <c r="M15" s="15" t="s">
        <v>45</v>
      </c>
      <c r="N15" s="15" t="s">
        <v>45</v>
      </c>
      <c r="O15" s="10">
        <v>5.46305</v>
      </c>
      <c r="P15" s="13">
        <v>7.0151281658477709</v>
      </c>
    </row>
    <row r="16" spans="1:16" s="5" customFormat="1" ht="12" customHeight="1" x14ac:dyDescent="0.2">
      <c r="A16" s="9" t="s">
        <v>11</v>
      </c>
      <c r="B16" s="6" t="s">
        <v>28</v>
      </c>
      <c r="C16" s="10">
        <v>87</v>
      </c>
      <c r="D16" s="13">
        <v>1.4933058702368691</v>
      </c>
      <c r="E16" s="10">
        <v>1563</v>
      </c>
      <c r="F16" s="13">
        <v>0.8695168423687798</v>
      </c>
      <c r="G16" s="14">
        <v>507.43584999999996</v>
      </c>
      <c r="H16" s="13">
        <v>0.41003364262485187</v>
      </c>
      <c r="I16" s="14">
        <v>235.62187999999998</v>
      </c>
      <c r="J16" s="13">
        <v>0.35231451721112333</v>
      </c>
      <c r="K16" s="14">
        <v>264.41023999999999</v>
      </c>
      <c r="L16" s="13">
        <v>0.46766183258582555</v>
      </c>
      <c r="M16" s="10">
        <v>7.4037199999999999</v>
      </c>
      <c r="N16" s="13">
        <v>2.8501511765190708</v>
      </c>
      <c r="O16" s="15" t="s">
        <v>45</v>
      </c>
      <c r="P16" s="15" t="s">
        <v>45</v>
      </c>
    </row>
    <row r="17" spans="1:16" s="5" customFormat="1" ht="12" customHeight="1" x14ac:dyDescent="0.2">
      <c r="A17" s="9" t="s">
        <v>12</v>
      </c>
      <c r="B17" s="6" t="s">
        <v>29</v>
      </c>
      <c r="C17" s="10">
        <v>32</v>
      </c>
      <c r="D17" s="13">
        <v>0.5492619292825266</v>
      </c>
      <c r="E17" s="10">
        <v>1117</v>
      </c>
      <c r="F17" s="13">
        <v>0.62140135184000445</v>
      </c>
      <c r="G17" s="14">
        <v>2420.4125599999998</v>
      </c>
      <c r="H17" s="13">
        <v>1.9558148653307461</v>
      </c>
      <c r="I17" s="14">
        <v>2177.9432999999999</v>
      </c>
      <c r="J17" s="13">
        <v>3.2565780489176168</v>
      </c>
      <c r="K17" s="14">
        <v>242.46796999999998</v>
      </c>
      <c r="L17" s="13">
        <v>0.4288525860177162</v>
      </c>
      <c r="M17" s="15">
        <v>0</v>
      </c>
      <c r="N17" s="18">
        <v>0</v>
      </c>
      <c r="O17" s="15" t="s">
        <v>45</v>
      </c>
      <c r="P17" s="15" t="s">
        <v>45</v>
      </c>
    </row>
    <row r="18" spans="1:16" s="5" customFormat="1" ht="12" customHeight="1" x14ac:dyDescent="0.2">
      <c r="A18" s="9" t="s">
        <v>13</v>
      </c>
      <c r="B18" s="6" t="s">
        <v>30</v>
      </c>
      <c r="C18" s="10">
        <v>628</v>
      </c>
      <c r="D18" s="13">
        <v>10.779265362169586</v>
      </c>
      <c r="E18" s="10">
        <v>19127</v>
      </c>
      <c r="F18" s="13">
        <v>10.640594142026648</v>
      </c>
      <c r="G18" s="14">
        <v>30081.684110000038</v>
      </c>
      <c r="H18" s="13">
        <v>24.307511012305184</v>
      </c>
      <c r="I18" s="14">
        <v>24980.660809999998</v>
      </c>
      <c r="J18" s="13">
        <v>37.352428615245657</v>
      </c>
      <c r="K18" s="14">
        <v>5077.1277699999964</v>
      </c>
      <c r="L18" s="13">
        <v>8.9799051549235926</v>
      </c>
      <c r="M18" s="10">
        <v>23.857920000000004</v>
      </c>
      <c r="N18" s="13">
        <v>9.1843936233809327</v>
      </c>
      <c r="O18" s="15">
        <v>0</v>
      </c>
      <c r="P18" s="18">
        <v>0</v>
      </c>
    </row>
    <row r="19" spans="1:16" s="5" customFormat="1" ht="12" customHeight="1" x14ac:dyDescent="0.2">
      <c r="A19" s="9" t="s">
        <v>14</v>
      </c>
      <c r="B19" s="6" t="s">
        <v>31</v>
      </c>
      <c r="C19" s="10">
        <v>255</v>
      </c>
      <c r="D19" s="13">
        <v>4.3769309989701339</v>
      </c>
      <c r="E19" s="10">
        <v>4924</v>
      </c>
      <c r="F19" s="13">
        <v>2.7392840254791246</v>
      </c>
      <c r="G19" s="14">
        <v>1950.4852499999988</v>
      </c>
      <c r="H19" s="13">
        <v>1.5760900061427359</v>
      </c>
      <c r="I19" s="14">
        <v>1001.0668800000004</v>
      </c>
      <c r="J19" s="13">
        <v>1.4968490809225601</v>
      </c>
      <c r="K19" s="14">
        <v>902.10653000000048</v>
      </c>
      <c r="L19" s="13">
        <v>1.5955539127661633</v>
      </c>
      <c r="M19" s="10">
        <v>45.455189999999995</v>
      </c>
      <c r="N19" s="13">
        <v>17.498522804400746</v>
      </c>
      <c r="O19" s="10">
        <v>1.8566400000000001</v>
      </c>
      <c r="P19" s="13">
        <v>2.3841201449446019</v>
      </c>
    </row>
    <row r="20" spans="1:16" s="5" customFormat="1" ht="12" customHeight="1" x14ac:dyDescent="0.2">
      <c r="A20" s="9" t="s">
        <v>15</v>
      </c>
      <c r="B20" s="6" t="s">
        <v>32</v>
      </c>
      <c r="C20" s="10">
        <v>3</v>
      </c>
      <c r="D20" s="13">
        <v>5.1493305870236865E-2</v>
      </c>
      <c r="E20" s="10">
        <v>13</v>
      </c>
      <c r="F20" s="13">
        <v>7.2320658674306692E-3</v>
      </c>
      <c r="G20" s="14">
        <v>4.2054</v>
      </c>
      <c r="H20" s="13">
        <v>3.3981743321733217E-3</v>
      </c>
      <c r="I20" s="14">
        <v>1.30542</v>
      </c>
      <c r="J20" s="13">
        <v>1.9519342476078398E-3</v>
      </c>
      <c r="K20" s="14">
        <v>2.8999800000000002</v>
      </c>
      <c r="L20" s="13">
        <v>5.1291884961121113E-3</v>
      </c>
      <c r="M20" s="15" t="s">
        <v>45</v>
      </c>
      <c r="N20" s="15" t="s">
        <v>45</v>
      </c>
      <c r="O20" s="15" t="s">
        <v>45</v>
      </c>
      <c r="P20" s="15" t="s">
        <v>45</v>
      </c>
    </row>
    <row r="21" spans="1:16" s="5" customFormat="1" ht="12" customHeight="1" x14ac:dyDescent="0.2">
      <c r="A21" s="9" t="s">
        <v>16</v>
      </c>
      <c r="B21" s="7" t="s">
        <v>33</v>
      </c>
      <c r="C21" s="10">
        <v>118</v>
      </c>
      <c r="D21" s="13">
        <v>2.0254033642293168</v>
      </c>
      <c r="E21" s="10">
        <v>2181</v>
      </c>
      <c r="F21" s="13">
        <v>1.213318127451253</v>
      </c>
      <c r="G21" s="14">
        <v>1307.1657499999997</v>
      </c>
      <c r="H21" s="13">
        <v>1.0562555522770933</v>
      </c>
      <c r="I21" s="14">
        <v>933.56294000000003</v>
      </c>
      <c r="J21" s="13">
        <v>1.3959135564672387</v>
      </c>
      <c r="K21" s="14">
        <v>369.08245000000005</v>
      </c>
      <c r="L21" s="13">
        <v>0.65279534915995074</v>
      </c>
      <c r="M21" s="10">
        <v>4.5203599999999993</v>
      </c>
      <c r="N21" s="13">
        <v>1.7401670204018715</v>
      </c>
      <c r="O21" s="15" t="s">
        <v>45</v>
      </c>
      <c r="P21" s="15" t="s">
        <v>45</v>
      </c>
    </row>
    <row r="22" spans="1:16" s="5" customFormat="1" ht="12" customHeight="1" x14ac:dyDescent="0.2">
      <c r="A22" s="9" t="s">
        <v>17</v>
      </c>
      <c r="B22" s="6" t="s">
        <v>34</v>
      </c>
      <c r="C22" s="10">
        <v>36</v>
      </c>
      <c r="D22" s="13">
        <v>0.61791967044284246</v>
      </c>
      <c r="E22" s="10">
        <v>819</v>
      </c>
      <c r="F22" s="13">
        <v>0.45562014964813213</v>
      </c>
      <c r="G22" s="14">
        <v>2071.5478899999998</v>
      </c>
      <c r="H22" s="13">
        <v>1.6739146972144872</v>
      </c>
      <c r="I22" s="14">
        <v>1571.52871</v>
      </c>
      <c r="J22" s="13">
        <v>2.3498343139740228</v>
      </c>
      <c r="K22" s="14">
        <v>473.36403999999999</v>
      </c>
      <c r="L22" s="13">
        <v>0.83723797696575608</v>
      </c>
      <c r="M22" s="10">
        <v>26.655139999999999</v>
      </c>
      <c r="N22" s="13">
        <v>10.261217149119704</v>
      </c>
      <c r="O22" s="15" t="s">
        <v>45</v>
      </c>
      <c r="P22" s="15" t="s">
        <v>45</v>
      </c>
    </row>
    <row r="23" spans="1:16" s="5" customFormat="1" ht="12" customHeight="1" x14ac:dyDescent="0.2">
      <c r="A23" s="9" t="s">
        <v>18</v>
      </c>
      <c r="B23" s="6" t="s">
        <v>35</v>
      </c>
      <c r="C23" s="10">
        <v>150</v>
      </c>
      <c r="D23" s="13">
        <v>2.5746652935118437</v>
      </c>
      <c r="E23" s="10">
        <v>3438</v>
      </c>
      <c r="F23" s="13">
        <v>1.9126032655558955</v>
      </c>
      <c r="G23" s="14">
        <v>739.73473999999976</v>
      </c>
      <c r="H23" s="13">
        <v>0.59774280831428761</v>
      </c>
      <c r="I23" s="14">
        <v>143.60749999999999</v>
      </c>
      <c r="J23" s="13">
        <v>0.21472966360507945</v>
      </c>
      <c r="K23" s="14">
        <v>592.16087000000016</v>
      </c>
      <c r="L23" s="13">
        <v>1.0473536790776972</v>
      </c>
      <c r="M23" s="10">
        <v>3.96637</v>
      </c>
      <c r="N23" s="13">
        <v>1.5269018982362847</v>
      </c>
      <c r="O23" s="15" t="s">
        <v>45</v>
      </c>
      <c r="P23" s="15" t="s">
        <v>45</v>
      </c>
    </row>
    <row r="24" spans="1:16" s="5" customFormat="1" ht="12" customHeight="1" x14ac:dyDescent="0.2">
      <c r="A24" s="9" t="s">
        <v>19</v>
      </c>
      <c r="B24" s="7" t="s">
        <v>36</v>
      </c>
      <c r="C24" s="10">
        <v>386</v>
      </c>
      <c r="D24" s="13">
        <v>6.6254720219704772</v>
      </c>
      <c r="E24" s="10">
        <v>11325</v>
      </c>
      <c r="F24" s="13">
        <v>6.300241996050179</v>
      </c>
      <c r="G24" s="14">
        <v>3961.1736200000032</v>
      </c>
      <c r="H24" s="13">
        <v>3.2008271557440655</v>
      </c>
      <c r="I24" s="14">
        <v>1589.7956300000008</v>
      </c>
      <c r="J24" s="13">
        <v>2.3771479959662658</v>
      </c>
      <c r="K24" s="14">
        <v>2348.6586900000007</v>
      </c>
      <c r="L24" s="13">
        <v>4.1540676604810187</v>
      </c>
      <c r="M24" s="10">
        <v>22.719290000000001</v>
      </c>
      <c r="N24" s="13">
        <v>8.7460642924337986</v>
      </c>
      <c r="O24" s="15" t="s">
        <v>45</v>
      </c>
      <c r="P24" s="15" t="s">
        <v>45</v>
      </c>
    </row>
    <row r="25" spans="1:16" s="5" customFormat="1" ht="12" customHeight="1" x14ac:dyDescent="0.2">
      <c r="A25" s="32" t="s">
        <v>43</v>
      </c>
      <c r="B25" s="44"/>
      <c r="C25" s="11">
        <f>SUM(C6:C24)</f>
        <v>5826</v>
      </c>
      <c r="D25" s="12">
        <f t="shared" ref="D25:P25" si="0">SUM(D6:D24)</f>
        <v>100</v>
      </c>
      <c r="E25" s="11">
        <f t="shared" si="0"/>
        <v>179755</v>
      </c>
      <c r="F25" s="12">
        <f t="shared" si="0"/>
        <v>100</v>
      </c>
      <c r="G25" s="11">
        <f t="shared" si="0"/>
        <v>123754.68675000002</v>
      </c>
      <c r="H25" s="12">
        <f t="shared" si="0"/>
        <v>100.00000000000003</v>
      </c>
      <c r="I25" s="11">
        <f t="shared" si="0"/>
        <v>66878.277359999993</v>
      </c>
      <c r="J25" s="12">
        <f t="shared" si="0"/>
        <v>100.00000000000003</v>
      </c>
      <c r="K25" s="11">
        <f t="shared" si="0"/>
        <v>56538.768309999999</v>
      </c>
      <c r="L25" s="12">
        <f t="shared" si="0"/>
        <v>99.999999999999972</v>
      </c>
      <c r="M25" s="11">
        <f t="shared" si="0"/>
        <v>259.76458000000002</v>
      </c>
      <c r="N25" s="12">
        <f t="shared" si="0"/>
        <v>99.99950339896462</v>
      </c>
      <c r="O25" s="11">
        <f t="shared" si="0"/>
        <v>77.837630000000004</v>
      </c>
      <c r="P25" s="12">
        <f t="shared" si="0"/>
        <v>99.95166629919872</v>
      </c>
    </row>
    <row r="26" spans="1:16" ht="14.4" customHeight="1" x14ac:dyDescent="0.3">
      <c r="A26" s="3"/>
      <c r="B26" s="2" t="s">
        <v>0</v>
      </c>
      <c r="C26" s="1"/>
      <c r="D26" s="1"/>
      <c r="E26" s="1"/>
      <c r="F26" s="1"/>
      <c r="G26" s="1"/>
      <c r="H26" s="1"/>
      <c r="I26" s="1"/>
      <c r="J26" s="1"/>
      <c r="K26" s="1"/>
      <c r="L26" s="1"/>
      <c r="M26" s="1"/>
      <c r="N26" s="1"/>
      <c r="O26" s="1"/>
    </row>
    <row r="27" spans="1:16" ht="34.200000000000003" customHeight="1" x14ac:dyDescent="0.3">
      <c r="B27" s="34" t="s">
        <v>55</v>
      </c>
      <c r="C27" s="45"/>
      <c r="D27" s="45"/>
      <c r="E27" s="45"/>
      <c r="F27" s="45"/>
      <c r="G27" s="45"/>
      <c r="H27" s="45"/>
      <c r="I27" s="45"/>
      <c r="J27" s="45"/>
      <c r="K27" s="45"/>
      <c r="L27" s="45"/>
      <c r="M27" s="45"/>
      <c r="N27" s="45"/>
      <c r="O27" s="45"/>
      <c r="P27" s="45"/>
    </row>
  </sheetData>
  <mergeCells count="9">
    <mergeCell ref="A25:B25"/>
    <mergeCell ref="B27:P27"/>
    <mergeCell ref="A2:P2"/>
    <mergeCell ref="O3:P3"/>
    <mergeCell ref="A4:B5"/>
    <mergeCell ref="C4:D4"/>
    <mergeCell ref="E4:F4"/>
    <mergeCell ref="G4:H4"/>
    <mergeCell ref="I4:P4"/>
  </mergeCells>
  <pageMargins left="0.70866141732283472" right="0.70866141732283472" top="0.74803149606299213" bottom="0.74803149606299213" header="0.31496062992125984" footer="0.31496062992125984"/>
  <pageSetup paperSize="9" orientation="landscape" r:id="rId1"/>
  <headerFooter>
    <oddHeader>&amp;L&amp;G&amp;R&amp;G</oddHeader>
    <oddFooter>&amp;C&amp;F - &amp;A</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27"/>
  <sheetViews>
    <sheetView workbookViewId="0">
      <selection activeCell="C25" sqref="C25"/>
    </sheetView>
  </sheetViews>
  <sheetFormatPr defaultRowHeight="14.4" x14ac:dyDescent="0.3"/>
  <cols>
    <col min="1" max="1" width="2.109375" customWidth="1"/>
    <col min="2" max="2" width="34.77734375" customWidth="1"/>
    <col min="3" max="3" width="5.44140625" bestFit="1" customWidth="1"/>
    <col min="4" max="4" width="4.88671875" bestFit="1" customWidth="1"/>
    <col min="5" max="5" width="5.88671875" bestFit="1" customWidth="1"/>
    <col min="6" max="6" width="4.88671875" bestFit="1" customWidth="1"/>
    <col min="7" max="7" width="7.88671875" bestFit="1" customWidth="1"/>
    <col min="8" max="8" width="4.88671875" bestFit="1" customWidth="1"/>
    <col min="9" max="9" width="11.21875" bestFit="1" customWidth="1"/>
    <col min="10" max="10" width="4.88671875" bestFit="1" customWidth="1"/>
    <col min="11" max="11" width="11.33203125" customWidth="1"/>
    <col min="12" max="12" width="4.88671875" bestFit="1" customWidth="1"/>
    <col min="13" max="13" width="11" customWidth="1"/>
    <col min="14" max="14" width="4.88671875" bestFit="1" customWidth="1"/>
    <col min="15" max="15" width="7" bestFit="1" customWidth="1"/>
    <col min="16" max="16" width="4.6640625" style="3" bestFit="1" customWidth="1"/>
    <col min="17" max="16384" width="8.88671875" style="3"/>
  </cols>
  <sheetData>
    <row r="2" spans="1:16" ht="35.4" customHeight="1" x14ac:dyDescent="0.3">
      <c r="A2" s="35" t="s">
        <v>58</v>
      </c>
      <c r="B2" s="46"/>
      <c r="C2" s="46"/>
      <c r="D2" s="46"/>
      <c r="E2" s="46"/>
      <c r="F2" s="46"/>
      <c r="G2" s="46"/>
      <c r="H2" s="46"/>
      <c r="I2" s="46"/>
      <c r="J2" s="46"/>
      <c r="K2" s="46"/>
      <c r="L2" s="46"/>
      <c r="M2" s="46"/>
      <c r="N2" s="46"/>
      <c r="O2" s="46"/>
      <c r="P2" s="46"/>
    </row>
    <row r="3" spans="1:16" ht="15.6" customHeight="1" x14ac:dyDescent="0.3">
      <c r="O3" s="47" t="s">
        <v>44</v>
      </c>
      <c r="P3" s="47"/>
    </row>
    <row r="4" spans="1:16" ht="39" customHeight="1" x14ac:dyDescent="0.3">
      <c r="A4" s="48" t="s">
        <v>41</v>
      </c>
      <c r="B4" s="49"/>
      <c r="C4" s="50" t="s">
        <v>54</v>
      </c>
      <c r="D4" s="50"/>
      <c r="E4" s="50" t="s">
        <v>46</v>
      </c>
      <c r="F4" s="50"/>
      <c r="G4" s="50" t="s">
        <v>47</v>
      </c>
      <c r="H4" s="50"/>
      <c r="I4" s="41" t="s">
        <v>48</v>
      </c>
      <c r="J4" s="51"/>
      <c r="K4" s="51"/>
      <c r="L4" s="51"/>
      <c r="M4" s="51"/>
      <c r="N4" s="51"/>
      <c r="O4" s="51"/>
      <c r="P4" s="52"/>
    </row>
    <row r="5" spans="1:16" ht="40.799999999999997" x14ac:dyDescent="0.3">
      <c r="A5" s="49"/>
      <c r="B5" s="49"/>
      <c r="C5" s="17" t="s">
        <v>40</v>
      </c>
      <c r="D5" s="17" t="s">
        <v>42</v>
      </c>
      <c r="E5" s="17" t="s">
        <v>37</v>
      </c>
      <c r="F5" s="17" t="s">
        <v>42</v>
      </c>
      <c r="G5" s="17" t="s">
        <v>39</v>
      </c>
      <c r="H5" s="17" t="s">
        <v>42</v>
      </c>
      <c r="I5" s="17" t="s">
        <v>49</v>
      </c>
      <c r="J5" s="17" t="s">
        <v>42</v>
      </c>
      <c r="K5" s="17" t="s">
        <v>50</v>
      </c>
      <c r="L5" s="17" t="s">
        <v>42</v>
      </c>
      <c r="M5" s="17" t="s">
        <v>51</v>
      </c>
      <c r="N5" s="17" t="s">
        <v>42</v>
      </c>
      <c r="O5" s="17" t="s">
        <v>52</v>
      </c>
      <c r="P5" s="17" t="s">
        <v>42</v>
      </c>
    </row>
    <row r="6" spans="1:16" s="4" customFormat="1" ht="12" customHeight="1" x14ac:dyDescent="0.25">
      <c r="A6" s="9" t="s">
        <v>1</v>
      </c>
      <c r="B6" s="6" t="s">
        <v>57</v>
      </c>
      <c r="C6" s="10">
        <v>80</v>
      </c>
      <c r="D6" s="13">
        <v>1.3605442176870748</v>
      </c>
      <c r="E6" s="10">
        <v>2010</v>
      </c>
      <c r="F6" s="13">
        <v>1.0843120013378575</v>
      </c>
      <c r="G6" s="14">
        <v>1296.2288499999997</v>
      </c>
      <c r="H6" s="13">
        <v>1.0647472602200949</v>
      </c>
      <c r="I6" s="14">
        <v>282.46581000000003</v>
      </c>
      <c r="J6" s="13">
        <v>0.42625072883738641</v>
      </c>
      <c r="K6" s="14">
        <v>1011.1632999999997</v>
      </c>
      <c r="L6" s="13">
        <v>1.8341632615965338</v>
      </c>
      <c r="M6" s="10">
        <v>2.5997399999999997</v>
      </c>
      <c r="N6" s="13">
        <v>0.9742507140941371</v>
      </c>
      <c r="O6" s="20" t="s">
        <v>45</v>
      </c>
      <c r="P6" s="20" t="s">
        <v>45</v>
      </c>
    </row>
    <row r="7" spans="1:16" s="5" customFormat="1" ht="12" customHeight="1" x14ac:dyDescent="0.2">
      <c r="A7" s="9" t="s">
        <v>2</v>
      </c>
      <c r="B7" s="7" t="s">
        <v>20</v>
      </c>
      <c r="C7" s="10">
        <v>1</v>
      </c>
      <c r="D7" s="13">
        <v>1.7006802721088433E-2</v>
      </c>
      <c r="E7" s="10">
        <v>456</v>
      </c>
      <c r="F7" s="13">
        <v>0.2459931704527677</v>
      </c>
      <c r="G7" s="14">
        <v>637.49983999999995</v>
      </c>
      <c r="H7" s="13">
        <v>0.52365460623002558</v>
      </c>
      <c r="I7" s="14">
        <v>12.261959999999998</v>
      </c>
      <c r="J7" s="13">
        <v>1.8503723997516291E-2</v>
      </c>
      <c r="K7" s="14">
        <v>625.23788999999999</v>
      </c>
      <c r="L7" s="13">
        <v>1.134127759182058</v>
      </c>
      <c r="M7" s="20" t="s">
        <v>45</v>
      </c>
      <c r="N7" s="20" t="s">
        <v>45</v>
      </c>
      <c r="O7" s="20" t="s">
        <v>45</v>
      </c>
      <c r="P7" s="20" t="s">
        <v>45</v>
      </c>
    </row>
    <row r="8" spans="1:16" s="5" customFormat="1" ht="12" customHeight="1" x14ac:dyDescent="0.2">
      <c r="A8" s="9" t="s">
        <v>3</v>
      </c>
      <c r="B8" s="6" t="s">
        <v>38</v>
      </c>
      <c r="C8" s="10">
        <v>704</v>
      </c>
      <c r="D8" s="13">
        <v>11.972789115646258</v>
      </c>
      <c r="E8" s="10">
        <v>28174</v>
      </c>
      <c r="F8" s="13">
        <v>15.198709614772538</v>
      </c>
      <c r="G8" s="14">
        <v>14405.091389999983</v>
      </c>
      <c r="H8" s="13">
        <v>11.832618592559918</v>
      </c>
      <c r="I8" s="14">
        <v>5398.545459999993</v>
      </c>
      <c r="J8" s="13">
        <v>8.146592810601609</v>
      </c>
      <c r="K8" s="14">
        <v>8980.0796000000082</v>
      </c>
      <c r="L8" s="13">
        <v>16.289092067060302</v>
      </c>
      <c r="M8" s="10">
        <v>17.189329999999998</v>
      </c>
      <c r="N8" s="13">
        <v>6.441689179417855</v>
      </c>
      <c r="O8" s="10">
        <v>9.2770399999999995</v>
      </c>
      <c r="P8" s="13">
        <v>12.088293547378296</v>
      </c>
    </row>
    <row r="9" spans="1:16" s="5" customFormat="1" ht="12" customHeight="1" x14ac:dyDescent="0.2">
      <c r="A9" s="9" t="s">
        <v>4</v>
      </c>
      <c r="B9" s="6" t="s">
        <v>21</v>
      </c>
      <c r="C9" s="10">
        <v>15</v>
      </c>
      <c r="D9" s="13">
        <v>0.25510204081632654</v>
      </c>
      <c r="E9" s="10">
        <v>52</v>
      </c>
      <c r="F9" s="13">
        <v>2.8051852770929652E-2</v>
      </c>
      <c r="G9" s="14">
        <v>622.56352000000004</v>
      </c>
      <c r="H9" s="13">
        <v>0.51138562625957473</v>
      </c>
      <c r="I9" s="14">
        <v>558.54997000000014</v>
      </c>
      <c r="J9" s="13">
        <v>0.84287132593003145</v>
      </c>
      <c r="K9" s="14">
        <v>63.519939999999998</v>
      </c>
      <c r="L9" s="13">
        <v>0.11521970815872784</v>
      </c>
      <c r="M9" s="10">
        <v>0.49360999999999999</v>
      </c>
      <c r="N9" s="13">
        <v>0.18497999607037899</v>
      </c>
      <c r="O9" s="20" t="s">
        <v>45</v>
      </c>
      <c r="P9" s="20" t="s">
        <v>45</v>
      </c>
    </row>
    <row r="10" spans="1:16" s="5" customFormat="1" ht="12" customHeight="1" x14ac:dyDescent="0.2">
      <c r="A10" s="9" t="s">
        <v>5</v>
      </c>
      <c r="B10" s="6" t="s">
        <v>22</v>
      </c>
      <c r="C10" s="10">
        <v>10</v>
      </c>
      <c r="D10" s="13">
        <v>0.17006802721088435</v>
      </c>
      <c r="E10" s="10">
        <v>526</v>
      </c>
      <c r="F10" s="13">
        <v>0.2837552799520961</v>
      </c>
      <c r="G10" s="14">
        <v>457.84183999999999</v>
      </c>
      <c r="H10" s="13">
        <v>0.37608007625669426</v>
      </c>
      <c r="I10" s="14">
        <v>41.534669999999998</v>
      </c>
      <c r="J10" s="13">
        <v>6.2677261221527392E-2</v>
      </c>
      <c r="K10" s="14">
        <v>415.75898999999998</v>
      </c>
      <c r="L10" s="13">
        <v>0.75415105071206689</v>
      </c>
      <c r="M10" s="10">
        <v>0.54818</v>
      </c>
      <c r="N10" s="13">
        <v>0.20543006471882733</v>
      </c>
      <c r="O10" s="20" t="s">
        <v>45</v>
      </c>
      <c r="P10" s="20" t="s">
        <v>45</v>
      </c>
    </row>
    <row r="11" spans="1:16" s="5" customFormat="1" ht="12" customHeight="1" x14ac:dyDescent="0.2">
      <c r="A11" s="9" t="s">
        <v>6</v>
      </c>
      <c r="B11" s="7" t="s">
        <v>23</v>
      </c>
      <c r="C11" s="10">
        <v>1139</v>
      </c>
      <c r="D11" s="13">
        <v>19.370748299319729</v>
      </c>
      <c r="E11" s="10">
        <v>39066</v>
      </c>
      <c r="F11" s="13">
        <v>21.074493852868031</v>
      </c>
      <c r="G11" s="14">
        <v>16968.314530000025</v>
      </c>
      <c r="H11" s="13">
        <v>13.938099284220032</v>
      </c>
      <c r="I11" s="10">
        <v>6776.2903099999921</v>
      </c>
      <c r="J11" s="13">
        <v>10.225657694470049</v>
      </c>
      <c r="K11" s="10">
        <v>10142.017710000009</v>
      </c>
      <c r="L11" s="13">
        <v>18.396747866683285</v>
      </c>
      <c r="M11" s="10">
        <v>50.006470000000007</v>
      </c>
      <c r="N11" s="13">
        <v>18.739889029990326</v>
      </c>
      <c r="O11" s="20" t="s">
        <v>45</v>
      </c>
      <c r="P11" s="20" t="s">
        <v>45</v>
      </c>
    </row>
    <row r="12" spans="1:16" s="5" customFormat="1" ht="12" customHeight="1" x14ac:dyDescent="0.2">
      <c r="A12" s="9" t="s">
        <v>7</v>
      </c>
      <c r="B12" s="6" t="s">
        <v>24</v>
      </c>
      <c r="C12" s="10">
        <v>872</v>
      </c>
      <c r="D12" s="13">
        <v>14.829931972789115</v>
      </c>
      <c r="E12" s="10">
        <v>25933</v>
      </c>
      <c r="F12" s="13">
        <v>13.989782652086896</v>
      </c>
      <c r="G12" s="14">
        <v>16085.480969999993</v>
      </c>
      <c r="H12" s="13">
        <v>13.212922850876193</v>
      </c>
      <c r="I12" s="10">
        <v>8024.0476100000042</v>
      </c>
      <c r="J12" s="13">
        <v>12.108566845624219</v>
      </c>
      <c r="K12" s="10">
        <v>8015.7381000000005</v>
      </c>
      <c r="L12" s="13">
        <v>14.539859523777817</v>
      </c>
      <c r="M12" s="10">
        <v>38.135539999999999</v>
      </c>
      <c r="N12" s="13">
        <v>14.29126646409469</v>
      </c>
      <c r="O12" s="10">
        <v>7.5596500000000004</v>
      </c>
      <c r="P12" s="13">
        <v>9.8504769102470551</v>
      </c>
    </row>
    <row r="13" spans="1:16" s="5" customFormat="1" ht="12" customHeight="1" x14ac:dyDescent="0.2">
      <c r="A13" s="9" t="s">
        <v>8</v>
      </c>
      <c r="B13" s="7" t="s">
        <v>25</v>
      </c>
      <c r="C13" s="10">
        <v>371</v>
      </c>
      <c r="D13" s="13">
        <v>6.3095238095238093</v>
      </c>
      <c r="E13" s="10">
        <v>10068</v>
      </c>
      <c r="F13" s="13">
        <v>5.4312702634176873</v>
      </c>
      <c r="G13" s="14">
        <v>9081.3570300000029</v>
      </c>
      <c r="H13" s="13">
        <v>7.4596009931217022</v>
      </c>
      <c r="I13" s="14">
        <v>5276.8917800000036</v>
      </c>
      <c r="J13" s="13">
        <v>7.9630131774922228</v>
      </c>
      <c r="K13" s="14">
        <v>3741.8286899999998</v>
      </c>
      <c r="L13" s="13">
        <v>6.7873554295195317</v>
      </c>
      <c r="M13" s="10">
        <v>6.9432999999999989</v>
      </c>
      <c r="N13" s="13">
        <v>2.6019967316615591</v>
      </c>
      <c r="O13" s="10">
        <v>55.693239999999996</v>
      </c>
      <c r="P13" s="13">
        <v>72.570155321588658</v>
      </c>
    </row>
    <row r="14" spans="1:16" s="5" customFormat="1" ht="12" customHeight="1" x14ac:dyDescent="0.2">
      <c r="A14" s="9" t="s">
        <v>9</v>
      </c>
      <c r="B14" s="7" t="s">
        <v>26</v>
      </c>
      <c r="C14" s="10">
        <v>812</v>
      </c>
      <c r="D14" s="13">
        <v>13.80952380952381</v>
      </c>
      <c r="E14" s="10">
        <v>31664</v>
      </c>
      <c r="F14" s="13">
        <v>17.081420502667623</v>
      </c>
      <c r="G14" s="14">
        <v>18382.37441</v>
      </c>
      <c r="H14" s="13">
        <v>15.099635214404838</v>
      </c>
      <c r="I14" s="14">
        <v>6937.3103399999954</v>
      </c>
      <c r="J14" s="13">
        <v>10.468642518526879</v>
      </c>
      <c r="K14" s="14">
        <v>11423.575759999994</v>
      </c>
      <c r="L14" s="13">
        <v>20.721383949611994</v>
      </c>
      <c r="M14" s="10">
        <v>21.052679999999999</v>
      </c>
      <c r="N14" s="13">
        <v>7.8894768413746608</v>
      </c>
      <c r="O14" s="10">
        <v>0.43567</v>
      </c>
      <c r="P14" s="13">
        <v>0.56769258834566871</v>
      </c>
    </row>
    <row r="15" spans="1:16" s="5" customFormat="1" ht="12" customHeight="1" x14ac:dyDescent="0.2">
      <c r="A15" s="9" t="s">
        <v>10</v>
      </c>
      <c r="B15" s="6" t="s">
        <v>27</v>
      </c>
      <c r="C15" s="10">
        <v>164</v>
      </c>
      <c r="D15" s="13">
        <v>2.7891156462585034</v>
      </c>
      <c r="E15" s="10">
        <v>2324</v>
      </c>
      <c r="F15" s="13">
        <v>1.2537020353777022</v>
      </c>
      <c r="G15" s="14">
        <v>880.64384000000052</v>
      </c>
      <c r="H15" s="13">
        <v>0.72337775530123727</v>
      </c>
      <c r="I15" s="14">
        <v>359.62640999999996</v>
      </c>
      <c r="J15" s="13">
        <v>0.5426887571691339</v>
      </c>
      <c r="K15" s="14">
        <v>518.85030000000017</v>
      </c>
      <c r="L15" s="13">
        <v>0.94114982073453479</v>
      </c>
      <c r="M15" s="20" t="s">
        <v>45</v>
      </c>
      <c r="N15" s="20" t="s">
        <v>45</v>
      </c>
      <c r="O15" s="10">
        <v>2.1671300000000002</v>
      </c>
      <c r="P15" s="13">
        <v>2.8238429062858335</v>
      </c>
    </row>
    <row r="16" spans="1:16" s="5" customFormat="1" ht="12" customHeight="1" x14ac:dyDescent="0.2">
      <c r="A16" s="9" t="s">
        <v>11</v>
      </c>
      <c r="B16" s="6" t="s">
        <v>28</v>
      </c>
      <c r="C16" s="10">
        <v>85</v>
      </c>
      <c r="D16" s="13">
        <v>1.4455782312925169</v>
      </c>
      <c r="E16" s="10">
        <v>1714</v>
      </c>
      <c r="F16" s="13">
        <v>0.92463222402641188</v>
      </c>
      <c r="G16" s="14">
        <v>487.06484999999998</v>
      </c>
      <c r="H16" s="13">
        <v>0.40008441764508756</v>
      </c>
      <c r="I16" s="14">
        <v>208.73697000000004</v>
      </c>
      <c r="J16" s="13">
        <v>0.31499134567049963</v>
      </c>
      <c r="K16" s="14">
        <v>271.25499000000002</v>
      </c>
      <c r="L16" s="13">
        <v>0.49203322270768263</v>
      </c>
      <c r="M16" s="10">
        <v>7.07287</v>
      </c>
      <c r="N16" s="13">
        <v>2.6505529969131527</v>
      </c>
      <c r="O16" s="20" t="s">
        <v>45</v>
      </c>
      <c r="P16" s="20" t="s">
        <v>45</v>
      </c>
    </row>
    <row r="17" spans="1:16" s="5" customFormat="1" ht="12" customHeight="1" x14ac:dyDescent="0.2">
      <c r="A17" s="9" t="s">
        <v>12</v>
      </c>
      <c r="B17" s="6" t="s">
        <v>29</v>
      </c>
      <c r="C17" s="10">
        <v>31</v>
      </c>
      <c r="D17" s="13">
        <v>0.52721088435374142</v>
      </c>
      <c r="E17" s="10">
        <v>1144</v>
      </c>
      <c r="F17" s="13">
        <v>0.61714076096045223</v>
      </c>
      <c r="G17" s="14">
        <v>2424.9284799999991</v>
      </c>
      <c r="H17" s="13">
        <v>1.9918828031868592</v>
      </c>
      <c r="I17" s="14">
        <v>2175.4602799999993</v>
      </c>
      <c r="J17" s="13">
        <v>3.2828452049003176</v>
      </c>
      <c r="K17" s="14">
        <v>247.06691000000004</v>
      </c>
      <c r="L17" s="13">
        <v>0.44815812587163462</v>
      </c>
      <c r="M17" s="10">
        <v>2.4012899999999999</v>
      </c>
      <c r="N17" s="13">
        <v>0.89988171788221538</v>
      </c>
      <c r="O17" s="20" t="s">
        <v>45</v>
      </c>
      <c r="P17" s="20" t="s">
        <v>45</v>
      </c>
    </row>
    <row r="18" spans="1:16" s="5" customFormat="1" ht="12" customHeight="1" x14ac:dyDescent="0.2">
      <c r="A18" s="9" t="s">
        <v>13</v>
      </c>
      <c r="B18" s="6" t="s">
        <v>30</v>
      </c>
      <c r="C18" s="10">
        <v>651</v>
      </c>
      <c r="D18" s="13">
        <v>11.071428571428571</v>
      </c>
      <c r="E18" s="10">
        <v>19872</v>
      </c>
      <c r="F18" s="13">
        <v>10.720123428152192</v>
      </c>
      <c r="G18" s="14">
        <v>29523.723479999993</v>
      </c>
      <c r="H18" s="13">
        <v>24.251353213458938</v>
      </c>
      <c r="I18" s="14">
        <v>24418.026109999992</v>
      </c>
      <c r="J18" s="13">
        <v>36.847650433012852</v>
      </c>
      <c r="K18" s="14">
        <v>5088.1870299999991</v>
      </c>
      <c r="L18" s="13">
        <v>9.22953366539112</v>
      </c>
      <c r="M18" s="10">
        <v>17.510380000000001</v>
      </c>
      <c r="N18" s="13">
        <v>6.5620024383437183</v>
      </c>
      <c r="O18" s="20" t="s">
        <v>45</v>
      </c>
      <c r="P18" s="20" t="s">
        <v>45</v>
      </c>
    </row>
    <row r="19" spans="1:16" s="5" customFormat="1" ht="12" customHeight="1" x14ac:dyDescent="0.2">
      <c r="A19" s="9" t="s">
        <v>14</v>
      </c>
      <c r="B19" s="6" t="s">
        <v>31</v>
      </c>
      <c r="C19" s="10">
        <v>265</v>
      </c>
      <c r="D19" s="13">
        <v>4.5068027210884356</v>
      </c>
      <c r="E19" s="10">
        <v>5050</v>
      </c>
      <c r="F19" s="13">
        <v>2.7242664710229758</v>
      </c>
      <c r="G19" s="14">
        <v>1845.0512599999988</v>
      </c>
      <c r="H19" s="13">
        <v>1.5155605231673659</v>
      </c>
      <c r="I19" s="14">
        <v>923.62642999999991</v>
      </c>
      <c r="J19" s="13">
        <v>1.3937843980514781</v>
      </c>
      <c r="K19" s="14">
        <v>874.733890000001</v>
      </c>
      <c r="L19" s="13">
        <v>1.586692045401001</v>
      </c>
      <c r="M19" s="10">
        <v>45.079680000000003</v>
      </c>
      <c r="N19" s="13">
        <v>16.89357798515821</v>
      </c>
      <c r="O19" s="10">
        <v>1.61127</v>
      </c>
      <c r="P19" s="13">
        <v>2.0995387261544876</v>
      </c>
    </row>
    <row r="20" spans="1:16" s="5" customFormat="1" ht="12" customHeight="1" x14ac:dyDescent="0.2">
      <c r="A20" s="9" t="s">
        <v>15</v>
      </c>
      <c r="B20" s="6" t="s">
        <v>32</v>
      </c>
      <c r="C20" s="10">
        <v>3</v>
      </c>
      <c r="D20" s="13">
        <v>5.1020408163265307E-2</v>
      </c>
      <c r="E20" s="10">
        <v>11</v>
      </c>
      <c r="F20" s="13">
        <v>5.934045778465887E-3</v>
      </c>
      <c r="G20" s="14">
        <v>3.7031700000000001</v>
      </c>
      <c r="H20" s="13">
        <v>3.0418549252543246E-3</v>
      </c>
      <c r="I20" s="14">
        <v>0.80319000000000007</v>
      </c>
      <c r="J20" s="13">
        <v>1.2120416375167684E-3</v>
      </c>
      <c r="K20" s="14">
        <v>2.8999800000000002</v>
      </c>
      <c r="L20" s="13">
        <v>5.2603143086430429E-3</v>
      </c>
      <c r="M20" s="20" t="s">
        <v>45</v>
      </c>
      <c r="N20" s="20" t="s">
        <v>45</v>
      </c>
      <c r="O20" s="20" t="s">
        <v>45</v>
      </c>
      <c r="P20" s="20" t="s">
        <v>45</v>
      </c>
    </row>
    <row r="21" spans="1:16" s="5" customFormat="1" ht="12" customHeight="1" x14ac:dyDescent="0.2">
      <c r="A21" s="9" t="s">
        <v>16</v>
      </c>
      <c r="B21" s="7" t="s">
        <v>33</v>
      </c>
      <c r="C21" s="10">
        <v>102</v>
      </c>
      <c r="D21" s="13">
        <v>1.7346938775510203</v>
      </c>
      <c r="E21" s="10">
        <v>2207</v>
      </c>
      <c r="F21" s="13">
        <v>1.1905853666431103</v>
      </c>
      <c r="G21" s="14">
        <v>1360.0658199999996</v>
      </c>
      <c r="H21" s="13">
        <v>1.1171841728133087</v>
      </c>
      <c r="I21" s="14">
        <v>999.16327000000001</v>
      </c>
      <c r="J21" s="13">
        <v>1.5077721160838766</v>
      </c>
      <c r="K21" s="14">
        <v>356.47035000000011</v>
      </c>
      <c r="L21" s="13">
        <v>0.64660655684245893</v>
      </c>
      <c r="M21" s="10">
        <v>4.4321900000000003</v>
      </c>
      <c r="N21" s="13">
        <v>1.6609600469665791</v>
      </c>
      <c r="O21" s="20" t="s">
        <v>45</v>
      </c>
      <c r="P21" s="20" t="s">
        <v>45</v>
      </c>
    </row>
    <row r="22" spans="1:16" s="5" customFormat="1" ht="12" customHeight="1" x14ac:dyDescent="0.2">
      <c r="A22" s="9" t="s">
        <v>17</v>
      </c>
      <c r="B22" s="6" t="s">
        <v>34</v>
      </c>
      <c r="C22" s="10">
        <v>36</v>
      </c>
      <c r="D22" s="13">
        <v>0.61224489795918369</v>
      </c>
      <c r="E22" s="10">
        <v>701</v>
      </c>
      <c r="F22" s="13">
        <v>0.37816055370041696</v>
      </c>
      <c r="G22" s="14">
        <v>2080.0116899999994</v>
      </c>
      <c r="H22" s="13">
        <v>1.7085615307461093</v>
      </c>
      <c r="I22" s="14">
        <v>1570.8976500000001</v>
      </c>
      <c r="J22" s="13">
        <v>2.3705391751357006</v>
      </c>
      <c r="K22" s="14">
        <v>482.61251000000004</v>
      </c>
      <c r="L22" s="13">
        <v>0.87541758628788269</v>
      </c>
      <c r="M22" s="10">
        <v>26.501540000000002</v>
      </c>
      <c r="N22" s="13">
        <v>9.9314332470148337</v>
      </c>
      <c r="O22" s="20" t="s">
        <v>45</v>
      </c>
      <c r="P22" s="20" t="s">
        <v>45</v>
      </c>
    </row>
    <row r="23" spans="1:16" s="5" customFormat="1" ht="12" customHeight="1" x14ac:dyDescent="0.2">
      <c r="A23" s="9" t="s">
        <v>18</v>
      </c>
      <c r="B23" s="6" t="s">
        <v>35</v>
      </c>
      <c r="C23" s="10">
        <v>150</v>
      </c>
      <c r="D23" s="13">
        <v>2.5510204081632653</v>
      </c>
      <c r="E23" s="10">
        <v>3236</v>
      </c>
      <c r="F23" s="13">
        <v>1.7456883762832374</v>
      </c>
      <c r="G23" s="14">
        <v>1189.6792800000001</v>
      </c>
      <c r="H23" s="13">
        <v>0.97722539806193587</v>
      </c>
      <c r="I23" s="14">
        <v>605.22778000000017</v>
      </c>
      <c r="J23" s="13">
        <v>0.91330976424238175</v>
      </c>
      <c r="K23" s="14">
        <v>580.1916500000001</v>
      </c>
      <c r="L23" s="13">
        <v>1.0524177540018265</v>
      </c>
      <c r="M23" s="10">
        <v>4.2598500000000001</v>
      </c>
      <c r="N23" s="13">
        <v>1.596375754665432</v>
      </c>
      <c r="O23" s="20" t="s">
        <v>45</v>
      </c>
      <c r="P23" s="20" t="s">
        <v>45</v>
      </c>
    </row>
    <row r="24" spans="1:16" s="5" customFormat="1" ht="12" customHeight="1" x14ac:dyDescent="0.2">
      <c r="A24" s="9" t="s">
        <v>19</v>
      </c>
      <c r="B24" s="7" t="s">
        <v>36</v>
      </c>
      <c r="C24" s="10">
        <v>389</v>
      </c>
      <c r="D24" s="13">
        <v>6.6156462585034017</v>
      </c>
      <c r="E24" s="10">
        <v>11163</v>
      </c>
      <c r="F24" s="13">
        <v>6.0219775477286088</v>
      </c>
      <c r="G24" s="14">
        <v>4008.8956300000027</v>
      </c>
      <c r="H24" s="13">
        <v>3.2929838265448375</v>
      </c>
      <c r="I24" s="14">
        <v>1698.0594000000001</v>
      </c>
      <c r="J24" s="13">
        <v>2.5624306773948149</v>
      </c>
      <c r="K24" s="14">
        <v>2288.2178000000004</v>
      </c>
      <c r="L24" s="13">
        <v>4.1506302921508791</v>
      </c>
      <c r="M24" s="10">
        <v>22.61842</v>
      </c>
      <c r="N24" s="13">
        <v>8.476236791633438</v>
      </c>
      <c r="O24" s="20" t="s">
        <v>45</v>
      </c>
      <c r="P24" s="20" t="s">
        <v>45</v>
      </c>
    </row>
    <row r="25" spans="1:16" s="5" customFormat="1" ht="12" customHeight="1" x14ac:dyDescent="0.2">
      <c r="A25" s="32" t="s">
        <v>43</v>
      </c>
      <c r="B25" s="44"/>
      <c r="C25" s="11">
        <f>SUM(C6:C24)</f>
        <v>5880</v>
      </c>
      <c r="D25" s="12">
        <f t="shared" ref="D25:P25" si="0">SUM(D6:D24)</f>
        <v>100.00000000000001</v>
      </c>
      <c r="E25" s="11">
        <f t="shared" si="0"/>
        <v>185371</v>
      </c>
      <c r="F25" s="12">
        <f t="shared" si="0"/>
        <v>99.999999999999972</v>
      </c>
      <c r="G25" s="11">
        <f t="shared" si="0"/>
        <v>121740.51987999999</v>
      </c>
      <c r="H25" s="12">
        <f t="shared" si="0"/>
        <v>100.00000000000001</v>
      </c>
      <c r="I25" s="11">
        <f t="shared" si="0"/>
        <v>66267.52539999997</v>
      </c>
      <c r="J25" s="12">
        <f t="shared" si="0"/>
        <v>100</v>
      </c>
      <c r="K25" s="11">
        <f t="shared" si="0"/>
        <v>55129.405390000022</v>
      </c>
      <c r="L25" s="12">
        <f t="shared" si="0"/>
        <v>99.999999999999957</v>
      </c>
      <c r="M25" s="11">
        <f t="shared" si="0"/>
        <v>266.84506999999996</v>
      </c>
      <c r="N25" s="12">
        <f t="shared" si="0"/>
        <v>100.00000000000003</v>
      </c>
      <c r="O25" s="11">
        <f t="shared" si="0"/>
        <v>76.744</v>
      </c>
      <c r="P25" s="12">
        <f t="shared" si="0"/>
        <v>100</v>
      </c>
    </row>
    <row r="26" spans="1:16" ht="14.4" customHeight="1" x14ac:dyDescent="0.3">
      <c r="A26" s="3"/>
      <c r="B26" s="2" t="s">
        <v>0</v>
      </c>
      <c r="C26" s="1"/>
      <c r="D26" s="1"/>
      <c r="E26" s="1"/>
      <c r="F26" s="1"/>
      <c r="G26" s="1"/>
      <c r="H26" s="1"/>
      <c r="I26" s="1"/>
      <c r="J26" s="1"/>
      <c r="K26" s="1"/>
      <c r="L26" s="1"/>
      <c r="M26" s="1"/>
      <c r="N26" s="1"/>
      <c r="O26" s="1"/>
    </row>
    <row r="27" spans="1:16" ht="34.200000000000003" customHeight="1" x14ac:dyDescent="0.3">
      <c r="B27" s="34" t="s">
        <v>55</v>
      </c>
      <c r="C27" s="45"/>
      <c r="D27" s="45"/>
      <c r="E27" s="45"/>
      <c r="F27" s="45"/>
      <c r="G27" s="45"/>
      <c r="H27" s="45"/>
      <c r="I27" s="45"/>
      <c r="J27" s="45"/>
      <c r="K27" s="45"/>
      <c r="L27" s="45"/>
      <c r="M27" s="45"/>
      <c r="N27" s="45"/>
      <c r="O27" s="45"/>
      <c r="P27" s="45"/>
    </row>
  </sheetData>
  <mergeCells count="9">
    <mergeCell ref="A25:B25"/>
    <mergeCell ref="B27:P27"/>
    <mergeCell ref="A2:P2"/>
    <mergeCell ref="O3:P3"/>
    <mergeCell ref="A4:B5"/>
    <mergeCell ref="C4:D4"/>
    <mergeCell ref="E4:F4"/>
    <mergeCell ref="G4:H4"/>
    <mergeCell ref="I4:P4"/>
  </mergeCells>
  <pageMargins left="0.70866141732283472" right="0.70866141732283472" top="0.74803149606299213" bottom="0.74803149606299213" header="0.31496062992125984" footer="0.31496062992125984"/>
  <pageSetup paperSize="9" orientation="landscape" r:id="rId1"/>
  <headerFooter>
    <oddHeader>&amp;L&amp;G&amp;R&amp;G</oddHeader>
    <oddFooter>&amp;C&amp;F - &amp;A</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27"/>
  <sheetViews>
    <sheetView workbookViewId="0">
      <selection activeCell="I11" sqref="I11"/>
    </sheetView>
  </sheetViews>
  <sheetFormatPr defaultRowHeight="14.4" x14ac:dyDescent="0.3"/>
  <cols>
    <col min="1" max="1" width="2.109375" customWidth="1"/>
    <col min="2" max="2" width="34.77734375" customWidth="1"/>
    <col min="3" max="3" width="5.44140625" bestFit="1" customWidth="1"/>
    <col min="4" max="4" width="4.88671875" bestFit="1" customWidth="1"/>
    <col min="5" max="5" width="5.88671875" bestFit="1" customWidth="1"/>
    <col min="6" max="6" width="4.88671875" bestFit="1" customWidth="1"/>
    <col min="7" max="7" width="7.88671875" bestFit="1" customWidth="1"/>
    <col min="8" max="8" width="4.88671875" bestFit="1" customWidth="1"/>
    <col min="9" max="9" width="11.21875" bestFit="1" customWidth="1"/>
    <col min="10" max="10" width="4.88671875" bestFit="1" customWidth="1"/>
    <col min="11" max="11" width="11.33203125" customWidth="1"/>
    <col min="12" max="12" width="4.88671875" bestFit="1" customWidth="1"/>
    <col min="13" max="13" width="11" customWidth="1"/>
    <col min="14" max="14" width="4.88671875" bestFit="1" customWidth="1"/>
    <col min="15" max="15" width="7" bestFit="1" customWidth="1"/>
    <col min="16" max="16" width="4.6640625" style="3" bestFit="1" customWidth="1"/>
    <col min="17" max="16384" width="8.88671875" style="3"/>
  </cols>
  <sheetData>
    <row r="2" spans="1:16" ht="35.4" customHeight="1" x14ac:dyDescent="0.3">
      <c r="A2" s="35" t="s">
        <v>59</v>
      </c>
      <c r="B2" s="46"/>
      <c r="C2" s="46"/>
      <c r="D2" s="46"/>
      <c r="E2" s="46"/>
      <c r="F2" s="46"/>
      <c r="G2" s="46"/>
      <c r="H2" s="46"/>
      <c r="I2" s="46"/>
      <c r="J2" s="46"/>
      <c r="K2" s="46"/>
      <c r="L2" s="46"/>
      <c r="M2" s="46"/>
      <c r="N2" s="46"/>
      <c r="O2" s="46"/>
      <c r="P2" s="46"/>
    </row>
    <row r="3" spans="1:16" ht="15.6" customHeight="1" x14ac:dyDescent="0.3">
      <c r="O3" s="47" t="s">
        <v>44</v>
      </c>
      <c r="P3" s="47"/>
    </row>
    <row r="4" spans="1:16" ht="39" customHeight="1" x14ac:dyDescent="0.3">
      <c r="A4" s="48" t="s">
        <v>41</v>
      </c>
      <c r="B4" s="49"/>
      <c r="C4" s="50" t="s">
        <v>54</v>
      </c>
      <c r="D4" s="50"/>
      <c r="E4" s="50" t="s">
        <v>46</v>
      </c>
      <c r="F4" s="50"/>
      <c r="G4" s="50" t="s">
        <v>47</v>
      </c>
      <c r="H4" s="50"/>
      <c r="I4" s="41" t="s">
        <v>48</v>
      </c>
      <c r="J4" s="51"/>
      <c r="K4" s="51"/>
      <c r="L4" s="51"/>
      <c r="M4" s="51"/>
      <c r="N4" s="51"/>
      <c r="O4" s="51"/>
      <c r="P4" s="52"/>
    </row>
    <row r="5" spans="1:16" ht="40.799999999999997" x14ac:dyDescent="0.3">
      <c r="A5" s="49"/>
      <c r="B5" s="49"/>
      <c r="C5" s="19" t="s">
        <v>40</v>
      </c>
      <c r="D5" s="19" t="s">
        <v>42</v>
      </c>
      <c r="E5" s="19" t="s">
        <v>37</v>
      </c>
      <c r="F5" s="19" t="s">
        <v>42</v>
      </c>
      <c r="G5" s="19" t="s">
        <v>39</v>
      </c>
      <c r="H5" s="19" t="s">
        <v>42</v>
      </c>
      <c r="I5" s="19" t="s">
        <v>49</v>
      </c>
      <c r="J5" s="19" t="s">
        <v>42</v>
      </c>
      <c r="K5" s="19" t="s">
        <v>50</v>
      </c>
      <c r="L5" s="19" t="s">
        <v>42</v>
      </c>
      <c r="M5" s="19" t="s">
        <v>51</v>
      </c>
      <c r="N5" s="19" t="s">
        <v>42</v>
      </c>
      <c r="O5" s="19" t="s">
        <v>52</v>
      </c>
      <c r="P5" s="19" t="s">
        <v>42</v>
      </c>
    </row>
    <row r="6" spans="1:16" s="4" customFormat="1" ht="12" customHeight="1" x14ac:dyDescent="0.25">
      <c r="A6" s="9" t="s">
        <v>1</v>
      </c>
      <c r="B6" s="6" t="s">
        <v>57</v>
      </c>
      <c r="C6" s="10">
        <v>75</v>
      </c>
      <c r="D6" s="13">
        <v>1.3050287106316338</v>
      </c>
      <c r="E6" s="10">
        <v>2069</v>
      </c>
      <c r="F6" s="13">
        <v>1.1169535079574164</v>
      </c>
      <c r="G6" s="14">
        <v>1279.26053</v>
      </c>
      <c r="H6" s="13">
        <v>1.0619490252388211</v>
      </c>
      <c r="I6" s="14">
        <v>249.88418999999999</v>
      </c>
      <c r="J6" s="13">
        <v>0.37614212582789563</v>
      </c>
      <c r="K6" s="14">
        <v>1026.9410900000003</v>
      </c>
      <c r="L6" s="13">
        <v>1.9143167720796144</v>
      </c>
      <c r="M6" s="10">
        <v>2.4352499999999999</v>
      </c>
      <c r="N6" s="13">
        <v>0.90987171864259431</v>
      </c>
      <c r="O6" s="20" t="s">
        <v>45</v>
      </c>
      <c r="P6" s="20" t="s">
        <v>45</v>
      </c>
    </row>
    <row r="7" spans="1:16" s="5" customFormat="1" ht="12" customHeight="1" x14ac:dyDescent="0.2">
      <c r="A7" s="9" t="s">
        <v>2</v>
      </c>
      <c r="B7" s="7" t="s">
        <v>20</v>
      </c>
      <c r="C7" s="10">
        <v>2</v>
      </c>
      <c r="D7" s="13">
        <v>3.4800765616843574E-2</v>
      </c>
      <c r="E7" s="10">
        <v>456</v>
      </c>
      <c r="F7" s="13">
        <v>0.24617245027964327</v>
      </c>
      <c r="G7" s="14">
        <v>711.6190499999999</v>
      </c>
      <c r="H7" s="13">
        <v>0.5907343647105846</v>
      </c>
      <c r="I7" s="14">
        <v>13.81148</v>
      </c>
      <c r="J7" s="13">
        <v>2.078994852787391E-2</v>
      </c>
      <c r="K7" s="14">
        <v>697.80756999999994</v>
      </c>
      <c r="L7" s="13">
        <v>1.3007802959127082</v>
      </c>
      <c r="M7" s="20" t="s">
        <v>45</v>
      </c>
      <c r="N7" s="20" t="s">
        <v>45</v>
      </c>
      <c r="O7" s="20" t="s">
        <v>45</v>
      </c>
      <c r="P7" s="20" t="s">
        <v>45</v>
      </c>
    </row>
    <row r="8" spans="1:16" s="5" customFormat="1" ht="12" customHeight="1" x14ac:dyDescent="0.2">
      <c r="A8" s="9" t="s">
        <v>3</v>
      </c>
      <c r="B8" s="6" t="s">
        <v>38</v>
      </c>
      <c r="C8" s="10">
        <v>652</v>
      </c>
      <c r="D8" s="13">
        <v>11.345049591091003</v>
      </c>
      <c r="E8" s="10">
        <v>27518</v>
      </c>
      <c r="F8" s="13">
        <v>14.855643611393035</v>
      </c>
      <c r="G8" s="14">
        <v>14014.022430000006</v>
      </c>
      <c r="H8" s="13">
        <v>11.633421895079872</v>
      </c>
      <c r="I8" s="14">
        <v>5717.9037699999981</v>
      </c>
      <c r="J8" s="13">
        <v>8.6069650077787561</v>
      </c>
      <c r="K8" s="14">
        <v>8267.9008199999989</v>
      </c>
      <c r="L8" s="13">
        <v>15.412160798451243</v>
      </c>
      <c r="M8" s="10">
        <v>23.271620000000002</v>
      </c>
      <c r="N8" s="13">
        <v>8.6948727584426138</v>
      </c>
      <c r="O8" s="10">
        <v>4.9462299999999999</v>
      </c>
      <c r="P8" s="13">
        <v>4.2255313939564392</v>
      </c>
    </row>
    <row r="9" spans="1:16" s="5" customFormat="1" ht="12" customHeight="1" x14ac:dyDescent="0.2">
      <c r="A9" s="9" t="s">
        <v>4</v>
      </c>
      <c r="B9" s="6" t="s">
        <v>21</v>
      </c>
      <c r="C9" s="10">
        <v>11</v>
      </c>
      <c r="D9" s="13">
        <v>0.19140421089263965</v>
      </c>
      <c r="E9" s="10">
        <v>53</v>
      </c>
      <c r="F9" s="13">
        <v>2.8612148826362049E-2</v>
      </c>
      <c r="G9" s="14">
        <v>889.58231999999998</v>
      </c>
      <c r="H9" s="13">
        <v>0.73846652455828443</v>
      </c>
      <c r="I9" s="14">
        <v>826.53665999999987</v>
      </c>
      <c r="J9" s="13">
        <v>1.2441573689279366</v>
      </c>
      <c r="K9" s="14">
        <v>63.045670000000001</v>
      </c>
      <c r="L9" s="13">
        <v>0.11752318089443332</v>
      </c>
      <c r="M9" s="20" t="s">
        <v>45</v>
      </c>
      <c r="N9" s="20" t="s">
        <v>45</v>
      </c>
      <c r="O9" s="20" t="s">
        <v>45</v>
      </c>
      <c r="P9" s="20" t="s">
        <v>45</v>
      </c>
    </row>
    <row r="10" spans="1:16" s="5" customFormat="1" ht="12" customHeight="1" x14ac:dyDescent="0.2">
      <c r="A10" s="9" t="s">
        <v>5</v>
      </c>
      <c r="B10" s="6" t="s">
        <v>22</v>
      </c>
      <c r="C10" s="10">
        <v>9</v>
      </c>
      <c r="D10" s="13">
        <v>0.15660344527579606</v>
      </c>
      <c r="E10" s="10">
        <v>896</v>
      </c>
      <c r="F10" s="13">
        <v>0.4837072707249131</v>
      </c>
      <c r="G10" s="14">
        <v>489.87544000000003</v>
      </c>
      <c r="H10" s="13">
        <v>0.40665895163390886</v>
      </c>
      <c r="I10" s="14">
        <v>66.012049999999988</v>
      </c>
      <c r="J10" s="13">
        <v>9.9365681427293712E-2</v>
      </c>
      <c r="K10" s="14">
        <v>423.86339000000004</v>
      </c>
      <c r="L10" s="13">
        <v>0.79012204735864877</v>
      </c>
      <c r="M10" s="20" t="s">
        <v>45</v>
      </c>
      <c r="N10" s="20" t="s">
        <v>45</v>
      </c>
      <c r="O10" s="20" t="s">
        <v>45</v>
      </c>
      <c r="P10" s="20" t="s">
        <v>45</v>
      </c>
    </row>
    <row r="11" spans="1:16" s="5" customFormat="1" ht="12" customHeight="1" x14ac:dyDescent="0.2">
      <c r="A11" s="9" t="s">
        <v>6</v>
      </c>
      <c r="B11" s="7" t="s">
        <v>23</v>
      </c>
      <c r="C11" s="10">
        <v>1162</v>
      </c>
      <c r="D11" s="13">
        <v>20.219244823386116</v>
      </c>
      <c r="E11" s="10">
        <v>40177</v>
      </c>
      <c r="F11" s="13">
        <v>21.689628365976375</v>
      </c>
      <c r="G11" s="14">
        <v>16410.823560000015</v>
      </c>
      <c r="H11" s="13">
        <v>13.623071824867679</v>
      </c>
      <c r="I11" s="10">
        <v>6446.3726500000002</v>
      </c>
      <c r="J11" s="13">
        <v>9.7035043011316784</v>
      </c>
      <c r="K11" s="10">
        <v>9870.1108700000059</v>
      </c>
      <c r="L11" s="13">
        <v>18.398834134415949</v>
      </c>
      <c r="M11" s="10">
        <v>46.738879999999988</v>
      </c>
      <c r="N11" s="13">
        <v>17.462841627360628</v>
      </c>
      <c r="O11" s="10">
        <v>47.601120000000002</v>
      </c>
      <c r="P11" s="13">
        <v>40.665320243395016</v>
      </c>
    </row>
    <row r="12" spans="1:16" s="5" customFormat="1" ht="12" customHeight="1" x14ac:dyDescent="0.2">
      <c r="A12" s="9" t="s">
        <v>7</v>
      </c>
      <c r="B12" s="6" t="s">
        <v>24</v>
      </c>
      <c r="C12" s="10">
        <v>842</v>
      </c>
      <c r="D12" s="13">
        <v>14.651122324691142</v>
      </c>
      <c r="E12" s="10">
        <v>25725</v>
      </c>
      <c r="F12" s="13">
        <v>13.887689218078558</v>
      </c>
      <c r="G12" s="14">
        <v>15685.928779999986</v>
      </c>
      <c r="H12" s="13">
        <v>13.021316914926276</v>
      </c>
      <c r="I12" s="10">
        <v>7898.7493500000019</v>
      </c>
      <c r="J12" s="13">
        <v>11.889717280195718</v>
      </c>
      <c r="K12" s="10">
        <v>7742.2597300000107</v>
      </c>
      <c r="L12" s="13">
        <v>14.432315348230542</v>
      </c>
      <c r="M12" s="10">
        <v>37.871279999999999</v>
      </c>
      <c r="N12" s="13">
        <v>14.149679343309687</v>
      </c>
      <c r="O12" s="10">
        <v>7.0484800000000005</v>
      </c>
      <c r="P12" s="13">
        <v>6.0214695878829092</v>
      </c>
    </row>
    <row r="13" spans="1:16" s="5" customFormat="1" ht="12" customHeight="1" x14ac:dyDescent="0.2">
      <c r="A13" s="9" t="s">
        <v>8</v>
      </c>
      <c r="B13" s="7" t="s">
        <v>25</v>
      </c>
      <c r="C13" s="10">
        <v>355</v>
      </c>
      <c r="D13" s="13">
        <v>6.1771358969897339</v>
      </c>
      <c r="E13" s="10">
        <v>9439</v>
      </c>
      <c r="F13" s="13">
        <v>5.0956617504156858</v>
      </c>
      <c r="G13" s="14">
        <v>8802.5067000000035</v>
      </c>
      <c r="H13" s="13">
        <v>7.3072006760993364</v>
      </c>
      <c r="I13" s="14">
        <v>5075.3643300000012</v>
      </c>
      <c r="J13" s="13">
        <v>7.6397723618980216</v>
      </c>
      <c r="K13" s="14">
        <v>3663.8290000000015</v>
      </c>
      <c r="L13" s="13">
        <v>6.8297289620884509</v>
      </c>
      <c r="M13" s="10">
        <v>7.6201300000000005</v>
      </c>
      <c r="N13" s="13">
        <v>2.8470755689888079</v>
      </c>
      <c r="O13" s="10">
        <v>55.693239999999996</v>
      </c>
      <c r="P13" s="13">
        <v>47.578364542520355</v>
      </c>
    </row>
    <row r="14" spans="1:16" s="5" customFormat="1" ht="12" customHeight="1" x14ac:dyDescent="0.2">
      <c r="A14" s="9" t="s">
        <v>9</v>
      </c>
      <c r="B14" s="7" t="s">
        <v>26</v>
      </c>
      <c r="C14" s="10">
        <v>790</v>
      </c>
      <c r="D14" s="13">
        <v>13.746302418653212</v>
      </c>
      <c r="E14" s="10">
        <v>30931</v>
      </c>
      <c r="F14" s="13">
        <v>16.69815802543782</v>
      </c>
      <c r="G14" s="14">
        <v>17969.933339999992</v>
      </c>
      <c r="H14" s="13">
        <v>14.917331338300247</v>
      </c>
      <c r="I14" s="14">
        <v>6886.0602600000011</v>
      </c>
      <c r="J14" s="13">
        <v>10.365351024310071</v>
      </c>
      <c r="K14" s="14">
        <v>11062.234439999995</v>
      </c>
      <c r="L14" s="13">
        <v>20.621066905764501</v>
      </c>
      <c r="M14" s="10">
        <v>21.202970000000001</v>
      </c>
      <c r="N14" s="13">
        <v>7.9219721811836035</v>
      </c>
      <c r="O14" s="10">
        <v>0.43567</v>
      </c>
      <c r="P14" s="13">
        <v>0.37218998356425026</v>
      </c>
    </row>
    <row r="15" spans="1:16" s="5" customFormat="1" ht="12" customHeight="1" x14ac:dyDescent="0.2">
      <c r="A15" s="9" t="s">
        <v>10</v>
      </c>
      <c r="B15" s="6" t="s">
        <v>27</v>
      </c>
      <c r="C15" s="10">
        <v>158</v>
      </c>
      <c r="D15" s="13">
        <v>2.7492604837306422</v>
      </c>
      <c r="E15" s="10">
        <v>2485</v>
      </c>
      <c r="F15" s="13">
        <v>1.3415318836511263</v>
      </c>
      <c r="G15" s="14">
        <v>884.5376799999998</v>
      </c>
      <c r="H15" s="13">
        <v>0.73427883143006689</v>
      </c>
      <c r="I15" s="14">
        <v>348.88538000000005</v>
      </c>
      <c r="J15" s="13">
        <v>0.52516523155575878</v>
      </c>
      <c r="K15" s="14">
        <v>535.65231000000006</v>
      </c>
      <c r="L15" s="13">
        <v>0.99850732531910746</v>
      </c>
      <c r="M15" s="20" t="s">
        <v>45</v>
      </c>
      <c r="N15" s="20" t="s">
        <v>45</v>
      </c>
      <c r="O15" s="20" t="s">
        <v>45</v>
      </c>
      <c r="P15" s="20" t="s">
        <v>45</v>
      </c>
    </row>
    <row r="16" spans="1:16" s="5" customFormat="1" ht="12" customHeight="1" x14ac:dyDescent="0.2">
      <c r="A16" s="9" t="s">
        <v>11</v>
      </c>
      <c r="B16" s="6" t="s">
        <v>28</v>
      </c>
      <c r="C16" s="10">
        <v>86</v>
      </c>
      <c r="D16" s="13">
        <v>1.4964329215242735</v>
      </c>
      <c r="E16" s="10">
        <v>1794</v>
      </c>
      <c r="F16" s="13">
        <v>0.96849424517912275</v>
      </c>
      <c r="G16" s="14">
        <v>535.50068999999996</v>
      </c>
      <c r="H16" s="13">
        <v>0.44453371492686955</v>
      </c>
      <c r="I16" s="14">
        <v>250.51309999999992</v>
      </c>
      <c r="J16" s="13">
        <v>0.37708880254383514</v>
      </c>
      <c r="K16" s="14">
        <v>278.23499000000004</v>
      </c>
      <c r="L16" s="13">
        <v>0.5186567302866455</v>
      </c>
      <c r="M16" s="10">
        <v>6.7526000000000002</v>
      </c>
      <c r="N16" s="13">
        <v>2.5229441606841116</v>
      </c>
      <c r="O16" s="20" t="s">
        <v>45</v>
      </c>
      <c r="P16" s="20" t="s">
        <v>45</v>
      </c>
    </row>
    <row r="17" spans="1:16" s="5" customFormat="1" ht="12" customHeight="1" x14ac:dyDescent="0.2">
      <c r="A17" s="9" t="s">
        <v>12</v>
      </c>
      <c r="B17" s="6" t="s">
        <v>29</v>
      </c>
      <c r="C17" s="10">
        <v>34</v>
      </c>
      <c r="D17" s="13">
        <v>0.59161301548634071</v>
      </c>
      <c r="E17" s="10">
        <v>1117</v>
      </c>
      <c r="F17" s="13">
        <v>0.6030145328121963</v>
      </c>
      <c r="G17" s="14">
        <v>2450.6430799999998</v>
      </c>
      <c r="H17" s="13">
        <v>2.0343455996522164</v>
      </c>
      <c r="I17" s="14">
        <v>2161.1651199999997</v>
      </c>
      <c r="J17" s="13">
        <v>3.2531279489986908</v>
      </c>
      <c r="K17" s="14">
        <v>289.47794999999996</v>
      </c>
      <c r="L17" s="13">
        <v>0.53961468698484327</v>
      </c>
      <c r="M17" s="20" t="s">
        <v>45</v>
      </c>
      <c r="N17" s="20" t="s">
        <v>45</v>
      </c>
      <c r="O17" s="20" t="s">
        <v>45</v>
      </c>
      <c r="P17" s="20" t="s">
        <v>45</v>
      </c>
    </row>
    <row r="18" spans="1:16" s="5" customFormat="1" ht="12" customHeight="1" x14ac:dyDescent="0.2">
      <c r="A18" s="9" t="s">
        <v>13</v>
      </c>
      <c r="B18" s="6" t="s">
        <v>30</v>
      </c>
      <c r="C18" s="10">
        <v>626</v>
      </c>
      <c r="D18" s="13">
        <v>10.892639638072039</v>
      </c>
      <c r="E18" s="10">
        <v>20234</v>
      </c>
      <c r="F18" s="13">
        <v>10.923362629294521</v>
      </c>
      <c r="G18" s="14">
        <v>29536.918259999944</v>
      </c>
      <c r="H18" s="13">
        <v>24.519400715635051</v>
      </c>
      <c r="I18" s="14">
        <v>24376.722650000014</v>
      </c>
      <c r="J18" s="13">
        <v>36.693446985533654</v>
      </c>
      <c r="K18" s="14">
        <v>5142.6980700000031</v>
      </c>
      <c r="L18" s="13">
        <v>9.5864828713227013</v>
      </c>
      <c r="M18" s="10">
        <v>17.497479999999999</v>
      </c>
      <c r="N18" s="13">
        <v>6.5375062927890042</v>
      </c>
      <c r="O18" s="20" t="s">
        <v>45</v>
      </c>
      <c r="P18" s="20" t="s">
        <v>45</v>
      </c>
    </row>
    <row r="19" spans="1:16" s="5" customFormat="1" ht="12" customHeight="1" x14ac:dyDescent="0.2">
      <c r="A19" s="9" t="s">
        <v>14</v>
      </c>
      <c r="B19" s="6" t="s">
        <v>31</v>
      </c>
      <c r="C19" s="10">
        <v>257</v>
      </c>
      <c r="D19" s="13">
        <v>4.4718983817643991</v>
      </c>
      <c r="E19" s="10">
        <v>5169</v>
      </c>
      <c r="F19" s="13">
        <v>2.7904942883672721</v>
      </c>
      <c r="G19" s="14">
        <v>1954.59869</v>
      </c>
      <c r="H19" s="13">
        <v>1.622565634522138</v>
      </c>
      <c r="I19" s="14">
        <v>1005.1459699999999</v>
      </c>
      <c r="J19" s="13">
        <v>1.5130118553044201</v>
      </c>
      <c r="K19" s="14">
        <v>902.96539000000007</v>
      </c>
      <c r="L19" s="13">
        <v>1.6832141663397748</v>
      </c>
      <c r="M19" s="10">
        <v>45.156259999999996</v>
      </c>
      <c r="N19" s="13">
        <v>16.871534295728093</v>
      </c>
      <c r="O19" s="10">
        <v>1.33107</v>
      </c>
      <c r="P19" s="13">
        <v>1.1371242486810353</v>
      </c>
    </row>
    <row r="20" spans="1:16" s="5" customFormat="1" ht="12" customHeight="1" x14ac:dyDescent="0.2">
      <c r="A20" s="9" t="s">
        <v>15</v>
      </c>
      <c r="B20" s="6" t="s">
        <v>32</v>
      </c>
      <c r="C20" s="10">
        <v>2</v>
      </c>
      <c r="D20" s="13">
        <v>3.4800765616843574E-2</v>
      </c>
      <c r="E20" s="10">
        <v>7</v>
      </c>
      <c r="F20" s="13">
        <v>3.7789630525383836E-3</v>
      </c>
      <c r="G20" s="14">
        <v>2.8090900000000003</v>
      </c>
      <c r="H20" s="13">
        <v>2.3319021554648609E-3</v>
      </c>
      <c r="I20" s="14">
        <v>0</v>
      </c>
      <c r="J20" s="13">
        <v>0</v>
      </c>
      <c r="K20" s="14">
        <v>2.8090900000000003</v>
      </c>
      <c r="L20" s="13">
        <v>5.236413416159171E-3</v>
      </c>
      <c r="M20" s="20" t="s">
        <v>45</v>
      </c>
      <c r="N20" s="20" t="s">
        <v>45</v>
      </c>
      <c r="O20" s="20" t="s">
        <v>45</v>
      </c>
      <c r="P20" s="20" t="s">
        <v>45</v>
      </c>
    </row>
    <row r="21" spans="1:16" s="5" customFormat="1" ht="12" customHeight="1" x14ac:dyDescent="0.2">
      <c r="A21" s="9" t="s">
        <v>16</v>
      </c>
      <c r="B21" s="7" t="s">
        <v>33</v>
      </c>
      <c r="C21" s="10">
        <v>99</v>
      </c>
      <c r="D21" s="13">
        <v>1.7226378980337569</v>
      </c>
      <c r="E21" s="10">
        <v>2193</v>
      </c>
      <c r="F21" s="13">
        <v>1.1838951391738108</v>
      </c>
      <c r="G21" s="14">
        <v>1290.3754299999998</v>
      </c>
      <c r="H21" s="13">
        <v>1.0711758066049488</v>
      </c>
      <c r="I21" s="14">
        <v>936.30707999999993</v>
      </c>
      <c r="J21" s="13">
        <v>1.4093910282955859</v>
      </c>
      <c r="K21" s="14">
        <v>349.79883000000024</v>
      </c>
      <c r="L21" s="13">
        <v>0.6520585977554233</v>
      </c>
      <c r="M21" s="10">
        <v>4.2695200000000009</v>
      </c>
      <c r="N21" s="13">
        <v>1.5952019300601294</v>
      </c>
      <c r="O21" s="20" t="s">
        <v>45</v>
      </c>
      <c r="P21" s="20" t="s">
        <v>45</v>
      </c>
    </row>
    <row r="22" spans="1:16" s="5" customFormat="1" ht="12" customHeight="1" x14ac:dyDescent="0.2">
      <c r="A22" s="9" t="s">
        <v>17</v>
      </c>
      <c r="B22" s="6" t="s">
        <v>34</v>
      </c>
      <c r="C22" s="10">
        <v>37</v>
      </c>
      <c r="D22" s="13">
        <v>0.64381416391160606</v>
      </c>
      <c r="E22" s="10">
        <v>748</v>
      </c>
      <c r="F22" s="13">
        <v>0.4038091947569587</v>
      </c>
      <c r="G22" s="14">
        <v>2037.4242299999996</v>
      </c>
      <c r="H22" s="13">
        <v>1.6913213722356113</v>
      </c>
      <c r="I22" s="14">
        <v>1540.1163999999994</v>
      </c>
      <c r="J22" s="13">
        <v>2.3182845490081045</v>
      </c>
      <c r="K22" s="14">
        <v>473.82897000000008</v>
      </c>
      <c r="L22" s="13">
        <v>0.88326268488118276</v>
      </c>
      <c r="M22" s="10">
        <v>23.478860000000001</v>
      </c>
      <c r="N22" s="13">
        <v>8.7723029257648566</v>
      </c>
      <c r="O22" s="20" t="s">
        <v>45</v>
      </c>
      <c r="P22" s="20" t="s">
        <v>45</v>
      </c>
    </row>
    <row r="23" spans="1:16" s="5" customFormat="1" ht="12" customHeight="1" x14ac:dyDescent="0.2">
      <c r="A23" s="9" t="s">
        <v>18</v>
      </c>
      <c r="B23" s="6" t="s">
        <v>35</v>
      </c>
      <c r="C23" s="10">
        <v>159</v>
      </c>
      <c r="D23" s="13">
        <v>2.7666608665390635</v>
      </c>
      <c r="E23" s="10">
        <v>3634</v>
      </c>
      <c r="F23" s="13">
        <v>1.9618216761320695</v>
      </c>
      <c r="G23" s="14">
        <v>1507.8714900000002</v>
      </c>
      <c r="H23" s="13">
        <v>1.2517252126827589</v>
      </c>
      <c r="I23" s="14">
        <v>917.86820000000012</v>
      </c>
      <c r="J23" s="13">
        <v>1.3816356127925666</v>
      </c>
      <c r="K23" s="14">
        <v>581.21402000000012</v>
      </c>
      <c r="L23" s="13">
        <v>1.0834387264159586</v>
      </c>
      <c r="M23" s="10">
        <v>8.7892700000000001</v>
      </c>
      <c r="N23" s="13">
        <v>3.2838961915671065</v>
      </c>
      <c r="O23" s="20" t="s">
        <v>45</v>
      </c>
      <c r="P23" s="20" t="s">
        <v>45</v>
      </c>
    </row>
    <row r="24" spans="1:16" s="5" customFormat="1" ht="12" customHeight="1" x14ac:dyDescent="0.2">
      <c r="A24" s="9" t="s">
        <v>19</v>
      </c>
      <c r="B24" s="7" t="s">
        <v>36</v>
      </c>
      <c r="C24" s="10">
        <v>391</v>
      </c>
      <c r="D24" s="13">
        <v>6.8035496780929181</v>
      </c>
      <c r="E24" s="10">
        <v>10591</v>
      </c>
      <c r="F24" s="13">
        <v>5.7175710984905743</v>
      </c>
      <c r="G24" s="14">
        <v>4009.2283400000033</v>
      </c>
      <c r="H24" s="13">
        <v>3.3281696947398665</v>
      </c>
      <c r="I24" s="14">
        <v>1716.0310700000011</v>
      </c>
      <c r="J24" s="13">
        <v>2.5830828859421593</v>
      </c>
      <c r="K24" s="14">
        <v>2270.6337899999999</v>
      </c>
      <c r="L24" s="13">
        <v>4.2326793520821138</v>
      </c>
      <c r="M24" s="10">
        <v>22.563500000000005</v>
      </c>
      <c r="N24" s="13">
        <v>8.4303010054787748</v>
      </c>
      <c r="O24" s="20" t="s">
        <v>45</v>
      </c>
      <c r="P24" s="20" t="s">
        <v>45</v>
      </c>
    </row>
    <row r="25" spans="1:16" s="5" customFormat="1" ht="12" customHeight="1" x14ac:dyDescent="0.2">
      <c r="A25" s="32" t="s">
        <v>43</v>
      </c>
      <c r="B25" s="44"/>
      <c r="C25" s="11">
        <f>SUM(C6:C24)</f>
        <v>5747</v>
      </c>
      <c r="D25" s="12">
        <f t="shared" ref="D25:P25" si="0">SUM(D6:D24)</f>
        <v>100.00000000000001</v>
      </c>
      <c r="E25" s="11">
        <f t="shared" si="0"/>
        <v>185236</v>
      </c>
      <c r="F25" s="12">
        <f t="shared" si="0"/>
        <v>100.00000000000001</v>
      </c>
      <c r="G25" s="11">
        <f t="shared" si="0"/>
        <v>120463.45912999994</v>
      </c>
      <c r="H25" s="12">
        <f t="shared" si="0"/>
        <v>99.999999999999986</v>
      </c>
      <c r="I25" s="11">
        <f t="shared" si="0"/>
        <v>66433.449710000001</v>
      </c>
      <c r="J25" s="12">
        <f t="shared" si="0"/>
        <v>100.00000000000001</v>
      </c>
      <c r="K25" s="11">
        <f t="shared" si="0"/>
        <v>53645.305990000015</v>
      </c>
      <c r="L25" s="12">
        <f t="shared" si="0"/>
        <v>100.00000000000003</v>
      </c>
      <c r="M25" s="11">
        <f t="shared" si="0"/>
        <v>267.64761999999996</v>
      </c>
      <c r="N25" s="12">
        <f t="shared" si="0"/>
        <v>100.00000000000003</v>
      </c>
      <c r="O25" s="11">
        <f t="shared" si="0"/>
        <v>117.05580999999999</v>
      </c>
      <c r="P25" s="12">
        <f t="shared" si="0"/>
        <v>100</v>
      </c>
    </row>
    <row r="26" spans="1:16" ht="14.4" customHeight="1" x14ac:dyDescent="0.3">
      <c r="A26" s="3"/>
      <c r="B26" s="2" t="s">
        <v>0</v>
      </c>
      <c r="C26" s="1"/>
      <c r="D26" s="1"/>
      <c r="E26" s="1"/>
      <c r="F26" s="1"/>
      <c r="G26" s="1"/>
      <c r="H26" s="1"/>
      <c r="I26" s="1"/>
      <c r="J26" s="1"/>
      <c r="K26" s="1"/>
      <c r="L26" s="1"/>
      <c r="M26" s="1"/>
      <c r="N26" s="1"/>
      <c r="O26" s="1"/>
    </row>
    <row r="27" spans="1:16" ht="34.200000000000003" customHeight="1" x14ac:dyDescent="0.3">
      <c r="B27" s="34" t="s">
        <v>55</v>
      </c>
      <c r="C27" s="45"/>
      <c r="D27" s="45"/>
      <c r="E27" s="45"/>
      <c r="F27" s="45"/>
      <c r="G27" s="45"/>
      <c r="H27" s="45"/>
      <c r="I27" s="45"/>
      <c r="J27" s="45"/>
      <c r="K27" s="45"/>
      <c r="L27" s="45"/>
      <c r="M27" s="45"/>
      <c r="N27" s="45"/>
      <c r="O27" s="45"/>
      <c r="P27" s="45"/>
    </row>
  </sheetData>
  <mergeCells count="9">
    <mergeCell ref="A25:B25"/>
    <mergeCell ref="B27:P27"/>
    <mergeCell ref="A2:P2"/>
    <mergeCell ref="O3:P3"/>
    <mergeCell ref="A4:B5"/>
    <mergeCell ref="C4:D4"/>
    <mergeCell ref="E4:F4"/>
    <mergeCell ref="G4:H4"/>
    <mergeCell ref="I4:P4"/>
  </mergeCells>
  <pageMargins left="0.70866141732283472" right="0.70866141732283472" top="0.74803149606299213" bottom="0.74803149606299213" header="0.31496062992125984" footer="0.31496062992125984"/>
  <pageSetup paperSize="9" orientation="landscape" r:id="rId1"/>
  <headerFooter>
    <oddHeader>&amp;L&amp;G&amp;R&amp;G</oddHeader>
    <oddFooter>&amp;C&amp;F - &amp;A</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27"/>
  <sheetViews>
    <sheetView workbookViewId="0">
      <selection activeCell="C11" sqref="C11"/>
    </sheetView>
  </sheetViews>
  <sheetFormatPr defaultRowHeight="14.4" x14ac:dyDescent="0.3"/>
  <cols>
    <col min="1" max="1" width="2.109375" customWidth="1"/>
    <col min="2" max="2" width="34.77734375" customWidth="1"/>
    <col min="3" max="3" width="5.44140625" bestFit="1" customWidth="1"/>
    <col min="4" max="4" width="4.88671875" bestFit="1" customWidth="1"/>
    <col min="5" max="5" width="5.88671875" bestFit="1" customWidth="1"/>
    <col min="6" max="6" width="4.88671875" bestFit="1" customWidth="1"/>
    <col min="7" max="7" width="7.88671875" bestFit="1" customWidth="1"/>
    <col min="8" max="8" width="4.88671875" bestFit="1" customWidth="1"/>
    <col min="9" max="9" width="11.21875" bestFit="1" customWidth="1"/>
    <col min="10" max="10" width="4.88671875" bestFit="1" customWidth="1"/>
    <col min="11" max="11" width="11.33203125" customWidth="1"/>
    <col min="12" max="12" width="4.88671875" bestFit="1" customWidth="1"/>
    <col min="13" max="13" width="11" customWidth="1"/>
    <col min="14" max="14" width="4.88671875" bestFit="1" customWidth="1"/>
    <col min="15" max="15" width="7" bestFit="1" customWidth="1"/>
    <col min="16" max="16" width="4.6640625" style="3" bestFit="1" customWidth="1"/>
    <col min="17" max="16384" width="8.88671875" style="3"/>
  </cols>
  <sheetData>
    <row r="2" spans="1:16" ht="35.4" customHeight="1" x14ac:dyDescent="0.3">
      <c r="A2" s="35" t="s">
        <v>60</v>
      </c>
      <c r="B2" s="46"/>
      <c r="C2" s="46"/>
      <c r="D2" s="46"/>
      <c r="E2" s="46"/>
      <c r="F2" s="46"/>
      <c r="G2" s="46"/>
      <c r="H2" s="46"/>
      <c r="I2" s="46"/>
      <c r="J2" s="46"/>
      <c r="K2" s="46"/>
      <c r="L2" s="46"/>
      <c r="M2" s="46"/>
      <c r="N2" s="46"/>
      <c r="O2" s="46"/>
      <c r="P2" s="46"/>
    </row>
    <row r="3" spans="1:16" ht="15.6" customHeight="1" x14ac:dyDescent="0.3">
      <c r="O3" s="47" t="s">
        <v>44</v>
      </c>
      <c r="P3" s="47"/>
    </row>
    <row r="4" spans="1:16" ht="39" customHeight="1" x14ac:dyDescent="0.3">
      <c r="A4" s="48" t="s">
        <v>41</v>
      </c>
      <c r="B4" s="49"/>
      <c r="C4" s="50" t="s">
        <v>54</v>
      </c>
      <c r="D4" s="50"/>
      <c r="E4" s="50" t="s">
        <v>46</v>
      </c>
      <c r="F4" s="50"/>
      <c r="G4" s="50" t="s">
        <v>47</v>
      </c>
      <c r="H4" s="50"/>
      <c r="I4" s="41" t="s">
        <v>48</v>
      </c>
      <c r="J4" s="51"/>
      <c r="K4" s="51"/>
      <c r="L4" s="51"/>
      <c r="M4" s="51"/>
      <c r="N4" s="51"/>
      <c r="O4" s="51"/>
      <c r="P4" s="52"/>
    </row>
    <row r="5" spans="1:16" ht="40.799999999999997" x14ac:dyDescent="0.3">
      <c r="A5" s="49"/>
      <c r="B5" s="49"/>
      <c r="C5" s="21" t="s">
        <v>40</v>
      </c>
      <c r="D5" s="21" t="s">
        <v>42</v>
      </c>
      <c r="E5" s="21" t="s">
        <v>37</v>
      </c>
      <c r="F5" s="21" t="s">
        <v>42</v>
      </c>
      <c r="G5" s="21" t="s">
        <v>39</v>
      </c>
      <c r="H5" s="21" t="s">
        <v>42</v>
      </c>
      <c r="I5" s="21" t="s">
        <v>49</v>
      </c>
      <c r="J5" s="21" t="s">
        <v>42</v>
      </c>
      <c r="K5" s="21" t="s">
        <v>50</v>
      </c>
      <c r="L5" s="21" t="s">
        <v>42</v>
      </c>
      <c r="M5" s="21" t="s">
        <v>51</v>
      </c>
      <c r="N5" s="21" t="s">
        <v>42</v>
      </c>
      <c r="O5" s="21" t="s">
        <v>52</v>
      </c>
      <c r="P5" s="21" t="s">
        <v>42</v>
      </c>
    </row>
    <row r="6" spans="1:16" s="4" customFormat="1" ht="12" customHeight="1" x14ac:dyDescent="0.25">
      <c r="A6" s="9" t="s">
        <v>1</v>
      </c>
      <c r="B6" s="6" t="s">
        <v>57</v>
      </c>
      <c r="C6" s="10">
        <v>74</v>
      </c>
      <c r="D6" s="13">
        <v>1.2829403606102634</v>
      </c>
      <c r="E6" s="10">
        <v>2086</v>
      </c>
      <c r="F6" s="13">
        <v>1.0928961748633881</v>
      </c>
      <c r="G6" s="14">
        <v>1300.7748200000001</v>
      </c>
      <c r="H6" s="13">
        <v>1.0872513048685613</v>
      </c>
      <c r="I6" s="14">
        <v>253.65284999999997</v>
      </c>
      <c r="J6" s="13">
        <v>0.38631484876906058</v>
      </c>
      <c r="K6" s="14">
        <v>1034.8761200000006</v>
      </c>
      <c r="L6" s="13">
        <v>1.9311424325345434</v>
      </c>
      <c r="M6" s="10">
        <v>12.245830000000002</v>
      </c>
      <c r="N6" s="13">
        <v>4.2580291616110699</v>
      </c>
      <c r="O6" s="20" t="s">
        <v>45</v>
      </c>
      <c r="P6" s="20" t="s">
        <v>45</v>
      </c>
    </row>
    <row r="7" spans="1:16" s="5" customFormat="1" ht="12" customHeight="1" x14ac:dyDescent="0.2">
      <c r="A7" s="9" t="s">
        <v>2</v>
      </c>
      <c r="B7" s="7" t="s">
        <v>20</v>
      </c>
      <c r="C7" s="10">
        <v>1</v>
      </c>
      <c r="D7" s="13">
        <v>1.7337031900138695E-2</v>
      </c>
      <c r="E7" s="10">
        <v>537</v>
      </c>
      <c r="F7" s="13">
        <v>0.28134479669301982</v>
      </c>
      <c r="G7" s="14">
        <v>704.25975000000005</v>
      </c>
      <c r="H7" s="13">
        <v>0.58865479280565003</v>
      </c>
      <c r="I7" s="14">
        <v>15.377379999999999</v>
      </c>
      <c r="J7" s="13">
        <v>2.3419844205039987E-2</v>
      </c>
      <c r="K7" s="14">
        <v>688.88235999999995</v>
      </c>
      <c r="L7" s="13">
        <v>1.2854968152328572</v>
      </c>
      <c r="M7" s="20" t="s">
        <v>45</v>
      </c>
      <c r="N7" s="20" t="s">
        <v>45</v>
      </c>
      <c r="O7" s="20" t="s">
        <v>45</v>
      </c>
      <c r="P7" s="20" t="s">
        <v>45</v>
      </c>
    </row>
    <row r="8" spans="1:16" s="5" customFormat="1" ht="12" customHeight="1" x14ac:dyDescent="0.2">
      <c r="A8" s="9" t="s">
        <v>3</v>
      </c>
      <c r="B8" s="6" t="s">
        <v>38</v>
      </c>
      <c r="C8" s="10">
        <v>665</v>
      </c>
      <c r="D8" s="13">
        <v>11.529126213592233</v>
      </c>
      <c r="E8" s="10">
        <v>28335</v>
      </c>
      <c r="F8" s="13">
        <v>14.845260361818838</v>
      </c>
      <c r="G8" s="14">
        <v>13681.667330000011</v>
      </c>
      <c r="H8" s="13">
        <v>11.435807665249913</v>
      </c>
      <c r="I8" s="14">
        <v>5430.6621599999999</v>
      </c>
      <c r="J8" s="13">
        <v>8.2709318308714455</v>
      </c>
      <c r="K8" s="14">
        <v>8220.5769200000013</v>
      </c>
      <c r="L8" s="13">
        <v>15.340101683017016</v>
      </c>
      <c r="M8" s="10">
        <v>24.648440000000001</v>
      </c>
      <c r="N8" s="13">
        <v>8.5705727017458813</v>
      </c>
      <c r="O8" s="10">
        <v>5.7797999999999989</v>
      </c>
      <c r="P8" s="13">
        <v>5.621099497876453</v>
      </c>
    </row>
    <row r="9" spans="1:16" s="5" customFormat="1" ht="12" customHeight="1" x14ac:dyDescent="0.2">
      <c r="A9" s="9" t="s">
        <v>4</v>
      </c>
      <c r="B9" s="6" t="s">
        <v>21</v>
      </c>
      <c r="C9" s="10">
        <v>14</v>
      </c>
      <c r="D9" s="13">
        <v>0.24271844660194172</v>
      </c>
      <c r="E9" s="10">
        <v>49</v>
      </c>
      <c r="F9" s="13">
        <v>2.5672057798804413E-2</v>
      </c>
      <c r="G9" s="14">
        <v>914.93538999999987</v>
      </c>
      <c r="H9" s="13">
        <v>0.76474781134518399</v>
      </c>
      <c r="I9" s="14">
        <v>832.56746999999996</v>
      </c>
      <c r="J9" s="13">
        <v>1.2680053713691348</v>
      </c>
      <c r="K9" s="14">
        <v>82.367920000000012</v>
      </c>
      <c r="L9" s="13">
        <v>0.15370360018705484</v>
      </c>
      <c r="M9" s="20" t="s">
        <v>45</v>
      </c>
      <c r="N9" s="20" t="s">
        <v>45</v>
      </c>
      <c r="O9" s="20" t="s">
        <v>45</v>
      </c>
      <c r="P9" s="20" t="s">
        <v>45</v>
      </c>
    </row>
    <row r="10" spans="1:16" s="5" customFormat="1" ht="12" customHeight="1" x14ac:dyDescent="0.2">
      <c r="A10" s="9" t="s">
        <v>5</v>
      </c>
      <c r="B10" s="6" t="s">
        <v>22</v>
      </c>
      <c r="C10" s="10">
        <v>8</v>
      </c>
      <c r="D10" s="13">
        <v>0.13869625520110956</v>
      </c>
      <c r="E10" s="10">
        <v>918</v>
      </c>
      <c r="F10" s="13">
        <v>0.48095814406739701</v>
      </c>
      <c r="G10" s="14">
        <v>486.12238999999994</v>
      </c>
      <c r="H10" s="13">
        <v>0.40632490322446702</v>
      </c>
      <c r="I10" s="14">
        <v>39.376089999999998</v>
      </c>
      <c r="J10" s="13">
        <v>5.9970026961916334E-2</v>
      </c>
      <c r="K10" s="14">
        <v>446.74630999999994</v>
      </c>
      <c r="L10" s="13">
        <v>0.83365606679496151</v>
      </c>
      <c r="M10" s="20" t="s">
        <v>45</v>
      </c>
      <c r="N10" s="20" t="s">
        <v>45</v>
      </c>
      <c r="O10" s="20" t="s">
        <v>45</v>
      </c>
      <c r="P10" s="20" t="s">
        <v>45</v>
      </c>
    </row>
    <row r="11" spans="1:16" s="5" customFormat="1" ht="12" customHeight="1" x14ac:dyDescent="0.2">
      <c r="A11" s="9" t="s">
        <v>6</v>
      </c>
      <c r="B11" s="7" t="s">
        <v>23</v>
      </c>
      <c r="C11" s="10">
        <v>1135</v>
      </c>
      <c r="D11" s="13">
        <v>19.67753120665742</v>
      </c>
      <c r="E11" s="10">
        <v>41043</v>
      </c>
      <c r="F11" s="13">
        <v>21.503229964006724</v>
      </c>
      <c r="G11" s="14">
        <v>16745.255700000005</v>
      </c>
      <c r="H11" s="13">
        <v>13.996504875596157</v>
      </c>
      <c r="I11" s="10">
        <v>6530.373409999992</v>
      </c>
      <c r="J11" s="13">
        <v>9.9457988202759875</v>
      </c>
      <c r="K11" s="10">
        <v>10138.039990000012</v>
      </c>
      <c r="L11" s="13">
        <v>18.918205598773589</v>
      </c>
      <c r="M11" s="10">
        <v>43.478179999999995</v>
      </c>
      <c r="N11" s="13">
        <v>15.117910205659818</v>
      </c>
      <c r="O11" s="10">
        <v>33.364220000000003</v>
      </c>
      <c r="P11" s="13">
        <v>32.448112441440799</v>
      </c>
    </row>
    <row r="12" spans="1:16" s="5" customFormat="1" ht="12" customHeight="1" x14ac:dyDescent="0.2">
      <c r="A12" s="9" t="s">
        <v>7</v>
      </c>
      <c r="B12" s="6" t="s">
        <v>24</v>
      </c>
      <c r="C12" s="10">
        <v>844</v>
      </c>
      <c r="D12" s="13">
        <v>14.632454923717059</v>
      </c>
      <c r="E12" s="10">
        <v>26957</v>
      </c>
      <c r="F12" s="13">
        <v>14.123299226170829</v>
      </c>
      <c r="G12" s="14">
        <v>15555.64360999999</v>
      </c>
      <c r="H12" s="13">
        <v>13.002168825072108</v>
      </c>
      <c r="I12" s="10">
        <v>7805.9295500000035</v>
      </c>
      <c r="J12" s="13">
        <v>11.888478657386239</v>
      </c>
      <c r="K12" s="10">
        <v>7708.5096499999981</v>
      </c>
      <c r="L12" s="13">
        <v>14.384552690922071</v>
      </c>
      <c r="M12" s="10">
        <v>34.656550000000003</v>
      </c>
      <c r="N12" s="13">
        <v>12.050518465537422</v>
      </c>
      <c r="O12" s="10">
        <v>6.5478800000000001</v>
      </c>
      <c r="P12" s="13">
        <v>6.3680897228546449</v>
      </c>
    </row>
    <row r="13" spans="1:16" s="5" customFormat="1" ht="12" customHeight="1" x14ac:dyDescent="0.2">
      <c r="A13" s="9" t="s">
        <v>8</v>
      </c>
      <c r="B13" s="7" t="s">
        <v>25</v>
      </c>
      <c r="C13" s="10">
        <v>378</v>
      </c>
      <c r="D13" s="13">
        <v>6.5533980582524274</v>
      </c>
      <c r="E13" s="10">
        <v>9914</v>
      </c>
      <c r="F13" s="13">
        <v>5.1941383881091223</v>
      </c>
      <c r="G13" s="14">
        <v>8823.6823499999919</v>
      </c>
      <c r="H13" s="13">
        <v>7.3752658809794482</v>
      </c>
      <c r="I13" s="14">
        <v>5092.8683500000043</v>
      </c>
      <c r="J13" s="13">
        <v>7.756469783134655</v>
      </c>
      <c r="K13" s="14">
        <v>3672.0460999999991</v>
      </c>
      <c r="L13" s="13">
        <v>6.8522636679769722</v>
      </c>
      <c r="M13" s="10">
        <v>3.1035599999999999</v>
      </c>
      <c r="N13" s="13">
        <v>1.079146859364343</v>
      </c>
      <c r="O13" s="10">
        <v>55.664319999999996</v>
      </c>
      <c r="P13" s="13">
        <v>54.135901104127171</v>
      </c>
    </row>
    <row r="14" spans="1:16" s="5" customFormat="1" ht="12" customHeight="1" x14ac:dyDescent="0.2">
      <c r="A14" s="9" t="s">
        <v>9</v>
      </c>
      <c r="B14" s="7" t="s">
        <v>26</v>
      </c>
      <c r="C14" s="10">
        <v>780</v>
      </c>
      <c r="D14" s="13">
        <v>13.522884882108183</v>
      </c>
      <c r="E14" s="10">
        <v>32154</v>
      </c>
      <c r="F14" s="13">
        <v>16.846109111484843</v>
      </c>
      <c r="G14" s="14">
        <v>17219.958459999991</v>
      </c>
      <c r="H14" s="13">
        <v>14.393284692747518</v>
      </c>
      <c r="I14" s="14">
        <v>6665.0798700000059</v>
      </c>
      <c r="J14" s="13">
        <v>10.150957586373513</v>
      </c>
      <c r="K14" s="14">
        <v>10534.087959999993</v>
      </c>
      <c r="L14" s="13">
        <v>19.657255447741147</v>
      </c>
      <c r="M14" s="10">
        <v>20.355</v>
      </c>
      <c r="N14" s="13">
        <v>7.0776895959353787</v>
      </c>
      <c r="O14" s="10">
        <v>0.43567</v>
      </c>
      <c r="P14" s="13">
        <v>0.42370746708187734</v>
      </c>
    </row>
    <row r="15" spans="1:16" s="5" customFormat="1" ht="12" customHeight="1" x14ac:dyDescent="0.2">
      <c r="A15" s="9" t="s">
        <v>10</v>
      </c>
      <c r="B15" s="6" t="s">
        <v>27</v>
      </c>
      <c r="C15" s="10">
        <v>151</v>
      </c>
      <c r="D15" s="13">
        <v>2.6178918169209431</v>
      </c>
      <c r="E15" s="10">
        <v>2680</v>
      </c>
      <c r="F15" s="13">
        <v>1.4041043857305271</v>
      </c>
      <c r="G15" s="14">
        <v>907.28136999999992</v>
      </c>
      <c r="H15" s="13">
        <v>0.75835020654492347</v>
      </c>
      <c r="I15" s="14">
        <v>353.92381000000006</v>
      </c>
      <c r="J15" s="13">
        <v>0.5390281368252704</v>
      </c>
      <c r="K15" s="14">
        <v>553.35753000000022</v>
      </c>
      <c r="L15" s="13">
        <v>1.0325991545205491</v>
      </c>
      <c r="M15" s="20" t="s">
        <v>45</v>
      </c>
      <c r="N15" s="20" t="s">
        <v>45</v>
      </c>
      <c r="O15" s="20" t="s">
        <v>45</v>
      </c>
      <c r="P15" s="20" t="s">
        <v>45</v>
      </c>
    </row>
    <row r="16" spans="1:16" s="5" customFormat="1" ht="12" customHeight="1" x14ac:dyDescent="0.2">
      <c r="A16" s="9" t="s">
        <v>11</v>
      </c>
      <c r="B16" s="6" t="s">
        <v>28</v>
      </c>
      <c r="C16" s="10">
        <v>93</v>
      </c>
      <c r="D16" s="13">
        <v>1.6123439667128987</v>
      </c>
      <c r="E16" s="10">
        <v>2128</v>
      </c>
      <c r="F16" s="13">
        <v>1.1149007958337918</v>
      </c>
      <c r="G16" s="14">
        <v>587.3373600000001</v>
      </c>
      <c r="H16" s="13">
        <v>0.49092533253223331</v>
      </c>
      <c r="I16" s="14">
        <v>270.87811999999997</v>
      </c>
      <c r="J16" s="13">
        <v>0.41254904079590449</v>
      </c>
      <c r="K16" s="14">
        <v>307.84022999999991</v>
      </c>
      <c r="L16" s="13">
        <v>0.57444878580654934</v>
      </c>
      <c r="M16" s="10">
        <v>8.6190200000000008</v>
      </c>
      <c r="N16" s="13">
        <v>2.9969416939896316</v>
      </c>
      <c r="O16" s="20" t="s">
        <v>45</v>
      </c>
      <c r="P16" s="20" t="s">
        <v>45</v>
      </c>
    </row>
    <row r="17" spans="1:16" s="5" customFormat="1" ht="12" customHeight="1" x14ac:dyDescent="0.2">
      <c r="A17" s="9" t="s">
        <v>12</v>
      </c>
      <c r="B17" s="6" t="s">
        <v>29</v>
      </c>
      <c r="C17" s="10">
        <v>32</v>
      </c>
      <c r="D17" s="13">
        <v>0.55478502080443826</v>
      </c>
      <c r="E17" s="10">
        <v>1248</v>
      </c>
      <c r="F17" s="13">
        <v>0.65385159454914099</v>
      </c>
      <c r="G17" s="14">
        <v>2439.4094899999991</v>
      </c>
      <c r="H17" s="13">
        <v>2.0389779309467646</v>
      </c>
      <c r="I17" s="14">
        <v>2159.3118999999992</v>
      </c>
      <c r="J17" s="13">
        <v>3.2886452886050077</v>
      </c>
      <c r="K17" s="14">
        <v>280.09760000000006</v>
      </c>
      <c r="L17" s="13">
        <v>0.5226793334559573</v>
      </c>
      <c r="M17" s="20" t="s">
        <v>45</v>
      </c>
      <c r="N17" s="20" t="s">
        <v>45</v>
      </c>
      <c r="O17" s="20" t="s">
        <v>45</v>
      </c>
      <c r="P17" s="20" t="s">
        <v>45</v>
      </c>
    </row>
    <row r="18" spans="1:16" s="5" customFormat="1" ht="12" customHeight="1" x14ac:dyDescent="0.2">
      <c r="A18" s="9" t="s">
        <v>13</v>
      </c>
      <c r="B18" s="6" t="s">
        <v>30</v>
      </c>
      <c r="C18" s="10">
        <v>660</v>
      </c>
      <c r="D18" s="13">
        <v>11.442441054091541</v>
      </c>
      <c r="E18" s="10">
        <v>20876</v>
      </c>
      <c r="F18" s="13">
        <v>10.937344461384511</v>
      </c>
      <c r="G18" s="14">
        <v>29616.772929999985</v>
      </c>
      <c r="H18" s="13">
        <v>24.755149407134404</v>
      </c>
      <c r="I18" s="14">
        <v>24339.868529999996</v>
      </c>
      <c r="J18" s="13">
        <v>37.069769293843017</v>
      </c>
      <c r="K18" s="14">
        <v>5259.5026500000004</v>
      </c>
      <c r="L18" s="13">
        <v>9.8145551386796637</v>
      </c>
      <c r="M18" s="10">
        <v>17.401769999999999</v>
      </c>
      <c r="N18" s="13">
        <v>6.0508143689442591</v>
      </c>
      <c r="O18" s="20" t="s">
        <v>45</v>
      </c>
      <c r="P18" s="20" t="s">
        <v>45</v>
      </c>
    </row>
    <row r="19" spans="1:16" s="5" customFormat="1" ht="12" customHeight="1" x14ac:dyDescent="0.2">
      <c r="A19" s="9" t="s">
        <v>14</v>
      </c>
      <c r="B19" s="6" t="s">
        <v>31</v>
      </c>
      <c r="C19" s="10">
        <v>258</v>
      </c>
      <c r="D19" s="13">
        <v>4.4729542302357839</v>
      </c>
      <c r="E19" s="10">
        <v>5417</v>
      </c>
      <c r="F19" s="13">
        <v>2.8380721856351738</v>
      </c>
      <c r="G19" s="14">
        <v>1998.3536800000008</v>
      </c>
      <c r="H19" s="13">
        <v>1.6703218825906332</v>
      </c>
      <c r="I19" s="14">
        <v>998.85336000000018</v>
      </c>
      <c r="J19" s="13">
        <v>1.5212598033527642</v>
      </c>
      <c r="K19" s="14">
        <v>953.32722000000012</v>
      </c>
      <c r="L19" s="13">
        <v>1.7789671739958528</v>
      </c>
      <c r="M19" s="10">
        <v>45.141679999999994</v>
      </c>
      <c r="N19" s="13">
        <v>15.69633008494444</v>
      </c>
      <c r="O19" s="10">
        <v>1.0314100000000002</v>
      </c>
      <c r="P19" s="13">
        <v>1.0030897666190448</v>
      </c>
    </row>
    <row r="20" spans="1:16" s="5" customFormat="1" ht="12" customHeight="1" x14ac:dyDescent="0.2">
      <c r="A20" s="9" t="s">
        <v>15</v>
      </c>
      <c r="B20" s="6" t="s">
        <v>32</v>
      </c>
      <c r="C20" s="10">
        <v>2</v>
      </c>
      <c r="D20" s="13">
        <v>3.4674063800277391E-2</v>
      </c>
      <c r="E20" s="10">
        <v>6</v>
      </c>
      <c r="F20" s="13">
        <v>3.1435172814862551E-3</v>
      </c>
      <c r="G20" s="14">
        <v>2.6273</v>
      </c>
      <c r="H20" s="13">
        <v>2.1960260218453266E-3</v>
      </c>
      <c r="I20" s="20" t="s">
        <v>45</v>
      </c>
      <c r="J20" s="20" t="s">
        <v>45</v>
      </c>
      <c r="K20" s="14">
        <v>2.6273</v>
      </c>
      <c r="L20" s="13">
        <v>4.9027032462571497E-3</v>
      </c>
      <c r="M20" s="20" t="s">
        <v>45</v>
      </c>
      <c r="N20" s="20" t="s">
        <v>45</v>
      </c>
      <c r="O20" s="20" t="s">
        <v>45</v>
      </c>
      <c r="P20" s="20" t="s">
        <v>45</v>
      </c>
    </row>
    <row r="21" spans="1:16" s="5" customFormat="1" ht="12" customHeight="1" x14ac:dyDescent="0.2">
      <c r="A21" s="9" t="s">
        <v>16</v>
      </c>
      <c r="B21" s="7" t="s">
        <v>33</v>
      </c>
      <c r="C21" s="10">
        <v>104</v>
      </c>
      <c r="D21" s="13">
        <v>1.8030513176144243</v>
      </c>
      <c r="E21" s="10">
        <v>2293</v>
      </c>
      <c r="F21" s="13">
        <v>1.2013475210746638</v>
      </c>
      <c r="G21" s="14">
        <v>984.87463000000025</v>
      </c>
      <c r="H21" s="13">
        <v>0.82320645367308198</v>
      </c>
      <c r="I21" s="14">
        <v>641.08912000000009</v>
      </c>
      <c r="J21" s="13">
        <v>0.97638266804528395</v>
      </c>
      <c r="K21" s="14">
        <v>339.57976999999983</v>
      </c>
      <c r="L21" s="13">
        <v>0.63367671782524082</v>
      </c>
      <c r="M21" s="10">
        <v>4.2057399999999996</v>
      </c>
      <c r="N21" s="13">
        <v>1.4623887124150949</v>
      </c>
      <c r="O21" s="20" t="s">
        <v>45</v>
      </c>
      <c r="P21" s="20" t="s">
        <v>45</v>
      </c>
    </row>
    <row r="22" spans="1:16" s="5" customFormat="1" ht="12" customHeight="1" x14ac:dyDescent="0.2">
      <c r="A22" s="9" t="s">
        <v>17</v>
      </c>
      <c r="B22" s="6" t="s">
        <v>34</v>
      </c>
      <c r="C22" s="10">
        <v>36</v>
      </c>
      <c r="D22" s="13">
        <v>0.62413314840499301</v>
      </c>
      <c r="E22" s="10">
        <v>654</v>
      </c>
      <c r="F22" s="13">
        <v>0.34264338368200176</v>
      </c>
      <c r="G22" s="14">
        <v>2066.9174499999999</v>
      </c>
      <c r="H22" s="13">
        <v>1.7276308397237417</v>
      </c>
      <c r="I22" s="14">
        <v>1536.5378499999999</v>
      </c>
      <c r="J22" s="13">
        <v>2.3401565846813375</v>
      </c>
      <c r="K22" s="14">
        <v>506.90124000000014</v>
      </c>
      <c r="L22" s="13">
        <v>0.94590886266500784</v>
      </c>
      <c r="M22" s="10">
        <v>23.478349999999999</v>
      </c>
      <c r="N22" s="13">
        <v>8.1637176872871233</v>
      </c>
      <c r="O22" s="20" t="s">
        <v>45</v>
      </c>
      <c r="P22" s="20" t="s">
        <v>45</v>
      </c>
    </row>
    <row r="23" spans="1:16" s="5" customFormat="1" ht="12" customHeight="1" x14ac:dyDescent="0.2">
      <c r="A23" s="9" t="s">
        <v>18</v>
      </c>
      <c r="B23" s="6" t="s">
        <v>35</v>
      </c>
      <c r="C23" s="10">
        <v>153</v>
      </c>
      <c r="D23" s="13">
        <v>2.6525658807212205</v>
      </c>
      <c r="E23" s="10">
        <v>3541</v>
      </c>
      <c r="F23" s="13">
        <v>1.8551991156238048</v>
      </c>
      <c r="G23" s="14">
        <v>1602.4631999999999</v>
      </c>
      <c r="H23" s="13">
        <v>1.3394172291894841</v>
      </c>
      <c r="I23" s="14">
        <v>960.07354999999995</v>
      </c>
      <c r="J23" s="13">
        <v>1.462197914493865</v>
      </c>
      <c r="K23" s="14">
        <v>617.14619999999991</v>
      </c>
      <c r="L23" s="13">
        <v>1.151632732522081</v>
      </c>
      <c r="M23" s="10">
        <v>25.243449999999999</v>
      </c>
      <c r="N23" s="13">
        <v>8.777465164849664</v>
      </c>
      <c r="O23" s="20" t="s">
        <v>45</v>
      </c>
      <c r="P23" s="20" t="s">
        <v>45</v>
      </c>
    </row>
    <row r="24" spans="1:16" s="5" customFormat="1" ht="12" customHeight="1" x14ac:dyDescent="0.2">
      <c r="A24" s="9" t="s">
        <v>19</v>
      </c>
      <c r="B24" s="7" t="s">
        <v>36</v>
      </c>
      <c r="C24" s="10">
        <v>380</v>
      </c>
      <c r="D24" s="13">
        <v>6.5880721220527043</v>
      </c>
      <c r="E24" s="10">
        <v>10033</v>
      </c>
      <c r="F24" s="13">
        <v>5.2564848141919329</v>
      </c>
      <c r="G24" s="14">
        <v>4000.5001200000015</v>
      </c>
      <c r="H24" s="13">
        <v>3.3438139397538742</v>
      </c>
      <c r="I24" s="14">
        <v>1733.1936000000014</v>
      </c>
      <c r="J24" s="13">
        <v>2.639664500010563</v>
      </c>
      <c r="K24" s="14">
        <v>2242.2902500000018</v>
      </c>
      <c r="L24" s="13">
        <v>4.1842513941026009</v>
      </c>
      <c r="M24" s="10">
        <v>25.016280000000002</v>
      </c>
      <c r="N24" s="13">
        <v>8.6984752977158593</v>
      </c>
      <c r="O24" s="20" t="s">
        <v>45</v>
      </c>
      <c r="P24" s="20" t="s">
        <v>45</v>
      </c>
    </row>
    <row r="25" spans="1:16" s="5" customFormat="1" ht="12" customHeight="1" x14ac:dyDescent="0.2">
      <c r="A25" s="32" t="s">
        <v>43</v>
      </c>
      <c r="B25" s="44"/>
      <c r="C25" s="11">
        <f>SUM(C6:C24)</f>
        <v>5768</v>
      </c>
      <c r="D25" s="12">
        <f t="shared" ref="D25:P25" si="0">SUM(D6:D24)</f>
        <v>100.00000000000003</v>
      </c>
      <c r="E25" s="11">
        <f t="shared" si="0"/>
        <v>190869</v>
      </c>
      <c r="F25" s="12">
        <f t="shared" si="0"/>
        <v>100.00000000000001</v>
      </c>
      <c r="G25" s="11">
        <f t="shared" si="0"/>
        <v>119638.83732999998</v>
      </c>
      <c r="H25" s="12">
        <f t="shared" si="0"/>
        <v>100</v>
      </c>
      <c r="I25" s="11">
        <f t="shared" si="0"/>
        <v>65659.616970000003</v>
      </c>
      <c r="J25" s="12">
        <f t="shared" si="0"/>
        <v>100.00000000000001</v>
      </c>
      <c r="K25" s="11">
        <f t="shared" si="0"/>
        <v>53588.803320000021</v>
      </c>
      <c r="L25" s="12">
        <f t="shared" si="0"/>
        <v>99.999999999999972</v>
      </c>
      <c r="M25" s="11">
        <f t="shared" si="0"/>
        <v>287.59385000000003</v>
      </c>
      <c r="N25" s="12">
        <f t="shared" si="0"/>
        <v>99.999999999999972</v>
      </c>
      <c r="O25" s="11">
        <f t="shared" si="0"/>
        <v>102.8233</v>
      </c>
      <c r="P25" s="12">
        <f t="shared" si="0"/>
        <v>99.999999999999986</v>
      </c>
    </row>
    <row r="26" spans="1:16" ht="14.4" customHeight="1" x14ac:dyDescent="0.3">
      <c r="A26" s="3"/>
      <c r="B26" s="2" t="s">
        <v>0</v>
      </c>
      <c r="C26" s="1"/>
      <c r="D26" s="1"/>
      <c r="E26" s="1"/>
      <c r="F26" s="1"/>
      <c r="G26" s="1"/>
      <c r="H26" s="1"/>
      <c r="I26" s="1"/>
      <c r="J26" s="1"/>
      <c r="K26" s="1"/>
      <c r="L26" s="1"/>
      <c r="M26" s="1"/>
      <c r="N26" s="1"/>
      <c r="O26" s="1"/>
    </row>
    <row r="27" spans="1:16" ht="34.200000000000003" customHeight="1" x14ac:dyDescent="0.3">
      <c r="B27" s="34" t="s">
        <v>55</v>
      </c>
      <c r="C27" s="45"/>
      <c r="D27" s="45"/>
      <c r="E27" s="45"/>
      <c r="F27" s="45"/>
      <c r="G27" s="45"/>
      <c r="H27" s="45"/>
      <c r="I27" s="45"/>
      <c r="J27" s="45"/>
      <c r="K27" s="45"/>
      <c r="L27" s="45"/>
      <c r="M27" s="45"/>
      <c r="N27" s="45"/>
      <c r="O27" s="45"/>
      <c r="P27" s="45"/>
    </row>
  </sheetData>
  <mergeCells count="9">
    <mergeCell ref="A25:B25"/>
    <mergeCell ref="B27:P27"/>
    <mergeCell ref="A2:P2"/>
    <mergeCell ref="O3:P3"/>
    <mergeCell ref="A4:B5"/>
    <mergeCell ref="C4:D4"/>
    <mergeCell ref="E4:F4"/>
    <mergeCell ref="G4:H4"/>
    <mergeCell ref="I4:P4"/>
  </mergeCells>
  <pageMargins left="0.70866141732283472" right="0.70866141732283472" top="0.74803149606299213" bottom="0.74803149606299213" header="0.31496062992125984" footer="0.31496062992125984"/>
  <pageSetup paperSize="9" orientation="landscape" r:id="rId1"/>
  <headerFooter>
    <oddHeader>&amp;L&amp;G&amp;R&amp;G</oddHeader>
    <oddFooter>&amp;C&amp;F - &amp;A</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27"/>
  <sheetViews>
    <sheetView topLeftCell="B1" workbookViewId="0">
      <selection activeCell="S17" sqref="S16:S17"/>
    </sheetView>
  </sheetViews>
  <sheetFormatPr defaultRowHeight="14.4" x14ac:dyDescent="0.3"/>
  <cols>
    <col min="1" max="1" width="2.109375" customWidth="1"/>
    <col min="2" max="2" width="34.77734375" customWidth="1"/>
    <col min="3" max="3" width="5.44140625" bestFit="1" customWidth="1"/>
    <col min="4" max="4" width="4.88671875" bestFit="1" customWidth="1"/>
    <col min="5" max="5" width="5.88671875" bestFit="1" customWidth="1"/>
    <col min="6" max="6" width="4.88671875" bestFit="1" customWidth="1"/>
    <col min="7" max="7" width="7.88671875" bestFit="1" customWidth="1"/>
    <col min="8" max="8" width="4.88671875" bestFit="1" customWidth="1"/>
    <col min="9" max="9" width="11.21875" bestFit="1" customWidth="1"/>
    <col min="10" max="10" width="4.88671875" bestFit="1" customWidth="1"/>
    <col min="11" max="11" width="11.33203125" customWidth="1"/>
    <col min="12" max="12" width="4.88671875" bestFit="1" customWidth="1"/>
    <col min="13" max="13" width="11" customWidth="1"/>
    <col min="14" max="14" width="4.88671875" bestFit="1" customWidth="1"/>
    <col min="15" max="15" width="7" bestFit="1" customWidth="1"/>
    <col min="16" max="16" width="4.6640625" style="3" bestFit="1" customWidth="1"/>
    <col min="17" max="16384" width="8.88671875" style="3"/>
  </cols>
  <sheetData>
    <row r="2" spans="1:16" ht="35.4" customHeight="1" x14ac:dyDescent="0.3">
      <c r="A2" s="35" t="s">
        <v>61</v>
      </c>
      <c r="B2" s="46"/>
      <c r="C2" s="46"/>
      <c r="D2" s="46"/>
      <c r="E2" s="46"/>
      <c r="F2" s="46"/>
      <c r="G2" s="46"/>
      <c r="H2" s="46"/>
      <c r="I2" s="46"/>
      <c r="J2" s="46"/>
      <c r="K2" s="46"/>
      <c r="L2" s="46"/>
      <c r="M2" s="46"/>
      <c r="N2" s="46"/>
      <c r="O2" s="46"/>
      <c r="P2" s="46"/>
    </row>
    <row r="3" spans="1:16" ht="15.6" customHeight="1" x14ac:dyDescent="0.3">
      <c r="O3" s="47" t="s">
        <v>44</v>
      </c>
      <c r="P3" s="47"/>
    </row>
    <row r="4" spans="1:16" ht="39" customHeight="1" x14ac:dyDescent="0.3">
      <c r="A4" s="48" t="s">
        <v>41</v>
      </c>
      <c r="B4" s="49"/>
      <c r="C4" s="50" t="s">
        <v>54</v>
      </c>
      <c r="D4" s="50"/>
      <c r="E4" s="50" t="s">
        <v>46</v>
      </c>
      <c r="F4" s="50"/>
      <c r="G4" s="50" t="s">
        <v>47</v>
      </c>
      <c r="H4" s="50"/>
      <c r="I4" s="41" t="s">
        <v>48</v>
      </c>
      <c r="J4" s="51"/>
      <c r="K4" s="51"/>
      <c r="L4" s="51"/>
      <c r="M4" s="51"/>
      <c r="N4" s="51"/>
      <c r="O4" s="51"/>
      <c r="P4" s="52"/>
    </row>
    <row r="5" spans="1:16" ht="40.799999999999997" x14ac:dyDescent="0.3">
      <c r="A5" s="49"/>
      <c r="B5" s="49"/>
      <c r="C5" s="22" t="s">
        <v>40</v>
      </c>
      <c r="D5" s="22" t="s">
        <v>42</v>
      </c>
      <c r="E5" s="22" t="s">
        <v>37</v>
      </c>
      <c r="F5" s="22" t="s">
        <v>42</v>
      </c>
      <c r="G5" s="22" t="s">
        <v>39</v>
      </c>
      <c r="H5" s="22" t="s">
        <v>42</v>
      </c>
      <c r="I5" s="22" t="s">
        <v>49</v>
      </c>
      <c r="J5" s="22" t="s">
        <v>42</v>
      </c>
      <c r="K5" s="22" t="s">
        <v>50</v>
      </c>
      <c r="L5" s="22" t="s">
        <v>42</v>
      </c>
      <c r="M5" s="22" t="s">
        <v>51</v>
      </c>
      <c r="N5" s="22" t="s">
        <v>42</v>
      </c>
      <c r="O5" s="22" t="s">
        <v>52</v>
      </c>
      <c r="P5" s="22" t="s">
        <v>42</v>
      </c>
    </row>
    <row r="6" spans="1:16" s="4" customFormat="1" ht="12" customHeight="1" x14ac:dyDescent="0.25">
      <c r="A6" s="9" t="s">
        <v>1</v>
      </c>
      <c r="B6" s="6" t="s">
        <v>57</v>
      </c>
      <c r="C6" s="10">
        <v>72</v>
      </c>
      <c r="D6" s="13">
        <v>1.2866333095067906</v>
      </c>
      <c r="E6" s="10">
        <v>2191</v>
      </c>
      <c r="F6" s="13">
        <v>1.1718645536378076</v>
      </c>
      <c r="G6" s="14">
        <v>1282.6663200000005</v>
      </c>
      <c r="H6" s="13">
        <v>1.1157865590411322</v>
      </c>
      <c r="I6" s="14">
        <v>238.42083999999997</v>
      </c>
      <c r="J6" s="13">
        <v>0.38278540805009509</v>
      </c>
      <c r="K6" s="14">
        <v>1028.4864200000002</v>
      </c>
      <c r="L6" s="13">
        <v>1.9658668344206098</v>
      </c>
      <c r="M6" s="10">
        <v>15.759049999999998</v>
      </c>
      <c r="N6" s="13">
        <v>5.5238781925453999</v>
      </c>
      <c r="O6" s="20" t="s">
        <v>45</v>
      </c>
      <c r="P6" s="20" t="s">
        <v>45</v>
      </c>
    </row>
    <row r="7" spans="1:16" s="5" customFormat="1" ht="12" customHeight="1" x14ac:dyDescent="0.2">
      <c r="A7" s="9" t="s">
        <v>2</v>
      </c>
      <c r="B7" s="7" t="s">
        <v>20</v>
      </c>
      <c r="C7" s="10">
        <v>1</v>
      </c>
      <c r="D7" s="13">
        <v>1.7869907076483203E-2</v>
      </c>
      <c r="E7" s="10">
        <v>539</v>
      </c>
      <c r="F7" s="13">
        <v>0.28828616814732011</v>
      </c>
      <c r="G7" s="14">
        <v>738.49075000000005</v>
      </c>
      <c r="H7" s="13">
        <v>0.64241029796915905</v>
      </c>
      <c r="I7" s="14">
        <v>25.554839999999999</v>
      </c>
      <c r="J7" s="13">
        <v>4.1028375946728868E-2</v>
      </c>
      <c r="K7" s="14">
        <v>712.93591000000004</v>
      </c>
      <c r="L7" s="13">
        <v>1.3627181003872435</v>
      </c>
      <c r="M7" s="20" t="s">
        <v>45</v>
      </c>
      <c r="N7" s="20" t="s">
        <v>45</v>
      </c>
      <c r="O7" s="20" t="s">
        <v>45</v>
      </c>
      <c r="P7" s="20" t="s">
        <v>45</v>
      </c>
    </row>
    <row r="8" spans="1:16" s="5" customFormat="1" ht="12" customHeight="1" x14ac:dyDescent="0.2">
      <c r="A8" s="9" t="s">
        <v>3</v>
      </c>
      <c r="B8" s="6" t="s">
        <v>38</v>
      </c>
      <c r="C8" s="10">
        <v>633</v>
      </c>
      <c r="D8" s="13">
        <v>11.311651179413868</v>
      </c>
      <c r="E8" s="10">
        <v>27714</v>
      </c>
      <c r="F8" s="13">
        <v>14.822936667968145</v>
      </c>
      <c r="G8" s="14">
        <v>13338.974900000008</v>
      </c>
      <c r="H8" s="13">
        <v>11.603523592018098</v>
      </c>
      <c r="I8" s="14">
        <v>5374.629210000001</v>
      </c>
      <c r="J8" s="13">
        <v>8.6289840907691229</v>
      </c>
      <c r="K8" s="14">
        <v>7935.7413099999985</v>
      </c>
      <c r="L8" s="13">
        <v>15.168513987642692</v>
      </c>
      <c r="M8" s="10">
        <v>23.558120000000002</v>
      </c>
      <c r="N8" s="13">
        <v>8.2576161206016643</v>
      </c>
      <c r="O8" s="10">
        <v>5.0463199999999997</v>
      </c>
      <c r="P8" s="13">
        <v>7.4224210560997079</v>
      </c>
    </row>
    <row r="9" spans="1:16" s="5" customFormat="1" ht="12" customHeight="1" x14ac:dyDescent="0.2">
      <c r="A9" s="9" t="s">
        <v>4</v>
      </c>
      <c r="B9" s="6" t="s">
        <v>21</v>
      </c>
      <c r="C9" s="10">
        <v>10</v>
      </c>
      <c r="D9" s="13">
        <v>0.17869907076483202</v>
      </c>
      <c r="E9" s="10">
        <v>88</v>
      </c>
      <c r="F9" s="13">
        <v>4.7067129493440017E-2</v>
      </c>
      <c r="G9" s="14">
        <v>921.14073000000008</v>
      </c>
      <c r="H9" s="13">
        <v>0.80129682170132621</v>
      </c>
      <c r="I9" s="14">
        <v>832.11205000000007</v>
      </c>
      <c r="J9" s="13">
        <v>1.3359585118593289</v>
      </c>
      <c r="K9" s="14">
        <v>89.028679999999994</v>
      </c>
      <c r="L9" s="13">
        <v>0.17017096766746362</v>
      </c>
      <c r="M9" s="20" t="s">
        <v>45</v>
      </c>
      <c r="N9" s="20" t="s">
        <v>45</v>
      </c>
      <c r="O9" s="20" t="s">
        <v>45</v>
      </c>
      <c r="P9" s="20" t="s">
        <v>45</v>
      </c>
    </row>
    <row r="10" spans="1:16" s="5" customFormat="1" ht="12" customHeight="1" x14ac:dyDescent="0.2">
      <c r="A10" s="9" t="s">
        <v>5</v>
      </c>
      <c r="B10" s="6" t="s">
        <v>22</v>
      </c>
      <c r="C10" s="10">
        <v>7</v>
      </c>
      <c r="D10" s="13">
        <v>0.12508934953538242</v>
      </c>
      <c r="E10" s="10">
        <v>505</v>
      </c>
      <c r="F10" s="13">
        <v>0.27010114084303649</v>
      </c>
      <c r="G10" s="14">
        <v>419.63779</v>
      </c>
      <c r="H10" s="13">
        <v>0.36504131935710687</v>
      </c>
      <c r="I10" s="14">
        <v>34.29325</v>
      </c>
      <c r="J10" s="13">
        <v>5.505792066924152E-2</v>
      </c>
      <c r="K10" s="14">
        <v>385.34454000000005</v>
      </c>
      <c r="L10" s="13">
        <v>0.73655425709078981</v>
      </c>
      <c r="M10" s="20" t="s">
        <v>45</v>
      </c>
      <c r="N10" s="20" t="s">
        <v>45</v>
      </c>
      <c r="O10" s="20" t="s">
        <v>45</v>
      </c>
      <c r="P10" s="20" t="s">
        <v>45</v>
      </c>
    </row>
    <row r="11" spans="1:16" s="5" customFormat="1" ht="12" customHeight="1" x14ac:dyDescent="0.2">
      <c r="A11" s="9" t="s">
        <v>6</v>
      </c>
      <c r="B11" s="7" t="s">
        <v>23</v>
      </c>
      <c r="C11" s="10">
        <v>1087</v>
      </c>
      <c r="D11" s="13">
        <v>19.424588992137242</v>
      </c>
      <c r="E11" s="10">
        <v>38105</v>
      </c>
      <c r="F11" s="13">
        <v>20.38060192440377</v>
      </c>
      <c r="G11" s="14">
        <v>15484.216230000031</v>
      </c>
      <c r="H11" s="13">
        <v>13.469660875418151</v>
      </c>
      <c r="I11" s="10">
        <v>6354.4122299999899</v>
      </c>
      <c r="J11" s="13">
        <v>10.202028809138753</v>
      </c>
      <c r="K11" s="10">
        <v>9087.7722500000018</v>
      </c>
      <c r="L11" s="13">
        <v>17.370525966733684</v>
      </c>
      <c r="M11" s="10">
        <v>42.031739999999999</v>
      </c>
      <c r="N11" s="13">
        <v>14.733008143304211</v>
      </c>
      <c r="O11" s="20" t="s">
        <v>45</v>
      </c>
      <c r="P11" s="20" t="s">
        <v>45</v>
      </c>
    </row>
    <row r="12" spans="1:16" s="5" customFormat="1" ht="12" customHeight="1" x14ac:dyDescent="0.2">
      <c r="A12" s="9" t="s">
        <v>7</v>
      </c>
      <c r="B12" s="6" t="s">
        <v>24</v>
      </c>
      <c r="C12" s="10">
        <v>807</v>
      </c>
      <c r="D12" s="13">
        <v>14.421015010721943</v>
      </c>
      <c r="E12" s="10">
        <v>25867</v>
      </c>
      <c r="F12" s="13">
        <v>13.835061802350149</v>
      </c>
      <c r="G12" s="14">
        <v>14862.692900000009</v>
      </c>
      <c r="H12" s="13">
        <v>12.929000091758915</v>
      </c>
      <c r="I12" s="10">
        <v>7067.0130300000037</v>
      </c>
      <c r="J12" s="13">
        <v>11.346111633462455</v>
      </c>
      <c r="K12" s="10">
        <v>7742.8745500000014</v>
      </c>
      <c r="L12" s="13">
        <v>14.799865107528015</v>
      </c>
      <c r="M12" s="10">
        <v>46.634260000000005</v>
      </c>
      <c r="N12" s="13">
        <v>16.346288122665534</v>
      </c>
      <c r="O12" s="10">
        <v>6.1711100000000005</v>
      </c>
      <c r="P12" s="13">
        <v>9.076827629541425</v>
      </c>
    </row>
    <row r="13" spans="1:16" s="5" customFormat="1" ht="12" customHeight="1" x14ac:dyDescent="0.2">
      <c r="A13" s="9" t="s">
        <v>8</v>
      </c>
      <c r="B13" s="7" t="s">
        <v>25</v>
      </c>
      <c r="C13" s="10">
        <v>353</v>
      </c>
      <c r="D13" s="13">
        <v>6.3080771979985695</v>
      </c>
      <c r="E13" s="10">
        <v>10523</v>
      </c>
      <c r="F13" s="13">
        <v>5.6282659506757877</v>
      </c>
      <c r="G13" s="14">
        <v>8823.8586099999993</v>
      </c>
      <c r="H13" s="13">
        <v>7.6758410838427267</v>
      </c>
      <c r="I13" s="14">
        <v>5083.6001600000036</v>
      </c>
      <c r="J13" s="13">
        <v>8.1617360362002351</v>
      </c>
      <c r="K13" s="14">
        <v>3684.3814999999981</v>
      </c>
      <c r="L13" s="13">
        <v>7.0423908914644233</v>
      </c>
      <c r="M13" s="10">
        <v>0</v>
      </c>
      <c r="N13" s="13">
        <v>7.8218764371361604E-2</v>
      </c>
      <c r="O13" s="10">
        <v>55.653790000000001</v>
      </c>
      <c r="P13" s="13">
        <v>81.858832326874122</v>
      </c>
    </row>
    <row r="14" spans="1:16" s="5" customFormat="1" ht="12" customHeight="1" x14ac:dyDescent="0.2">
      <c r="A14" s="9" t="s">
        <v>9</v>
      </c>
      <c r="B14" s="7" t="s">
        <v>26</v>
      </c>
      <c r="C14" s="10">
        <v>758</v>
      </c>
      <c r="D14" s="13">
        <v>13.545389563974267</v>
      </c>
      <c r="E14" s="10">
        <v>32519</v>
      </c>
      <c r="F14" s="13">
        <v>17.392908909058818</v>
      </c>
      <c r="G14" s="14">
        <v>16351.846429999987</v>
      </c>
      <c r="H14" s="13">
        <v>14.224409090353834</v>
      </c>
      <c r="I14" s="14">
        <v>5908.9997500000009</v>
      </c>
      <c r="J14" s="13">
        <v>9.4869176724302307</v>
      </c>
      <c r="K14" s="14">
        <v>10422.905299999977</v>
      </c>
      <c r="L14" s="13">
        <v>19.92252250406646</v>
      </c>
      <c r="M14" s="10">
        <v>19.50581</v>
      </c>
      <c r="N14" s="13">
        <v>6.8371963085930938</v>
      </c>
      <c r="O14" s="15">
        <v>0</v>
      </c>
      <c r="P14" s="13">
        <v>0.64080878372971994</v>
      </c>
    </row>
    <row r="15" spans="1:16" s="5" customFormat="1" ht="12" customHeight="1" x14ac:dyDescent="0.2">
      <c r="A15" s="9" t="s">
        <v>10</v>
      </c>
      <c r="B15" s="6" t="s">
        <v>27</v>
      </c>
      <c r="C15" s="10">
        <v>151</v>
      </c>
      <c r="D15" s="13">
        <v>2.6983559685489635</v>
      </c>
      <c r="E15" s="10">
        <v>2677</v>
      </c>
      <c r="F15" s="13">
        <v>1.4318034733402152</v>
      </c>
      <c r="G15" s="14">
        <v>688.69660999999985</v>
      </c>
      <c r="H15" s="13">
        <v>0.59909456474634193</v>
      </c>
      <c r="I15" s="14">
        <v>153.99069999999998</v>
      </c>
      <c r="J15" s="13">
        <v>0.24723255289017426</v>
      </c>
      <c r="K15" s="14">
        <v>534.70591000000013</v>
      </c>
      <c r="L15" s="13">
        <v>1.0220461779531242</v>
      </c>
      <c r="M15" s="20" t="s">
        <v>45</v>
      </c>
      <c r="N15" s="20" t="s">
        <v>45</v>
      </c>
      <c r="O15" s="20" t="s">
        <v>45</v>
      </c>
      <c r="P15" s="20" t="s">
        <v>45</v>
      </c>
    </row>
    <row r="16" spans="1:16" s="5" customFormat="1" ht="12" customHeight="1" x14ac:dyDescent="0.2">
      <c r="A16" s="9" t="s">
        <v>11</v>
      </c>
      <c r="B16" s="6" t="s">
        <v>28</v>
      </c>
      <c r="C16" s="10">
        <v>83</v>
      </c>
      <c r="D16" s="13">
        <v>1.4832022873481059</v>
      </c>
      <c r="E16" s="10">
        <v>2176</v>
      </c>
      <c r="F16" s="13">
        <v>1.1638417474741531</v>
      </c>
      <c r="G16" s="14">
        <v>589.53010999999992</v>
      </c>
      <c r="H16" s="13">
        <v>0.51283000312040605</v>
      </c>
      <c r="I16" s="14">
        <v>268.17714000000001</v>
      </c>
      <c r="J16" s="13">
        <v>0.43055924123330613</v>
      </c>
      <c r="K16" s="14">
        <v>314.61151000000007</v>
      </c>
      <c r="L16" s="13">
        <v>0.60135391309881181</v>
      </c>
      <c r="M16" s="10">
        <v>6.7414499999999995</v>
      </c>
      <c r="N16" s="13">
        <v>2.3630198927686115</v>
      </c>
      <c r="O16" s="20" t="s">
        <v>45</v>
      </c>
      <c r="P16" s="20" t="s">
        <v>45</v>
      </c>
    </row>
    <row r="17" spans="1:16" s="5" customFormat="1" ht="12" customHeight="1" x14ac:dyDescent="0.2">
      <c r="A17" s="9" t="s">
        <v>12</v>
      </c>
      <c r="B17" s="6" t="s">
        <v>29</v>
      </c>
      <c r="C17" s="10">
        <v>30</v>
      </c>
      <c r="D17" s="13">
        <v>0.53609721229449614</v>
      </c>
      <c r="E17" s="10">
        <v>1285</v>
      </c>
      <c r="F17" s="13">
        <v>0.68728706135307305</v>
      </c>
      <c r="G17" s="14">
        <v>2490.0778199999991</v>
      </c>
      <c r="H17" s="13">
        <v>2.1661092360501377</v>
      </c>
      <c r="I17" s="14">
        <v>2197.3259099999996</v>
      </c>
      <c r="J17" s="13">
        <v>3.5278136553767547</v>
      </c>
      <c r="K17" s="14">
        <v>292.75191000000001</v>
      </c>
      <c r="L17" s="13">
        <v>0.5595710933959509</v>
      </c>
      <c r="M17" s="20" t="s">
        <v>45</v>
      </c>
      <c r="N17" s="20" t="s">
        <v>45</v>
      </c>
      <c r="O17" s="20" t="s">
        <v>45</v>
      </c>
      <c r="P17" s="20" t="s">
        <v>45</v>
      </c>
    </row>
    <row r="18" spans="1:16" s="5" customFormat="1" ht="12" customHeight="1" x14ac:dyDescent="0.2">
      <c r="A18" s="9" t="s">
        <v>13</v>
      </c>
      <c r="B18" s="6" t="s">
        <v>30</v>
      </c>
      <c r="C18" s="10">
        <v>650</v>
      </c>
      <c r="D18" s="13">
        <v>11.615439599714081</v>
      </c>
      <c r="E18" s="10">
        <v>20728</v>
      </c>
      <c r="F18" s="13">
        <v>11.086448410682099</v>
      </c>
      <c r="G18" s="14">
        <v>29454.991469999997</v>
      </c>
      <c r="H18" s="13">
        <v>25.622785183053047</v>
      </c>
      <c r="I18" s="14">
        <v>24063.794980000002</v>
      </c>
      <c r="J18" s="13">
        <v>38.634498480305382</v>
      </c>
      <c r="K18" s="14">
        <v>5371.4179199999971</v>
      </c>
      <c r="L18" s="13">
        <v>10.267021651817755</v>
      </c>
      <c r="M18" s="10">
        <v>19.77853</v>
      </c>
      <c r="N18" s="13">
        <v>6.9327903996500408</v>
      </c>
      <c r="O18" s="20" t="s">
        <v>45</v>
      </c>
      <c r="P18" s="20" t="s">
        <v>45</v>
      </c>
    </row>
    <row r="19" spans="1:16" s="5" customFormat="1" ht="12" customHeight="1" x14ac:dyDescent="0.2">
      <c r="A19" s="9" t="s">
        <v>14</v>
      </c>
      <c r="B19" s="6" t="s">
        <v>31</v>
      </c>
      <c r="C19" s="10">
        <v>269</v>
      </c>
      <c r="D19" s="13">
        <v>4.8070050035739813</v>
      </c>
      <c r="E19" s="10">
        <v>5269</v>
      </c>
      <c r="F19" s="13">
        <v>2.8181443784197211</v>
      </c>
      <c r="G19" s="14">
        <v>1955.276010000001</v>
      </c>
      <c r="H19" s="13">
        <v>1.7008871731921476</v>
      </c>
      <c r="I19" s="14">
        <v>946.07344000000035</v>
      </c>
      <c r="J19" s="13">
        <v>1.5189238817200599</v>
      </c>
      <c r="K19" s="14">
        <v>963.46280000000047</v>
      </c>
      <c r="L19" s="13">
        <v>1.841579556021768</v>
      </c>
      <c r="M19" s="10">
        <v>45.059129999999996</v>
      </c>
      <c r="N19" s="13">
        <v>15.794171957197179</v>
      </c>
      <c r="O19" s="10">
        <v>0.68062999999999996</v>
      </c>
      <c r="P19" s="13">
        <v>1.0011102037550421</v>
      </c>
    </row>
    <row r="20" spans="1:16" s="5" customFormat="1" ht="12" customHeight="1" x14ac:dyDescent="0.2">
      <c r="A20" s="9" t="s">
        <v>15</v>
      </c>
      <c r="B20" s="6" t="s">
        <v>32</v>
      </c>
      <c r="C20" s="10">
        <v>3</v>
      </c>
      <c r="D20" s="13">
        <v>5.3609721229449604E-2</v>
      </c>
      <c r="E20" s="10">
        <v>7</v>
      </c>
      <c r="F20" s="13">
        <v>3.7439762097054561E-3</v>
      </c>
      <c r="G20" s="14">
        <v>2.9605600000000001</v>
      </c>
      <c r="H20" s="13">
        <v>2.5753798971152632E-3</v>
      </c>
      <c r="I20" s="20" t="s">
        <v>45</v>
      </c>
      <c r="J20" s="20" t="s">
        <v>45</v>
      </c>
      <c r="K20" s="14">
        <v>2.9605600000000001</v>
      </c>
      <c r="L20" s="13">
        <v>5.6588658849888165E-3</v>
      </c>
      <c r="M20" s="20" t="s">
        <v>45</v>
      </c>
      <c r="N20" s="20" t="s">
        <v>45</v>
      </c>
      <c r="O20" s="20" t="s">
        <v>45</v>
      </c>
      <c r="P20" s="20" t="s">
        <v>45</v>
      </c>
    </row>
    <row r="21" spans="1:16" s="5" customFormat="1" ht="12" customHeight="1" x14ac:dyDescent="0.2">
      <c r="A21" s="9" t="s">
        <v>16</v>
      </c>
      <c r="B21" s="7" t="s">
        <v>33</v>
      </c>
      <c r="C21" s="10">
        <v>104</v>
      </c>
      <c r="D21" s="13">
        <v>1.8584703359542529</v>
      </c>
      <c r="E21" s="10">
        <v>2405</v>
      </c>
      <c r="F21" s="13">
        <v>1.286323254905946</v>
      </c>
      <c r="G21" s="14">
        <v>570.57605999999998</v>
      </c>
      <c r="H21" s="13">
        <v>0.49634194703003215</v>
      </c>
      <c r="I21" s="14">
        <v>224.65447000000006</v>
      </c>
      <c r="J21" s="13">
        <v>0.36068345774315652</v>
      </c>
      <c r="K21" s="14">
        <v>339.90608000000009</v>
      </c>
      <c r="L21" s="13">
        <v>0.64970239421335152</v>
      </c>
      <c r="M21" s="10">
        <v>6.0155000000000003</v>
      </c>
      <c r="N21" s="13">
        <v>2.1085591623389011</v>
      </c>
      <c r="O21" s="20" t="s">
        <v>45</v>
      </c>
      <c r="P21" s="20" t="s">
        <v>45</v>
      </c>
    </row>
    <row r="22" spans="1:16" s="5" customFormat="1" ht="12" customHeight="1" x14ac:dyDescent="0.2">
      <c r="A22" s="9" t="s">
        <v>17</v>
      </c>
      <c r="B22" s="6" t="s">
        <v>34</v>
      </c>
      <c r="C22" s="10">
        <v>38</v>
      </c>
      <c r="D22" s="13">
        <v>0.67905646890636162</v>
      </c>
      <c r="E22" s="10">
        <v>702</v>
      </c>
      <c r="F22" s="13">
        <v>0.37546732845903286</v>
      </c>
      <c r="G22" s="14">
        <v>2129.2033699999997</v>
      </c>
      <c r="H22" s="13">
        <v>1.8521859229227142</v>
      </c>
      <c r="I22" s="14">
        <v>1535.0534999999998</v>
      </c>
      <c r="J22" s="13">
        <v>2.4645332193956984</v>
      </c>
      <c r="K22" s="14">
        <v>571.28278999999998</v>
      </c>
      <c r="L22" s="13">
        <v>1.0919598626652491</v>
      </c>
      <c r="M22" s="10">
        <v>22.867090000000001</v>
      </c>
      <c r="N22" s="13">
        <v>8.0153955839960531</v>
      </c>
      <c r="O22" s="20" t="s">
        <v>45</v>
      </c>
      <c r="P22" s="20" t="s">
        <v>45</v>
      </c>
    </row>
    <row r="23" spans="1:16" s="5" customFormat="1" ht="12" customHeight="1" x14ac:dyDescent="0.2">
      <c r="A23" s="9" t="s">
        <v>18</v>
      </c>
      <c r="B23" s="6" t="s">
        <v>35</v>
      </c>
      <c r="C23" s="10">
        <v>178</v>
      </c>
      <c r="D23" s="13">
        <v>3.1808434596140098</v>
      </c>
      <c r="E23" s="10">
        <v>3802</v>
      </c>
      <c r="F23" s="13">
        <v>2.0335139356143062</v>
      </c>
      <c r="G23" s="14">
        <v>1613.0422500000002</v>
      </c>
      <c r="H23" s="13">
        <v>1.4031793254815212</v>
      </c>
      <c r="I23" s="14">
        <v>949.74654000000032</v>
      </c>
      <c r="J23" s="13">
        <v>1.5248210553157437</v>
      </c>
      <c r="K23" s="14">
        <v>631.99808999999993</v>
      </c>
      <c r="L23" s="13">
        <v>1.2080121432698852</v>
      </c>
      <c r="M23" s="10">
        <v>31.297620000000002</v>
      </c>
      <c r="N23" s="13">
        <v>10.970473511827985</v>
      </c>
      <c r="O23" s="20" t="s">
        <v>45</v>
      </c>
      <c r="P23" s="20" t="s">
        <v>45</v>
      </c>
    </row>
    <row r="24" spans="1:16" s="5" customFormat="1" ht="12" customHeight="1" x14ac:dyDescent="0.2">
      <c r="A24" s="9" t="s">
        <v>19</v>
      </c>
      <c r="B24" s="7" t="s">
        <v>36</v>
      </c>
      <c r="C24" s="10">
        <v>362</v>
      </c>
      <c r="D24" s="13">
        <v>6.4689063616869182</v>
      </c>
      <c r="E24" s="10">
        <v>9865</v>
      </c>
      <c r="F24" s="13">
        <v>5.2763321869634749</v>
      </c>
      <c r="G24" s="14">
        <v>3238.3651399999967</v>
      </c>
      <c r="H24" s="13">
        <v>2.8170415330460608</v>
      </c>
      <c r="I24" s="14">
        <v>1027.9182599999997</v>
      </c>
      <c r="J24" s="13">
        <v>1.6503259974935229</v>
      </c>
      <c r="K24" s="14">
        <v>2204.6287400000001</v>
      </c>
      <c r="L24" s="13">
        <v>4.2139657246777231</v>
      </c>
      <c r="M24" s="10">
        <v>5.8181499999999993</v>
      </c>
      <c r="N24" s="13">
        <v>2.0393838401399842</v>
      </c>
      <c r="O24" s="20" t="s">
        <v>45</v>
      </c>
      <c r="P24" s="20" t="s">
        <v>45</v>
      </c>
    </row>
    <row r="25" spans="1:16" s="5" customFormat="1" ht="12" customHeight="1" x14ac:dyDescent="0.2">
      <c r="A25" s="32" t="s">
        <v>43</v>
      </c>
      <c r="B25" s="44"/>
      <c r="C25" s="11">
        <f>SUM(C6:C24)</f>
        <v>5596</v>
      </c>
      <c r="D25" s="12">
        <f t="shared" ref="D25:P25" si="0">SUM(D6:D24)</f>
        <v>100</v>
      </c>
      <c r="E25" s="11">
        <f t="shared" si="0"/>
        <v>186967</v>
      </c>
      <c r="F25" s="12">
        <f t="shared" si="0"/>
        <v>100</v>
      </c>
      <c r="G25" s="11">
        <f t="shared" si="0"/>
        <v>114956.24406000006</v>
      </c>
      <c r="H25" s="12">
        <f t="shared" si="0"/>
        <v>99.999999999999972</v>
      </c>
      <c r="I25" s="11">
        <f t="shared" si="0"/>
        <v>62285.770300000011</v>
      </c>
      <c r="J25" s="12">
        <f t="shared" si="0"/>
        <v>99.999999999999986</v>
      </c>
      <c r="K25" s="11">
        <f t="shared" si="0"/>
        <v>52317.19676999998</v>
      </c>
      <c r="L25" s="12">
        <f t="shared" si="0"/>
        <v>99.999999999999972</v>
      </c>
      <c r="M25" s="11">
        <f t="shared" si="0"/>
        <v>285.06644999999997</v>
      </c>
      <c r="N25" s="12">
        <f t="shared" si="0"/>
        <v>100.00000000000003</v>
      </c>
      <c r="O25" s="11">
        <f t="shared" si="0"/>
        <v>67.551849999999988</v>
      </c>
      <c r="P25" s="12">
        <f t="shared" si="0"/>
        <v>100.00000000000003</v>
      </c>
    </row>
    <row r="26" spans="1:16" ht="14.4" customHeight="1" x14ac:dyDescent="0.3">
      <c r="A26" s="3"/>
      <c r="B26" s="2" t="s">
        <v>0</v>
      </c>
      <c r="C26" s="1"/>
      <c r="D26" s="1"/>
      <c r="E26" s="1"/>
      <c r="F26" s="1"/>
      <c r="G26" s="1"/>
      <c r="H26" s="1"/>
      <c r="I26" s="1"/>
      <c r="J26" s="1"/>
      <c r="K26" s="1"/>
      <c r="L26" s="1"/>
      <c r="M26" s="1"/>
      <c r="N26" s="1"/>
      <c r="O26" s="1"/>
    </row>
    <row r="27" spans="1:16" ht="34.200000000000003" customHeight="1" x14ac:dyDescent="0.3">
      <c r="B27" s="34" t="s">
        <v>55</v>
      </c>
      <c r="C27" s="45"/>
      <c r="D27" s="45"/>
      <c r="E27" s="45"/>
      <c r="F27" s="45"/>
      <c r="G27" s="45"/>
      <c r="H27" s="45"/>
      <c r="I27" s="45"/>
      <c r="J27" s="45"/>
      <c r="K27" s="45"/>
      <c r="L27" s="45"/>
      <c r="M27" s="45"/>
      <c r="N27" s="45"/>
      <c r="O27" s="45"/>
      <c r="P27" s="45"/>
    </row>
  </sheetData>
  <mergeCells count="9">
    <mergeCell ref="A25:B25"/>
    <mergeCell ref="B27:P27"/>
    <mergeCell ref="A2:P2"/>
    <mergeCell ref="O3:P3"/>
    <mergeCell ref="A4:B5"/>
    <mergeCell ref="C4:D4"/>
    <mergeCell ref="E4:F4"/>
    <mergeCell ref="G4:H4"/>
    <mergeCell ref="I4:P4"/>
  </mergeCells>
  <pageMargins left="0.70866141732283472" right="0.70866141732283472" top="0.74803149606299213" bottom="0.74803149606299213" header="0.31496062992125984" footer="0.31496062992125984"/>
  <pageSetup paperSize="9" orientation="landscape" r:id="rId1"/>
  <headerFooter>
    <oddHeader>&amp;L&amp;G&amp;R&amp;G</oddHeader>
    <oddFooter>&amp;C&amp;F - &amp;A</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27"/>
  <sheetViews>
    <sheetView workbookViewId="0">
      <selection activeCell="I20" sqref="I20"/>
    </sheetView>
  </sheetViews>
  <sheetFormatPr defaultRowHeight="14.4" x14ac:dyDescent="0.3"/>
  <cols>
    <col min="1" max="1" width="2.109375" customWidth="1"/>
    <col min="2" max="2" width="34.77734375" customWidth="1"/>
    <col min="3" max="3" width="5.44140625" bestFit="1" customWidth="1"/>
    <col min="4" max="4" width="4.88671875" bestFit="1" customWidth="1"/>
    <col min="5" max="5" width="5.88671875" bestFit="1" customWidth="1"/>
    <col min="6" max="6" width="4.88671875" bestFit="1" customWidth="1"/>
    <col min="7" max="7" width="7.88671875" bestFit="1" customWidth="1"/>
    <col min="8" max="8" width="4.88671875" bestFit="1" customWidth="1"/>
    <col min="9" max="9" width="11.21875" bestFit="1" customWidth="1"/>
    <col min="10" max="10" width="4.88671875" bestFit="1" customWidth="1"/>
    <col min="11" max="11" width="11.33203125" customWidth="1"/>
    <col min="12" max="12" width="4.88671875" bestFit="1" customWidth="1"/>
    <col min="13" max="13" width="11" customWidth="1"/>
    <col min="14" max="14" width="4.88671875" bestFit="1" customWidth="1"/>
    <col min="15" max="15" width="7" bestFit="1" customWidth="1"/>
    <col min="16" max="16" width="4.6640625" style="3" bestFit="1" customWidth="1"/>
    <col min="17" max="16384" width="8.88671875" style="3"/>
  </cols>
  <sheetData>
    <row r="2" spans="1:16" ht="35.4" customHeight="1" x14ac:dyDescent="0.3">
      <c r="A2" s="35" t="s">
        <v>62</v>
      </c>
      <c r="B2" s="46"/>
      <c r="C2" s="46"/>
      <c r="D2" s="46"/>
      <c r="E2" s="46"/>
      <c r="F2" s="46"/>
      <c r="G2" s="46"/>
      <c r="H2" s="46"/>
      <c r="I2" s="46"/>
      <c r="J2" s="46"/>
      <c r="K2" s="46"/>
      <c r="L2" s="46"/>
      <c r="M2" s="46"/>
      <c r="N2" s="46"/>
      <c r="O2" s="46"/>
      <c r="P2" s="46"/>
    </row>
    <row r="3" spans="1:16" ht="15.6" customHeight="1" x14ac:dyDescent="0.3">
      <c r="O3" s="47" t="s">
        <v>44</v>
      </c>
      <c r="P3" s="47"/>
    </row>
    <row r="4" spans="1:16" ht="39" customHeight="1" x14ac:dyDescent="0.3">
      <c r="A4" s="48" t="s">
        <v>41</v>
      </c>
      <c r="B4" s="49"/>
      <c r="C4" s="50" t="s">
        <v>54</v>
      </c>
      <c r="D4" s="50"/>
      <c r="E4" s="50" t="s">
        <v>46</v>
      </c>
      <c r="F4" s="50"/>
      <c r="G4" s="50" t="s">
        <v>47</v>
      </c>
      <c r="H4" s="50"/>
      <c r="I4" s="41" t="s">
        <v>48</v>
      </c>
      <c r="J4" s="51"/>
      <c r="K4" s="51"/>
      <c r="L4" s="51"/>
      <c r="M4" s="51"/>
      <c r="N4" s="51"/>
      <c r="O4" s="51"/>
      <c r="P4" s="52"/>
    </row>
    <row r="5" spans="1:16" ht="40.799999999999997" x14ac:dyDescent="0.3">
      <c r="A5" s="49"/>
      <c r="B5" s="49"/>
      <c r="C5" s="23" t="s">
        <v>40</v>
      </c>
      <c r="D5" s="23" t="s">
        <v>42</v>
      </c>
      <c r="E5" s="23" t="s">
        <v>37</v>
      </c>
      <c r="F5" s="23" t="s">
        <v>42</v>
      </c>
      <c r="G5" s="23" t="s">
        <v>39</v>
      </c>
      <c r="H5" s="23" t="s">
        <v>42</v>
      </c>
      <c r="I5" s="23" t="s">
        <v>49</v>
      </c>
      <c r="J5" s="23" t="s">
        <v>42</v>
      </c>
      <c r="K5" s="23" t="s">
        <v>50</v>
      </c>
      <c r="L5" s="23" t="s">
        <v>42</v>
      </c>
      <c r="M5" s="23" t="s">
        <v>51</v>
      </c>
      <c r="N5" s="23" t="s">
        <v>42</v>
      </c>
      <c r="O5" s="23" t="s">
        <v>52</v>
      </c>
      <c r="P5" s="23" t="s">
        <v>42</v>
      </c>
    </row>
    <row r="6" spans="1:16" s="4" customFormat="1" ht="12" customHeight="1" x14ac:dyDescent="0.25">
      <c r="A6" s="9" t="s">
        <v>1</v>
      </c>
      <c r="B6" s="6" t="s">
        <v>57</v>
      </c>
      <c r="C6" s="10">
        <v>71</v>
      </c>
      <c r="D6" s="13">
        <v>1.3431706394248959</v>
      </c>
      <c r="E6" s="10">
        <v>2284</v>
      </c>
      <c r="F6" s="13">
        <v>1.2259137995813429</v>
      </c>
      <c r="G6" s="14">
        <v>1286.7943599999994</v>
      </c>
      <c r="H6" s="13">
        <v>1.1392601834465059</v>
      </c>
      <c r="I6" s="14">
        <v>246.92641000000003</v>
      </c>
      <c r="J6" s="13">
        <v>0.39940997814325585</v>
      </c>
      <c r="K6" s="14">
        <v>1024.1735900000001</v>
      </c>
      <c r="L6" s="13">
        <v>2.0168710688299418</v>
      </c>
      <c r="M6" s="10">
        <v>15.69436</v>
      </c>
      <c r="N6" s="13">
        <v>5.7090564387341605</v>
      </c>
      <c r="O6" s="20" t="s">
        <v>45</v>
      </c>
      <c r="P6" s="20" t="s">
        <v>45</v>
      </c>
    </row>
    <row r="7" spans="1:16" s="5" customFormat="1" ht="12" customHeight="1" x14ac:dyDescent="0.2">
      <c r="A7" s="9" t="s">
        <v>2</v>
      </c>
      <c r="B7" s="7" t="s">
        <v>20</v>
      </c>
      <c r="C7" s="10">
        <v>1</v>
      </c>
      <c r="D7" s="13">
        <v>1.8917896329928113E-2</v>
      </c>
      <c r="E7" s="10">
        <v>643</v>
      </c>
      <c r="F7" s="13">
        <v>0.34512371853362672</v>
      </c>
      <c r="G7" s="14">
        <v>794.37211000000002</v>
      </c>
      <c r="H7" s="13">
        <v>0.70329537018128396</v>
      </c>
      <c r="I7" s="14">
        <v>60.162309999999998</v>
      </c>
      <c r="J7" s="13">
        <v>9.7314122544234036E-2</v>
      </c>
      <c r="K7" s="14">
        <v>734.20980000000009</v>
      </c>
      <c r="L7" s="13">
        <v>1.445854998146767</v>
      </c>
      <c r="M7" s="20" t="s">
        <v>45</v>
      </c>
      <c r="N7" s="20" t="s">
        <v>45</v>
      </c>
      <c r="O7" s="20" t="s">
        <v>45</v>
      </c>
      <c r="P7" s="20" t="s">
        <v>45</v>
      </c>
    </row>
    <row r="8" spans="1:16" s="5" customFormat="1" ht="12" customHeight="1" x14ac:dyDescent="0.2">
      <c r="A8" s="9" t="s">
        <v>3</v>
      </c>
      <c r="B8" s="6" t="s">
        <v>38</v>
      </c>
      <c r="C8" s="10">
        <v>592</v>
      </c>
      <c r="D8" s="13">
        <v>11.199394627317442</v>
      </c>
      <c r="E8" s="10">
        <v>26765</v>
      </c>
      <c r="F8" s="13">
        <v>14.36584187644249</v>
      </c>
      <c r="G8" s="14">
        <v>12140.240169999994</v>
      </c>
      <c r="H8" s="13">
        <v>10.748331414165383</v>
      </c>
      <c r="I8" s="14">
        <v>4793.6658499999985</v>
      </c>
      <c r="J8" s="13">
        <v>7.753880892588894</v>
      </c>
      <c r="K8" s="14">
        <v>7325.1655799999953</v>
      </c>
      <c r="L8" s="13">
        <v>14.425205528577326</v>
      </c>
      <c r="M8" s="10">
        <v>16.362410000000001</v>
      </c>
      <c r="N8" s="13">
        <v>5.9520695436901043</v>
      </c>
      <c r="O8" s="10">
        <v>5.0463199999999997</v>
      </c>
      <c r="P8" s="13">
        <v>7.0106414399605663</v>
      </c>
    </row>
    <row r="9" spans="1:16" s="5" customFormat="1" ht="12" customHeight="1" x14ac:dyDescent="0.2">
      <c r="A9" s="9" t="s">
        <v>4</v>
      </c>
      <c r="B9" s="6" t="s">
        <v>21</v>
      </c>
      <c r="C9" s="10">
        <v>13</v>
      </c>
      <c r="D9" s="13">
        <v>0.24593265228906544</v>
      </c>
      <c r="E9" s="10">
        <v>80</v>
      </c>
      <c r="F9" s="13">
        <v>4.2939187375878908E-2</v>
      </c>
      <c r="G9" s="14">
        <v>921.95764999999994</v>
      </c>
      <c r="H9" s="13">
        <v>0.81625291042533787</v>
      </c>
      <c r="I9" s="14">
        <v>832.95851000000005</v>
      </c>
      <c r="J9" s="13">
        <v>1.3473323500444481</v>
      </c>
      <c r="K9" s="14">
        <v>88.999139999999983</v>
      </c>
      <c r="L9" s="13">
        <v>0.17526305342119353</v>
      </c>
      <c r="M9" s="20" t="s">
        <v>45</v>
      </c>
      <c r="N9" s="20" t="s">
        <v>45</v>
      </c>
      <c r="O9" s="20" t="s">
        <v>45</v>
      </c>
      <c r="P9" s="20" t="s">
        <v>45</v>
      </c>
    </row>
    <row r="10" spans="1:16" s="5" customFormat="1" ht="12" customHeight="1" x14ac:dyDescent="0.2">
      <c r="A10" s="9" t="s">
        <v>5</v>
      </c>
      <c r="B10" s="6" t="s">
        <v>22</v>
      </c>
      <c r="C10" s="10">
        <v>9</v>
      </c>
      <c r="D10" s="13">
        <v>0.170261066969353</v>
      </c>
      <c r="E10" s="10">
        <v>526</v>
      </c>
      <c r="F10" s="13">
        <v>0.28232515699640381</v>
      </c>
      <c r="G10" s="14">
        <v>418.38773000000003</v>
      </c>
      <c r="H10" s="13">
        <v>0.3704185352751837</v>
      </c>
      <c r="I10" s="14">
        <v>31.822120000000002</v>
      </c>
      <c r="J10" s="13">
        <v>5.1473118058420982E-2</v>
      </c>
      <c r="K10" s="14">
        <v>386.56561000000005</v>
      </c>
      <c r="L10" s="13">
        <v>0.76125082957235635</v>
      </c>
      <c r="M10" s="20" t="s">
        <v>45</v>
      </c>
      <c r="N10" s="20" t="s">
        <v>45</v>
      </c>
      <c r="O10" s="20" t="s">
        <v>45</v>
      </c>
      <c r="P10" s="20" t="s">
        <v>45</v>
      </c>
    </row>
    <row r="11" spans="1:16" s="5" customFormat="1" ht="12" customHeight="1" x14ac:dyDescent="0.2">
      <c r="A11" s="9" t="s">
        <v>6</v>
      </c>
      <c r="B11" s="7" t="s">
        <v>23</v>
      </c>
      <c r="C11" s="10">
        <v>1062</v>
      </c>
      <c r="D11" s="13">
        <v>20.090805902383654</v>
      </c>
      <c r="E11" s="10">
        <v>38437</v>
      </c>
      <c r="F11" s="13">
        <v>20.630669314583223</v>
      </c>
      <c r="G11" s="14">
        <v>15533.598569999998</v>
      </c>
      <c r="H11" s="13">
        <v>13.752632826617756</v>
      </c>
      <c r="I11" s="10">
        <v>6366.552550000004</v>
      </c>
      <c r="J11" s="13">
        <v>10.298066597426297</v>
      </c>
      <c r="K11" s="10">
        <v>9132.7428999999975</v>
      </c>
      <c r="L11" s="13">
        <v>17.984807569654333</v>
      </c>
      <c r="M11" s="10">
        <v>34.303149999999995</v>
      </c>
      <c r="N11" s="13">
        <v>12.47828005578843</v>
      </c>
      <c r="O11" s="20" t="s">
        <v>45</v>
      </c>
      <c r="P11" s="20" t="s">
        <v>45</v>
      </c>
    </row>
    <row r="12" spans="1:16" s="5" customFormat="1" ht="12" customHeight="1" x14ac:dyDescent="0.2">
      <c r="A12" s="9" t="s">
        <v>7</v>
      </c>
      <c r="B12" s="6" t="s">
        <v>24</v>
      </c>
      <c r="C12" s="10">
        <v>760</v>
      </c>
      <c r="D12" s="13">
        <v>14.377601210745365</v>
      </c>
      <c r="E12" s="10">
        <v>25867</v>
      </c>
      <c r="F12" s="13">
        <v>13.883849498148248</v>
      </c>
      <c r="G12" s="14">
        <v>14513.796370000009</v>
      </c>
      <c r="H12" s="13">
        <v>12.849753487411499</v>
      </c>
      <c r="I12" s="10">
        <v>6950.5436600000075</v>
      </c>
      <c r="J12" s="13">
        <v>11.242687614193832</v>
      </c>
      <c r="K12" s="10">
        <v>7522.8498600000003</v>
      </c>
      <c r="L12" s="13">
        <v>14.814498622040601</v>
      </c>
      <c r="M12" s="10">
        <v>34.364100000000001</v>
      </c>
      <c r="N12" s="13">
        <v>12.500451523114329</v>
      </c>
      <c r="O12" s="10">
        <v>6.0388000000000002</v>
      </c>
      <c r="P12" s="13">
        <v>8.389452418323426</v>
      </c>
    </row>
    <row r="13" spans="1:16" s="5" customFormat="1" ht="12" customHeight="1" x14ac:dyDescent="0.2">
      <c r="A13" s="9" t="s">
        <v>8</v>
      </c>
      <c r="B13" s="7" t="s">
        <v>25</v>
      </c>
      <c r="C13" s="10">
        <v>308</v>
      </c>
      <c r="D13" s="13">
        <v>5.8267120696178587</v>
      </c>
      <c r="E13" s="10">
        <v>10527</v>
      </c>
      <c r="F13" s="13">
        <v>5.6502603188234666</v>
      </c>
      <c r="G13" s="14">
        <v>8441.4020400000009</v>
      </c>
      <c r="H13" s="13">
        <v>7.4735742831792598</v>
      </c>
      <c r="I13" s="14">
        <v>4924.2034400000039</v>
      </c>
      <c r="J13" s="13">
        <v>7.9650288859071274</v>
      </c>
      <c r="K13" s="14">
        <v>3453.0086699999997</v>
      </c>
      <c r="L13" s="13">
        <v>6.7998954034168699</v>
      </c>
      <c r="M13" s="10">
        <v>4.1103300000000003</v>
      </c>
      <c r="N13" s="13">
        <v>1.4951935569097552</v>
      </c>
      <c r="O13" s="10">
        <v>60.079620000000006</v>
      </c>
      <c r="P13" s="13">
        <v>83.466104739509916</v>
      </c>
    </row>
    <row r="14" spans="1:16" s="5" customFormat="1" ht="12" customHeight="1" x14ac:dyDescent="0.2">
      <c r="A14" s="9" t="s">
        <v>9</v>
      </c>
      <c r="B14" s="7" t="s">
        <v>26</v>
      </c>
      <c r="C14" s="10">
        <v>723</v>
      </c>
      <c r="D14" s="13">
        <v>13.677639046538026</v>
      </c>
      <c r="E14" s="10">
        <v>32187</v>
      </c>
      <c r="F14" s="13">
        <v>17.276045300842682</v>
      </c>
      <c r="G14" s="14">
        <v>15746.936149999994</v>
      </c>
      <c r="H14" s="13">
        <v>13.941510722015765</v>
      </c>
      <c r="I14" s="14">
        <v>5827.839410000005</v>
      </c>
      <c r="J14" s="13">
        <v>9.4266838908422415</v>
      </c>
      <c r="K14" s="14">
        <v>9889.7470499999963</v>
      </c>
      <c r="L14" s="13">
        <v>19.475550724942295</v>
      </c>
      <c r="M14" s="10">
        <v>28.914030000000004</v>
      </c>
      <c r="N14" s="13">
        <v>10.517907652255506</v>
      </c>
      <c r="O14" s="10">
        <v>0.43567</v>
      </c>
      <c r="P14" s="13">
        <v>0.60525812000579038</v>
      </c>
    </row>
    <row r="15" spans="1:16" s="5" customFormat="1" ht="12" customHeight="1" x14ac:dyDescent="0.2">
      <c r="A15" s="9" t="s">
        <v>10</v>
      </c>
      <c r="B15" s="6" t="s">
        <v>27</v>
      </c>
      <c r="C15" s="10">
        <v>142</v>
      </c>
      <c r="D15" s="13">
        <v>2.6863412788497918</v>
      </c>
      <c r="E15" s="10">
        <v>2745</v>
      </c>
      <c r="F15" s="13">
        <v>1.4733508668348452</v>
      </c>
      <c r="G15" s="14">
        <v>723.32666999999981</v>
      </c>
      <c r="H15" s="13">
        <v>0.6403954667286158</v>
      </c>
      <c r="I15" s="14">
        <v>196.65267000000003</v>
      </c>
      <c r="J15" s="13">
        <v>0.31809087827629656</v>
      </c>
      <c r="K15" s="14">
        <v>526.67399999999986</v>
      </c>
      <c r="L15" s="13">
        <v>1.0371616332197555</v>
      </c>
      <c r="M15" s="20" t="s">
        <v>45</v>
      </c>
      <c r="N15" s="20" t="s">
        <v>45</v>
      </c>
      <c r="O15" s="20" t="s">
        <v>45</v>
      </c>
      <c r="P15" s="20" t="s">
        <v>45</v>
      </c>
    </row>
    <row r="16" spans="1:16" s="5" customFormat="1" ht="12" customHeight="1" x14ac:dyDescent="0.2">
      <c r="A16" s="9" t="s">
        <v>11</v>
      </c>
      <c r="B16" s="6" t="s">
        <v>28</v>
      </c>
      <c r="C16" s="10">
        <v>79</v>
      </c>
      <c r="D16" s="13">
        <v>1.4945138100643209</v>
      </c>
      <c r="E16" s="10">
        <v>2259</v>
      </c>
      <c r="F16" s="13">
        <v>1.2124953035263808</v>
      </c>
      <c r="G16" s="14">
        <v>593.35626000000002</v>
      </c>
      <c r="H16" s="13">
        <v>0.52532648776664903</v>
      </c>
      <c r="I16" s="14">
        <v>267.26587000000001</v>
      </c>
      <c r="J16" s="13">
        <v>0.43230959092281074</v>
      </c>
      <c r="K16" s="14">
        <v>319.57915000000003</v>
      </c>
      <c r="L16" s="13">
        <v>0.62933661649707662</v>
      </c>
      <c r="M16" s="10">
        <v>6.5112300000000003</v>
      </c>
      <c r="N16" s="13">
        <v>2.3685565741820009</v>
      </c>
      <c r="O16" s="20" t="s">
        <v>45</v>
      </c>
      <c r="P16" s="20" t="s">
        <v>45</v>
      </c>
    </row>
    <row r="17" spans="1:16" s="5" customFormat="1" ht="12" customHeight="1" x14ac:dyDescent="0.2">
      <c r="A17" s="9" t="s">
        <v>12</v>
      </c>
      <c r="B17" s="6" t="s">
        <v>29</v>
      </c>
      <c r="C17" s="10">
        <v>26</v>
      </c>
      <c r="D17" s="13">
        <v>0.49186530457813088</v>
      </c>
      <c r="E17" s="10">
        <v>737</v>
      </c>
      <c r="F17" s="13">
        <v>0.39557726370028445</v>
      </c>
      <c r="G17" s="14">
        <v>2422.5678499999995</v>
      </c>
      <c r="H17" s="13">
        <v>2.1448144155703388</v>
      </c>
      <c r="I17" s="14">
        <v>2192.4547199999997</v>
      </c>
      <c r="J17" s="13">
        <v>3.546353311479634</v>
      </c>
      <c r="K17" s="14">
        <v>230.11313000000004</v>
      </c>
      <c r="L17" s="13">
        <v>0.45315415178290558</v>
      </c>
      <c r="M17" s="20" t="s">
        <v>45</v>
      </c>
      <c r="N17" s="20" t="s">
        <v>45</v>
      </c>
      <c r="O17" s="20" t="s">
        <v>45</v>
      </c>
      <c r="P17" s="20" t="s">
        <v>45</v>
      </c>
    </row>
    <row r="18" spans="1:16" s="5" customFormat="1" ht="12" customHeight="1" x14ac:dyDescent="0.2">
      <c r="A18" s="9" t="s">
        <v>13</v>
      </c>
      <c r="B18" s="6" t="s">
        <v>30</v>
      </c>
      <c r="C18" s="10">
        <v>620</v>
      </c>
      <c r="D18" s="13">
        <v>11.72909572455543</v>
      </c>
      <c r="E18" s="10">
        <v>20908</v>
      </c>
      <c r="F18" s="13">
        <v>11.222156620685954</v>
      </c>
      <c r="G18" s="14">
        <v>30294.610529999994</v>
      </c>
      <c r="H18" s="13">
        <v>26.821258021249221</v>
      </c>
      <c r="I18" s="14">
        <v>24886.086820000004</v>
      </c>
      <c r="J18" s="13">
        <v>40.25390152818148</v>
      </c>
      <c r="K18" s="14">
        <v>5386.5693999999994</v>
      </c>
      <c r="L18" s="13">
        <v>10.607592393692416</v>
      </c>
      <c r="M18" s="10">
        <v>21.954319999999999</v>
      </c>
      <c r="N18" s="13">
        <v>7.9862098202175904</v>
      </c>
      <c r="O18" s="20" t="s">
        <v>45</v>
      </c>
      <c r="P18" s="20" t="s">
        <v>45</v>
      </c>
    </row>
    <row r="19" spans="1:16" s="5" customFormat="1" ht="12" customHeight="1" x14ac:dyDescent="0.2">
      <c r="A19" s="9" t="s">
        <v>14</v>
      </c>
      <c r="B19" s="6" t="s">
        <v>31</v>
      </c>
      <c r="C19" s="10">
        <v>238</v>
      </c>
      <c r="D19" s="13">
        <v>4.5024593265228914</v>
      </c>
      <c r="E19" s="10">
        <v>5334</v>
      </c>
      <c r="F19" s="13">
        <v>2.8629703182867265</v>
      </c>
      <c r="G19" s="14">
        <v>1733.0478099999993</v>
      </c>
      <c r="H19" s="13">
        <v>1.5343495645583693</v>
      </c>
      <c r="I19" s="14">
        <v>742.36086999999998</v>
      </c>
      <c r="J19" s="13">
        <v>1.2007882788281266</v>
      </c>
      <c r="K19" s="14">
        <v>941.18098000000032</v>
      </c>
      <c r="L19" s="13">
        <v>1.8534364756418023</v>
      </c>
      <c r="M19" s="10">
        <v>49.125490000000006</v>
      </c>
      <c r="N19" s="13">
        <v>17.870126274054542</v>
      </c>
      <c r="O19" s="10">
        <v>0.38045000000000001</v>
      </c>
      <c r="P19" s="13">
        <v>0.52854328220029601</v>
      </c>
    </row>
    <row r="20" spans="1:16" s="5" customFormat="1" ht="12" customHeight="1" x14ac:dyDescent="0.2">
      <c r="A20" s="9" t="s">
        <v>15</v>
      </c>
      <c r="B20" s="6" t="s">
        <v>32</v>
      </c>
      <c r="C20" s="10">
        <v>5</v>
      </c>
      <c r="D20" s="13">
        <v>9.4589481649640567E-2</v>
      </c>
      <c r="E20" s="10">
        <v>11</v>
      </c>
      <c r="F20" s="13">
        <v>5.9041382641833503E-3</v>
      </c>
      <c r="G20" s="14">
        <v>4.2227300000000003</v>
      </c>
      <c r="H20" s="13">
        <v>3.7385834939819493E-3</v>
      </c>
      <c r="I20" s="15">
        <v>0</v>
      </c>
      <c r="J20" s="20">
        <v>0</v>
      </c>
      <c r="K20" s="14">
        <v>3.8586299999999998</v>
      </c>
      <c r="L20" s="13">
        <v>7.598672030118719E-3</v>
      </c>
      <c r="M20" s="20" t="s">
        <v>45</v>
      </c>
      <c r="N20" s="20" t="s">
        <v>45</v>
      </c>
      <c r="O20" s="20" t="s">
        <v>45</v>
      </c>
      <c r="P20" s="20" t="s">
        <v>45</v>
      </c>
    </row>
    <row r="21" spans="1:16" s="5" customFormat="1" ht="12" customHeight="1" x14ac:dyDescent="0.2">
      <c r="A21" s="9" t="s">
        <v>16</v>
      </c>
      <c r="B21" s="7" t="s">
        <v>33</v>
      </c>
      <c r="C21" s="10">
        <v>102</v>
      </c>
      <c r="D21" s="13">
        <v>1.9296254256526675</v>
      </c>
      <c r="E21" s="10">
        <v>2465</v>
      </c>
      <c r="F21" s="13">
        <v>1.3230637110192689</v>
      </c>
      <c r="G21" s="14">
        <v>522.96310000000005</v>
      </c>
      <c r="H21" s="13">
        <v>0.46300407878827948</v>
      </c>
      <c r="I21" s="14">
        <v>155.64250000000001</v>
      </c>
      <c r="J21" s="13">
        <v>0.25175584710911114</v>
      </c>
      <c r="K21" s="14">
        <v>362.67834000000011</v>
      </c>
      <c r="L21" s="13">
        <v>0.71421042133811419</v>
      </c>
      <c r="M21" s="10">
        <v>4.6422600000000003</v>
      </c>
      <c r="N21" s="13">
        <v>1.6886909911126065</v>
      </c>
      <c r="O21" s="20" t="s">
        <v>45</v>
      </c>
      <c r="P21" s="20" t="s">
        <v>45</v>
      </c>
    </row>
    <row r="22" spans="1:16" s="5" customFormat="1" ht="12" customHeight="1" x14ac:dyDescent="0.2">
      <c r="A22" s="9" t="s">
        <v>17</v>
      </c>
      <c r="B22" s="6" t="s">
        <v>34</v>
      </c>
      <c r="C22" s="10">
        <v>37</v>
      </c>
      <c r="D22" s="13">
        <v>0.69996216420734014</v>
      </c>
      <c r="E22" s="10">
        <v>682</v>
      </c>
      <c r="F22" s="13">
        <v>0.36605657237936773</v>
      </c>
      <c r="G22" s="14">
        <v>2133.9735100000003</v>
      </c>
      <c r="H22" s="13">
        <v>1.8893081350407732</v>
      </c>
      <c r="I22" s="14">
        <v>1537.6615899999999</v>
      </c>
      <c r="J22" s="13">
        <v>2.4872081607375409</v>
      </c>
      <c r="K22" s="14">
        <v>574.08865000000014</v>
      </c>
      <c r="L22" s="13">
        <v>1.1305337302523475</v>
      </c>
      <c r="M22" s="10">
        <v>22.223279999999999</v>
      </c>
      <c r="N22" s="13">
        <v>8.0840480130309302</v>
      </c>
      <c r="O22" s="20" t="s">
        <v>45</v>
      </c>
      <c r="P22" s="20" t="s">
        <v>45</v>
      </c>
    </row>
    <row r="23" spans="1:16" s="5" customFormat="1" ht="12" customHeight="1" x14ac:dyDescent="0.2">
      <c r="A23" s="9" t="s">
        <v>18</v>
      </c>
      <c r="B23" s="6" t="s">
        <v>35</v>
      </c>
      <c r="C23" s="10">
        <v>156</v>
      </c>
      <c r="D23" s="13">
        <v>2.9511918274687856</v>
      </c>
      <c r="E23" s="10">
        <v>3768</v>
      </c>
      <c r="F23" s="13">
        <v>2.0224357254038967</v>
      </c>
      <c r="G23" s="14">
        <v>1578.8000499999989</v>
      </c>
      <c r="H23" s="13">
        <v>1.397786694206798</v>
      </c>
      <c r="I23" s="14">
        <v>941.32833000000005</v>
      </c>
      <c r="J23" s="13">
        <v>1.5226233909565505</v>
      </c>
      <c r="K23" s="14">
        <v>606.28523000000007</v>
      </c>
      <c r="L23" s="13">
        <v>1.193937386967679</v>
      </c>
      <c r="M23" s="10">
        <v>31.186489999999999</v>
      </c>
      <c r="N23" s="13">
        <v>11.344548712787175</v>
      </c>
      <c r="O23" s="20" t="s">
        <v>45</v>
      </c>
      <c r="P23" s="20" t="s">
        <v>45</v>
      </c>
    </row>
    <row r="24" spans="1:16" s="5" customFormat="1" ht="12" customHeight="1" x14ac:dyDescent="0.2">
      <c r="A24" s="9" t="s">
        <v>19</v>
      </c>
      <c r="B24" s="7" t="s">
        <v>36</v>
      </c>
      <c r="C24" s="10">
        <v>342</v>
      </c>
      <c r="D24" s="13">
        <v>6.4699205448354142</v>
      </c>
      <c r="E24" s="10">
        <v>10085</v>
      </c>
      <c r="F24" s="13">
        <v>5.4130213085717349</v>
      </c>
      <c r="G24" s="14">
        <v>3145.6448300000006</v>
      </c>
      <c r="H24" s="13">
        <v>2.7849888198790014</v>
      </c>
      <c r="I24" s="14">
        <v>868.30277000000001</v>
      </c>
      <c r="J24" s="13">
        <v>1.4045026224105734</v>
      </c>
      <c r="K24" s="14">
        <v>2271.8306500000003</v>
      </c>
      <c r="L24" s="13">
        <v>4.4738407199761143</v>
      </c>
      <c r="M24" s="10">
        <v>5.5114200000000002</v>
      </c>
      <c r="N24" s="13">
        <v>2.0048608441228715</v>
      </c>
      <c r="O24" s="20" t="s">
        <v>45</v>
      </c>
      <c r="P24" s="20" t="s">
        <v>45</v>
      </c>
    </row>
    <row r="25" spans="1:16" s="5" customFormat="1" ht="12" customHeight="1" x14ac:dyDescent="0.2">
      <c r="A25" s="32" t="s">
        <v>43</v>
      </c>
      <c r="B25" s="44"/>
      <c r="C25" s="11">
        <f>SUM(C6:C24)</f>
        <v>5286</v>
      </c>
      <c r="D25" s="12">
        <f t="shared" ref="D25:P25" si="0">SUM(D6:D24)</f>
        <v>100</v>
      </c>
      <c r="E25" s="11">
        <f t="shared" si="0"/>
        <v>186310</v>
      </c>
      <c r="F25" s="12">
        <f t="shared" si="0"/>
        <v>100.00000000000001</v>
      </c>
      <c r="G25" s="11">
        <f t="shared" si="0"/>
        <v>112949.99848999998</v>
      </c>
      <c r="H25" s="12">
        <f t="shared" si="0"/>
        <v>100</v>
      </c>
      <c r="I25" s="11">
        <f t="shared" si="0"/>
        <v>61822.430400000019</v>
      </c>
      <c r="J25" s="12">
        <f t="shared" si="0"/>
        <v>99.999411058650892</v>
      </c>
      <c r="K25" s="11">
        <f t="shared" si="0"/>
        <v>50780.320359999983</v>
      </c>
      <c r="L25" s="12">
        <f t="shared" si="0"/>
        <v>100</v>
      </c>
      <c r="M25" s="11">
        <f t="shared" si="0"/>
        <v>274.90287000000001</v>
      </c>
      <c r="N25" s="12">
        <f t="shared" si="0"/>
        <v>100</v>
      </c>
      <c r="O25" s="11">
        <f t="shared" si="0"/>
        <v>71.980860000000007</v>
      </c>
      <c r="P25" s="12">
        <f t="shared" si="0"/>
        <v>100</v>
      </c>
    </row>
    <row r="26" spans="1:16" ht="14.4" customHeight="1" x14ac:dyDescent="0.3">
      <c r="A26" s="3"/>
      <c r="B26" s="2" t="s">
        <v>0</v>
      </c>
      <c r="C26" s="1"/>
      <c r="D26" s="1"/>
      <c r="E26" s="1"/>
      <c r="F26" s="1"/>
      <c r="G26" s="1"/>
      <c r="H26" s="1"/>
      <c r="I26" s="1"/>
      <c r="J26" s="1"/>
      <c r="K26" s="1"/>
      <c r="L26" s="1"/>
      <c r="M26" s="1"/>
      <c r="N26" s="1"/>
      <c r="O26" s="1"/>
    </row>
    <row r="27" spans="1:16" ht="34.200000000000003" customHeight="1" x14ac:dyDescent="0.3">
      <c r="B27" s="34" t="s">
        <v>55</v>
      </c>
      <c r="C27" s="45"/>
      <c r="D27" s="45"/>
      <c r="E27" s="45"/>
      <c r="F27" s="45"/>
      <c r="G27" s="45"/>
      <c r="H27" s="45"/>
      <c r="I27" s="45"/>
      <c r="J27" s="45"/>
      <c r="K27" s="45"/>
      <c r="L27" s="45"/>
      <c r="M27" s="45"/>
      <c r="N27" s="45"/>
      <c r="O27" s="45"/>
      <c r="P27" s="45"/>
    </row>
  </sheetData>
  <mergeCells count="9">
    <mergeCell ref="A25:B25"/>
    <mergeCell ref="B27:P27"/>
    <mergeCell ref="A2:P2"/>
    <mergeCell ref="O3:P3"/>
    <mergeCell ref="A4:B5"/>
    <mergeCell ref="C4:D4"/>
    <mergeCell ref="E4:F4"/>
    <mergeCell ref="G4:H4"/>
    <mergeCell ref="I4:P4"/>
  </mergeCells>
  <pageMargins left="0.70866141732283472" right="0.70866141732283472" top="0.74803149606299213" bottom="0.74803149606299213" header="0.31496062992125984" footer="0.31496062992125984"/>
  <pageSetup paperSize="9" orientation="landscape" r:id="rId1"/>
  <headerFooter>
    <oddHeader>&amp;L&amp;G&amp;R&amp;G</oddHeader>
    <oddFooter>&amp;C&amp;F - &amp;A</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27"/>
  <sheetViews>
    <sheetView workbookViewId="0"/>
  </sheetViews>
  <sheetFormatPr defaultRowHeight="14.4" x14ac:dyDescent="0.3"/>
  <cols>
    <col min="1" max="1" width="2.109375" customWidth="1"/>
    <col min="2" max="2" width="34.77734375" customWidth="1"/>
    <col min="3" max="3" width="5.44140625" bestFit="1" customWidth="1"/>
    <col min="4" max="4" width="4.88671875" bestFit="1" customWidth="1"/>
    <col min="5" max="5" width="5.88671875" bestFit="1" customWidth="1"/>
    <col min="6" max="6" width="4.88671875" bestFit="1" customWidth="1"/>
    <col min="7" max="7" width="7.88671875" bestFit="1" customWidth="1"/>
    <col min="8" max="8" width="4.88671875" bestFit="1" customWidth="1"/>
    <col min="9" max="9" width="11.21875" bestFit="1" customWidth="1"/>
    <col min="10" max="10" width="4.88671875" bestFit="1" customWidth="1"/>
    <col min="11" max="11" width="11.33203125" customWidth="1"/>
    <col min="12" max="12" width="4.88671875" bestFit="1" customWidth="1"/>
    <col min="13" max="13" width="11" customWidth="1"/>
    <col min="14" max="14" width="4.88671875" bestFit="1" customWidth="1"/>
    <col min="15" max="15" width="7" bestFit="1" customWidth="1"/>
    <col min="16" max="16" width="4.6640625" style="3" bestFit="1" customWidth="1"/>
    <col min="17" max="16384" width="8.88671875" style="3"/>
  </cols>
  <sheetData>
    <row r="2" spans="1:16" ht="35.4" customHeight="1" x14ac:dyDescent="0.3">
      <c r="A2" s="35" t="s">
        <v>63</v>
      </c>
      <c r="B2" s="46"/>
      <c r="C2" s="46"/>
      <c r="D2" s="46"/>
      <c r="E2" s="46"/>
      <c r="F2" s="46"/>
      <c r="G2" s="46"/>
      <c r="H2" s="46"/>
      <c r="I2" s="46"/>
      <c r="J2" s="46"/>
      <c r="K2" s="46"/>
      <c r="L2" s="46"/>
      <c r="M2" s="46"/>
      <c r="N2" s="46"/>
      <c r="O2" s="46"/>
      <c r="P2" s="46"/>
    </row>
    <row r="3" spans="1:16" ht="15.6" customHeight="1" x14ac:dyDescent="0.3">
      <c r="O3" s="47" t="s">
        <v>44</v>
      </c>
      <c r="P3" s="47"/>
    </row>
    <row r="4" spans="1:16" ht="39" customHeight="1" x14ac:dyDescent="0.3">
      <c r="A4" s="48" t="s">
        <v>41</v>
      </c>
      <c r="B4" s="49"/>
      <c r="C4" s="50" t="s">
        <v>54</v>
      </c>
      <c r="D4" s="50"/>
      <c r="E4" s="50" t="s">
        <v>46</v>
      </c>
      <c r="F4" s="50"/>
      <c r="G4" s="50" t="s">
        <v>47</v>
      </c>
      <c r="H4" s="50"/>
      <c r="I4" s="41" t="s">
        <v>48</v>
      </c>
      <c r="J4" s="51"/>
      <c r="K4" s="51"/>
      <c r="L4" s="51"/>
      <c r="M4" s="51"/>
      <c r="N4" s="51"/>
      <c r="O4" s="51"/>
      <c r="P4" s="52"/>
    </row>
    <row r="5" spans="1:16" ht="40.799999999999997" x14ac:dyDescent="0.3">
      <c r="A5" s="49"/>
      <c r="B5" s="49"/>
      <c r="C5" s="24" t="s">
        <v>40</v>
      </c>
      <c r="D5" s="24" t="s">
        <v>42</v>
      </c>
      <c r="E5" s="24" t="s">
        <v>37</v>
      </c>
      <c r="F5" s="24" t="s">
        <v>42</v>
      </c>
      <c r="G5" s="24" t="s">
        <v>39</v>
      </c>
      <c r="H5" s="24" t="s">
        <v>42</v>
      </c>
      <c r="I5" s="24" t="s">
        <v>49</v>
      </c>
      <c r="J5" s="24" t="s">
        <v>42</v>
      </c>
      <c r="K5" s="24" t="s">
        <v>50</v>
      </c>
      <c r="L5" s="24" t="s">
        <v>42</v>
      </c>
      <c r="M5" s="24" t="s">
        <v>51</v>
      </c>
      <c r="N5" s="24" t="s">
        <v>42</v>
      </c>
      <c r="O5" s="24" t="s">
        <v>52</v>
      </c>
      <c r="P5" s="24" t="s">
        <v>42</v>
      </c>
    </row>
    <row r="6" spans="1:16" s="4" customFormat="1" ht="12" customHeight="1" x14ac:dyDescent="0.25">
      <c r="A6" s="9" t="s">
        <v>1</v>
      </c>
      <c r="B6" s="6" t="s">
        <v>57</v>
      </c>
      <c r="C6" s="10">
        <v>78</v>
      </c>
      <c r="D6" s="13">
        <v>1.4563106796116505</v>
      </c>
      <c r="E6" s="10">
        <v>2444</v>
      </c>
      <c r="F6" s="13">
        <v>1.3431744862797255</v>
      </c>
      <c r="G6" s="14">
        <v>652.59720999999979</v>
      </c>
      <c r="H6" s="13">
        <v>0.59986786736907571</v>
      </c>
      <c r="I6" s="14">
        <v>189.44604000000001</v>
      </c>
      <c r="J6" s="13">
        <v>0.32150300131098641</v>
      </c>
      <c r="K6" s="14">
        <v>444.16226999999986</v>
      </c>
      <c r="L6" s="13">
        <v>0.89689251382440072</v>
      </c>
      <c r="M6" s="10">
        <v>15.705530000000001</v>
      </c>
      <c r="N6" s="13">
        <v>5.6749892818408822</v>
      </c>
      <c r="O6" s="10">
        <v>3.2833800000000002</v>
      </c>
      <c r="P6" s="13">
        <v>4.9797889165730878</v>
      </c>
    </row>
    <row r="7" spans="1:16" s="5" customFormat="1" ht="12" customHeight="1" x14ac:dyDescent="0.2">
      <c r="A7" s="9" t="s">
        <v>2</v>
      </c>
      <c r="B7" s="7" t="s">
        <v>20</v>
      </c>
      <c r="C7" s="10">
        <v>1</v>
      </c>
      <c r="D7" s="13">
        <v>1.8670649738610906E-2</v>
      </c>
      <c r="E7" s="10">
        <v>645</v>
      </c>
      <c r="F7" s="13">
        <v>0.35447935501244798</v>
      </c>
      <c r="G7" s="14">
        <v>812.02700000000004</v>
      </c>
      <c r="H7" s="13">
        <v>0.74641585540353239</v>
      </c>
      <c r="I7" s="14">
        <v>61.113260000000004</v>
      </c>
      <c r="J7" s="13">
        <v>0.10371341892339715</v>
      </c>
      <c r="K7" s="14">
        <v>750.91373999999996</v>
      </c>
      <c r="L7" s="13">
        <v>1.5163127474422415</v>
      </c>
      <c r="M7" s="20" t="s">
        <v>45</v>
      </c>
      <c r="N7" s="20" t="s">
        <v>45</v>
      </c>
      <c r="O7" s="20" t="s">
        <v>45</v>
      </c>
      <c r="P7" s="20" t="s">
        <v>45</v>
      </c>
    </row>
    <row r="8" spans="1:16" s="5" customFormat="1" ht="12" customHeight="1" x14ac:dyDescent="0.2">
      <c r="A8" s="9" t="s">
        <v>3</v>
      </c>
      <c r="B8" s="6" t="s">
        <v>38</v>
      </c>
      <c r="C8" s="10">
        <v>617</v>
      </c>
      <c r="D8" s="13">
        <v>11.519790888722929</v>
      </c>
      <c r="E8" s="10">
        <v>26471</v>
      </c>
      <c r="F8" s="13">
        <v>14.547942645789938</v>
      </c>
      <c r="G8" s="14">
        <v>11854.054489999999</v>
      </c>
      <c r="H8" s="13">
        <v>10.896256186251728</v>
      </c>
      <c r="I8" s="14">
        <v>4693.1563600000018</v>
      </c>
      <c r="J8" s="13">
        <v>7.9646101621429768</v>
      </c>
      <c r="K8" s="14">
        <v>7140.7443700000049</v>
      </c>
      <c r="L8" s="13">
        <v>14.419235043505029</v>
      </c>
      <c r="M8" s="10">
        <v>15.107429999999999</v>
      </c>
      <c r="N8" s="13">
        <v>5.4588736149726484</v>
      </c>
      <c r="O8" s="10">
        <v>5.0463199999999997</v>
      </c>
      <c r="P8" s="13">
        <v>7.6535790573985043</v>
      </c>
    </row>
    <row r="9" spans="1:16" s="5" customFormat="1" ht="12" customHeight="1" x14ac:dyDescent="0.2">
      <c r="A9" s="9" t="s">
        <v>4</v>
      </c>
      <c r="B9" s="6" t="s">
        <v>21</v>
      </c>
      <c r="C9" s="10">
        <v>9</v>
      </c>
      <c r="D9" s="13">
        <v>0.16803584764749813</v>
      </c>
      <c r="E9" s="10">
        <v>84</v>
      </c>
      <c r="F9" s="13">
        <v>4.6164753210923455E-2</v>
      </c>
      <c r="G9" s="14">
        <v>929.12045999999998</v>
      </c>
      <c r="H9" s="13">
        <v>0.85404825569078791</v>
      </c>
      <c r="I9" s="14">
        <v>829.92845000000011</v>
      </c>
      <c r="J9" s="13">
        <v>1.4084458431982794</v>
      </c>
      <c r="K9" s="14">
        <v>99.192009999999996</v>
      </c>
      <c r="L9" s="13">
        <v>0.20029745255083267</v>
      </c>
      <c r="M9" s="20" t="s">
        <v>45</v>
      </c>
      <c r="N9" s="20" t="s">
        <v>45</v>
      </c>
      <c r="O9" s="20" t="s">
        <v>45</v>
      </c>
      <c r="P9" s="20" t="s">
        <v>45</v>
      </c>
    </row>
    <row r="10" spans="1:16" s="5" customFormat="1" ht="12" customHeight="1" x14ac:dyDescent="0.2">
      <c r="A10" s="9" t="s">
        <v>5</v>
      </c>
      <c r="B10" s="6" t="s">
        <v>22</v>
      </c>
      <c r="C10" s="10">
        <v>8</v>
      </c>
      <c r="D10" s="13">
        <v>0.14936519790888725</v>
      </c>
      <c r="E10" s="10">
        <v>551</v>
      </c>
      <c r="F10" s="13">
        <v>0.30281879784784316</v>
      </c>
      <c r="G10" s="14">
        <v>418.19007999999997</v>
      </c>
      <c r="H10" s="13">
        <v>0.38440064958981857</v>
      </c>
      <c r="I10" s="14">
        <v>32.499010000000006</v>
      </c>
      <c r="J10" s="13">
        <v>5.5153062342373382E-2</v>
      </c>
      <c r="K10" s="14">
        <v>385.69106999999997</v>
      </c>
      <c r="L10" s="13">
        <v>0.77882219336622849</v>
      </c>
      <c r="M10" s="20" t="s">
        <v>45</v>
      </c>
      <c r="N10" s="20" t="s">
        <v>45</v>
      </c>
      <c r="O10" s="20" t="s">
        <v>45</v>
      </c>
      <c r="P10" s="20" t="s">
        <v>45</v>
      </c>
    </row>
    <row r="11" spans="1:16" s="5" customFormat="1" ht="12" customHeight="1" x14ac:dyDescent="0.2">
      <c r="A11" s="9" t="s">
        <v>6</v>
      </c>
      <c r="B11" s="7" t="s">
        <v>23</v>
      </c>
      <c r="C11" s="10">
        <v>1036</v>
      </c>
      <c r="D11" s="13">
        <v>19.342793129200896</v>
      </c>
      <c r="E11" s="10">
        <v>36878</v>
      </c>
      <c r="F11" s="13">
        <v>20.267425820386133</v>
      </c>
      <c r="G11" s="14">
        <v>15392.964389999985</v>
      </c>
      <c r="H11" s="13">
        <v>14.149224942468603</v>
      </c>
      <c r="I11" s="10">
        <v>6440.3356899999953</v>
      </c>
      <c r="J11" s="13">
        <v>10.929694037337814</v>
      </c>
      <c r="K11" s="10">
        <v>8925.5017500000031</v>
      </c>
      <c r="L11" s="13">
        <v>18.023178109436429</v>
      </c>
      <c r="M11" s="10">
        <v>27.126920000000002</v>
      </c>
      <c r="N11" s="13">
        <v>9.8019602171563172</v>
      </c>
      <c r="O11" s="20" t="s">
        <v>45</v>
      </c>
      <c r="P11" s="20" t="s">
        <v>45</v>
      </c>
    </row>
    <row r="12" spans="1:16" s="5" customFormat="1" ht="12" customHeight="1" x14ac:dyDescent="0.2">
      <c r="A12" s="9" t="s">
        <v>7</v>
      </c>
      <c r="B12" s="6" t="s">
        <v>24</v>
      </c>
      <c r="C12" s="10">
        <v>777</v>
      </c>
      <c r="D12" s="13">
        <v>14.507094846900673</v>
      </c>
      <c r="E12" s="10">
        <v>25472</v>
      </c>
      <c r="F12" s="13">
        <v>13.998911830817171</v>
      </c>
      <c r="G12" s="14">
        <v>14165.141699999991</v>
      </c>
      <c r="H12" s="13">
        <v>13.020609362641562</v>
      </c>
      <c r="I12" s="10">
        <v>6765.4111900000098</v>
      </c>
      <c r="J12" s="13">
        <v>11.481369590454017</v>
      </c>
      <c r="K12" s="10">
        <v>7367.4634400000041</v>
      </c>
      <c r="L12" s="13">
        <v>14.877046637056706</v>
      </c>
      <c r="M12" s="10">
        <v>30.57591</v>
      </c>
      <c r="N12" s="13">
        <v>11.048207958122486</v>
      </c>
      <c r="O12" s="10">
        <v>1.6911800000000001</v>
      </c>
      <c r="P12" s="13">
        <v>2.5649542300708648</v>
      </c>
    </row>
    <row r="13" spans="1:16" s="5" customFormat="1" ht="12" customHeight="1" x14ac:dyDescent="0.2">
      <c r="A13" s="9" t="s">
        <v>8</v>
      </c>
      <c r="B13" s="7" t="s">
        <v>25</v>
      </c>
      <c r="C13" s="10">
        <v>337</v>
      </c>
      <c r="D13" s="13">
        <v>6.2920089619118738</v>
      </c>
      <c r="E13" s="10">
        <v>10285</v>
      </c>
      <c r="F13" s="13">
        <v>5.652434366361283</v>
      </c>
      <c r="G13" s="14">
        <v>8531.1267900000003</v>
      </c>
      <c r="H13" s="13">
        <v>7.841818437704462</v>
      </c>
      <c r="I13" s="14">
        <v>5018.1448100000016</v>
      </c>
      <c r="J13" s="13">
        <v>8.516137985402862</v>
      </c>
      <c r="K13" s="14">
        <v>3453.1281500000014</v>
      </c>
      <c r="L13" s="13">
        <v>6.97286779224022</v>
      </c>
      <c r="M13" s="10">
        <v>4.4919200000000004</v>
      </c>
      <c r="N13" s="13">
        <v>1.6230969508756914</v>
      </c>
      <c r="O13" s="10">
        <v>55.36195</v>
      </c>
      <c r="P13" s="13">
        <v>83.965555314911299</v>
      </c>
    </row>
    <row r="14" spans="1:16" s="5" customFormat="1" ht="12" customHeight="1" x14ac:dyDescent="0.2">
      <c r="A14" s="9" t="s">
        <v>9</v>
      </c>
      <c r="B14" s="7" t="s">
        <v>26</v>
      </c>
      <c r="C14" s="10">
        <v>727</v>
      </c>
      <c r="D14" s="13">
        <v>13.573562359970126</v>
      </c>
      <c r="E14" s="10">
        <v>31107</v>
      </c>
      <c r="F14" s="13">
        <v>17.09579735871662</v>
      </c>
      <c r="G14" s="14">
        <v>15637.055140000008</v>
      </c>
      <c r="H14" s="13">
        <v>14.373593351348301</v>
      </c>
      <c r="I14" s="14">
        <v>5663.0028499999989</v>
      </c>
      <c r="J14" s="13">
        <v>9.6105065733106336</v>
      </c>
      <c r="K14" s="14">
        <v>9936.226840000003</v>
      </c>
      <c r="L14" s="13">
        <v>20.064125366742854</v>
      </c>
      <c r="M14" s="10">
        <v>37.38973</v>
      </c>
      <c r="N14" s="13">
        <v>13.510293317126163</v>
      </c>
      <c r="O14" s="10">
        <v>0.43567</v>
      </c>
      <c r="P14" s="13">
        <v>0.66076562483885426</v>
      </c>
    </row>
    <row r="15" spans="1:16" s="5" customFormat="1" ht="12" customHeight="1" x14ac:dyDescent="0.2">
      <c r="A15" s="9" t="s">
        <v>10</v>
      </c>
      <c r="B15" s="6" t="s">
        <v>27</v>
      </c>
      <c r="C15" s="10">
        <v>144</v>
      </c>
      <c r="D15" s="13">
        <v>2.68857356235997</v>
      </c>
      <c r="E15" s="10">
        <v>2573</v>
      </c>
      <c r="F15" s="13">
        <v>1.4140703572822151</v>
      </c>
      <c r="G15" s="14">
        <v>689.83478999999977</v>
      </c>
      <c r="H15" s="13">
        <v>0.63409668011650588</v>
      </c>
      <c r="I15" s="14">
        <v>193.07227</v>
      </c>
      <c r="J15" s="13">
        <v>0.32765696382423787</v>
      </c>
      <c r="K15" s="14">
        <v>496.76252000000005</v>
      </c>
      <c r="L15" s="13">
        <v>1.0031076825515692</v>
      </c>
      <c r="M15" s="20" t="s">
        <v>45</v>
      </c>
      <c r="N15" s="20" t="s">
        <v>45</v>
      </c>
      <c r="O15" s="20" t="s">
        <v>45</v>
      </c>
      <c r="P15" s="20" t="s">
        <v>45</v>
      </c>
    </row>
    <row r="16" spans="1:16" s="5" customFormat="1" ht="12" customHeight="1" x14ac:dyDescent="0.2">
      <c r="A16" s="9" t="s">
        <v>11</v>
      </c>
      <c r="B16" s="6" t="s">
        <v>28</v>
      </c>
      <c r="C16" s="10">
        <v>85</v>
      </c>
      <c r="D16" s="13">
        <v>1.5870052277819267</v>
      </c>
      <c r="E16" s="10">
        <v>2373</v>
      </c>
      <c r="F16" s="13">
        <v>1.3041542782085878</v>
      </c>
      <c r="G16" s="14">
        <v>611.69634999999994</v>
      </c>
      <c r="H16" s="13">
        <v>0.5622717647719454</v>
      </c>
      <c r="I16" s="14">
        <v>272.92131999999998</v>
      </c>
      <c r="J16" s="13">
        <v>0.46316631111294876</v>
      </c>
      <c r="K16" s="14">
        <v>332.89012999999994</v>
      </c>
      <c r="L16" s="13">
        <v>0.67220177329117037</v>
      </c>
      <c r="M16" s="10">
        <v>5.8849200000000002</v>
      </c>
      <c r="N16" s="13">
        <v>2.1264394085708056</v>
      </c>
      <c r="O16" s="20" t="s">
        <v>45</v>
      </c>
      <c r="P16" s="20" t="s">
        <v>45</v>
      </c>
    </row>
    <row r="17" spans="1:16" s="5" customFormat="1" ht="12" customHeight="1" x14ac:dyDescent="0.2">
      <c r="A17" s="9" t="s">
        <v>12</v>
      </c>
      <c r="B17" s="6" t="s">
        <v>29</v>
      </c>
      <c r="C17" s="10">
        <v>25</v>
      </c>
      <c r="D17" s="13">
        <v>0.46676624346527257</v>
      </c>
      <c r="E17" s="10">
        <v>746</v>
      </c>
      <c r="F17" s="13">
        <v>0.40998697494462977</v>
      </c>
      <c r="G17" s="14">
        <v>2438.5787499999997</v>
      </c>
      <c r="H17" s="13">
        <v>2.2415434999699841</v>
      </c>
      <c r="I17" s="14">
        <v>2192.7512499999998</v>
      </c>
      <c r="J17" s="13">
        <v>3.721250167084079</v>
      </c>
      <c r="K17" s="14">
        <v>245.82750000000004</v>
      </c>
      <c r="L17" s="13">
        <v>0.49639705876450962</v>
      </c>
      <c r="M17" s="20" t="s">
        <v>45</v>
      </c>
      <c r="N17" s="20" t="s">
        <v>45</v>
      </c>
      <c r="O17" s="20" t="s">
        <v>45</v>
      </c>
      <c r="P17" s="20" t="s">
        <v>45</v>
      </c>
    </row>
    <row r="18" spans="1:16" s="5" customFormat="1" ht="12" customHeight="1" x14ac:dyDescent="0.2">
      <c r="A18" s="9" t="s">
        <v>13</v>
      </c>
      <c r="B18" s="6" t="s">
        <v>30</v>
      </c>
      <c r="C18" s="10">
        <v>622</v>
      </c>
      <c r="D18" s="13">
        <v>11.613144137415981</v>
      </c>
      <c r="E18" s="10">
        <v>20385</v>
      </c>
      <c r="F18" s="13">
        <v>11.203196359579461</v>
      </c>
      <c r="G18" s="14">
        <v>27470.062140000013</v>
      </c>
      <c r="H18" s="13">
        <v>25.250502668281101</v>
      </c>
      <c r="I18" s="14">
        <v>22266.054699999997</v>
      </c>
      <c r="J18" s="13">
        <v>37.787031143034682</v>
      </c>
      <c r="K18" s="14">
        <v>5182.2910700000029</v>
      </c>
      <c r="L18" s="13">
        <v>10.464549510569746</v>
      </c>
      <c r="M18" s="10">
        <v>21.716420000000003</v>
      </c>
      <c r="N18" s="13">
        <v>7.8469463138114399</v>
      </c>
      <c r="O18" s="20" t="s">
        <v>45</v>
      </c>
      <c r="P18" s="20" t="s">
        <v>45</v>
      </c>
    </row>
    <row r="19" spans="1:16" s="5" customFormat="1" ht="12" customHeight="1" x14ac:dyDescent="0.2">
      <c r="A19" s="9" t="s">
        <v>14</v>
      </c>
      <c r="B19" s="6" t="s">
        <v>31</v>
      </c>
      <c r="C19" s="10">
        <v>237</v>
      </c>
      <c r="D19" s="13">
        <v>4.4249439880507841</v>
      </c>
      <c r="E19" s="10">
        <v>4925</v>
      </c>
      <c r="F19" s="13">
        <v>2.7066834471880719</v>
      </c>
      <c r="G19" s="14">
        <v>1782.1929899999996</v>
      </c>
      <c r="H19" s="13">
        <v>1.6381931944689385</v>
      </c>
      <c r="I19" s="14">
        <v>763.69835999999998</v>
      </c>
      <c r="J19" s="13">
        <v>1.2960488107129511</v>
      </c>
      <c r="K19" s="14">
        <v>961.64254000000051</v>
      </c>
      <c r="L19" s="13">
        <v>1.9418353456746398</v>
      </c>
      <c r="M19" s="10">
        <v>56.736479999999993</v>
      </c>
      <c r="N19" s="13">
        <v>20.50099015374709</v>
      </c>
      <c r="O19" s="10">
        <v>0.11562</v>
      </c>
      <c r="P19" s="13">
        <v>0.1753568562073779</v>
      </c>
    </row>
    <row r="20" spans="1:16" s="5" customFormat="1" ht="12" customHeight="1" x14ac:dyDescent="0.2">
      <c r="A20" s="9" t="s">
        <v>15</v>
      </c>
      <c r="B20" s="6" t="s">
        <v>32</v>
      </c>
      <c r="C20" s="10">
        <v>2</v>
      </c>
      <c r="D20" s="13">
        <v>3.7341299477221812E-2</v>
      </c>
      <c r="E20" s="10">
        <v>6</v>
      </c>
      <c r="F20" s="13">
        <v>3.2974823722088185E-3</v>
      </c>
      <c r="G20" s="14">
        <v>2.6535900000000003</v>
      </c>
      <c r="H20" s="13">
        <v>2.43918200963793E-3</v>
      </c>
      <c r="I20" s="20" t="s">
        <v>45</v>
      </c>
      <c r="J20" s="20" t="s">
        <v>45</v>
      </c>
      <c r="K20" s="14">
        <v>2.6535900000000003</v>
      </c>
      <c r="L20" s="13">
        <v>5.3583682507730625E-3</v>
      </c>
      <c r="M20" s="20" t="s">
        <v>45</v>
      </c>
      <c r="N20" s="20" t="s">
        <v>45</v>
      </c>
      <c r="O20" s="20" t="s">
        <v>45</v>
      </c>
      <c r="P20" s="20" t="s">
        <v>45</v>
      </c>
    </row>
    <row r="21" spans="1:16" s="5" customFormat="1" ht="12" customHeight="1" x14ac:dyDescent="0.2">
      <c r="A21" s="9" t="s">
        <v>16</v>
      </c>
      <c r="B21" s="7" t="s">
        <v>33</v>
      </c>
      <c r="C21" s="10">
        <v>108</v>
      </c>
      <c r="D21" s="13">
        <v>2.0164301717699775</v>
      </c>
      <c r="E21" s="10">
        <v>2602</v>
      </c>
      <c r="F21" s="13">
        <v>1.4300081887478908</v>
      </c>
      <c r="G21" s="14">
        <v>505.58499999999998</v>
      </c>
      <c r="H21" s="13">
        <v>0.46473412861172708</v>
      </c>
      <c r="I21" s="14">
        <v>162.95991999999998</v>
      </c>
      <c r="J21" s="13">
        <v>0.27655422817704839</v>
      </c>
      <c r="K21" s="14">
        <v>338.57847000000004</v>
      </c>
      <c r="L21" s="13">
        <v>0.68368818244088936</v>
      </c>
      <c r="M21" s="10">
        <v>4.0466099999999994</v>
      </c>
      <c r="N21" s="13">
        <v>1.4621899660686477</v>
      </c>
      <c r="O21" s="20" t="s">
        <v>45</v>
      </c>
      <c r="P21" s="20" t="s">
        <v>45</v>
      </c>
    </row>
    <row r="22" spans="1:16" s="5" customFormat="1" ht="12" customHeight="1" x14ac:dyDescent="0.2">
      <c r="A22" s="9" t="s">
        <v>17</v>
      </c>
      <c r="B22" s="6" t="s">
        <v>34</v>
      </c>
      <c r="C22" s="10">
        <v>32</v>
      </c>
      <c r="D22" s="13">
        <v>0.59746079163554899</v>
      </c>
      <c r="E22" s="10">
        <v>614</v>
      </c>
      <c r="F22" s="13">
        <v>0.33744236275603573</v>
      </c>
      <c r="G22" s="14">
        <v>2121.3982099999994</v>
      </c>
      <c r="H22" s="13">
        <v>1.9499908987862125</v>
      </c>
      <c r="I22" s="14">
        <v>1530.9983299999999</v>
      </c>
      <c r="J22" s="13">
        <v>2.5982098021004187</v>
      </c>
      <c r="K22" s="14">
        <v>568.65079999999989</v>
      </c>
      <c r="L22" s="13">
        <v>1.1482709810093881</v>
      </c>
      <c r="M22" s="10">
        <v>21.749089999999999</v>
      </c>
      <c r="N22" s="13">
        <v>7.8587511939929886</v>
      </c>
      <c r="O22" s="20" t="s">
        <v>45</v>
      </c>
      <c r="P22" s="20" t="s">
        <v>45</v>
      </c>
    </row>
    <row r="23" spans="1:16" s="5" customFormat="1" ht="12" customHeight="1" x14ac:dyDescent="0.2">
      <c r="A23" s="9" t="s">
        <v>18</v>
      </c>
      <c r="B23" s="6" t="s">
        <v>35</v>
      </c>
      <c r="C23" s="10">
        <v>173</v>
      </c>
      <c r="D23" s="13">
        <v>3.2300224047796866</v>
      </c>
      <c r="E23" s="10">
        <v>3905</v>
      </c>
      <c r="F23" s="13">
        <v>2.1461114439125728</v>
      </c>
      <c r="G23" s="14">
        <v>1642.2053700000004</v>
      </c>
      <c r="H23" s="13">
        <v>1.5095164643501073</v>
      </c>
      <c r="I23" s="14">
        <v>997.7087600000001</v>
      </c>
      <c r="J23" s="13">
        <v>1.6931806058034398</v>
      </c>
      <c r="K23" s="14">
        <v>613.31011999999998</v>
      </c>
      <c r="L23" s="13">
        <v>1.2384511077015727</v>
      </c>
      <c r="M23" s="10">
        <v>31.186489999999999</v>
      </c>
      <c r="N23" s="13">
        <v>11.268833110900291</v>
      </c>
      <c r="O23" s="20" t="s">
        <v>45</v>
      </c>
      <c r="P23" s="20" t="s">
        <v>45</v>
      </c>
    </row>
    <row r="24" spans="1:16" s="5" customFormat="1" ht="12" customHeight="1" x14ac:dyDescent="0.2">
      <c r="A24" s="9" t="s">
        <v>19</v>
      </c>
      <c r="B24" s="7" t="s">
        <v>36</v>
      </c>
      <c r="C24" s="10">
        <v>338</v>
      </c>
      <c r="D24" s="13">
        <v>6.3106796116504853</v>
      </c>
      <c r="E24" s="10">
        <v>9891</v>
      </c>
      <c r="F24" s="13">
        <v>5.4358996905862371</v>
      </c>
      <c r="G24" s="14">
        <v>3133.6750999999954</v>
      </c>
      <c r="H24" s="13">
        <v>2.8804766101659753</v>
      </c>
      <c r="I24" s="14">
        <v>851.92075000000011</v>
      </c>
      <c r="J24" s="13">
        <v>1.4457682937268395</v>
      </c>
      <c r="K24" s="14">
        <v>2276.7218700000021</v>
      </c>
      <c r="L24" s="13">
        <v>4.5973621335808037</v>
      </c>
      <c r="M24" s="10">
        <v>5.0324999999999998</v>
      </c>
      <c r="N24" s="13">
        <v>1.8184285128145461</v>
      </c>
      <c r="O24" s="20" t="s">
        <v>45</v>
      </c>
      <c r="P24" s="20" t="s">
        <v>45</v>
      </c>
    </row>
    <row r="25" spans="1:16" s="5" customFormat="1" ht="12" customHeight="1" x14ac:dyDescent="0.2">
      <c r="A25" s="32" t="s">
        <v>43</v>
      </c>
      <c r="B25" s="44"/>
      <c r="C25" s="11">
        <f>SUM(C6:C24)</f>
        <v>5356</v>
      </c>
      <c r="D25" s="12">
        <f t="shared" ref="D25:P25" si="0">SUM(D6:D24)</f>
        <v>100.00000000000001</v>
      </c>
      <c r="E25" s="11">
        <f t="shared" si="0"/>
        <v>181957</v>
      </c>
      <c r="F25" s="12">
        <f t="shared" si="0"/>
        <v>100</v>
      </c>
      <c r="G25" s="11">
        <f t="shared" si="0"/>
        <v>108790.15954999998</v>
      </c>
      <c r="H25" s="12">
        <f t="shared" si="0"/>
        <v>100</v>
      </c>
      <c r="I25" s="11">
        <f t="shared" si="0"/>
        <v>58925.123320000013</v>
      </c>
      <c r="J25" s="12">
        <f t="shared" si="0"/>
        <v>99.999999999999972</v>
      </c>
      <c r="K25" s="11">
        <f t="shared" si="0"/>
        <v>49522.352250000018</v>
      </c>
      <c r="L25" s="12">
        <f t="shared" si="0"/>
        <v>100</v>
      </c>
      <c r="M25" s="11">
        <f t="shared" si="0"/>
        <v>276.74995000000001</v>
      </c>
      <c r="N25" s="12">
        <f t="shared" si="0"/>
        <v>99.999999999999986</v>
      </c>
      <c r="O25" s="11">
        <f t="shared" si="0"/>
        <v>65.934120000000007</v>
      </c>
      <c r="P25" s="12">
        <f t="shared" si="0"/>
        <v>99.999999999999986</v>
      </c>
    </row>
    <row r="26" spans="1:16" ht="14.4" customHeight="1" x14ac:dyDescent="0.3">
      <c r="A26" s="3"/>
      <c r="B26" s="2" t="s">
        <v>0</v>
      </c>
      <c r="C26" s="1"/>
      <c r="D26" s="1"/>
      <c r="E26" s="1"/>
      <c r="F26" s="1"/>
      <c r="G26" s="1"/>
      <c r="H26" s="1"/>
      <c r="I26" s="1"/>
      <c r="J26" s="1"/>
      <c r="K26" s="1"/>
      <c r="L26" s="1"/>
      <c r="M26" s="1"/>
      <c r="N26" s="1"/>
      <c r="O26" s="1"/>
    </row>
    <row r="27" spans="1:16" ht="34.200000000000003" customHeight="1" x14ac:dyDescent="0.3">
      <c r="B27" s="34" t="s">
        <v>55</v>
      </c>
      <c r="C27" s="45"/>
      <c r="D27" s="45"/>
      <c r="E27" s="45"/>
      <c r="F27" s="45"/>
      <c r="G27" s="45"/>
      <c r="H27" s="45"/>
      <c r="I27" s="45"/>
      <c r="J27" s="45"/>
      <c r="K27" s="45"/>
      <c r="L27" s="45"/>
      <c r="M27" s="45"/>
      <c r="N27" s="45"/>
      <c r="O27" s="45"/>
      <c r="P27" s="45"/>
    </row>
  </sheetData>
  <mergeCells count="9">
    <mergeCell ref="A25:B25"/>
    <mergeCell ref="B27:P27"/>
    <mergeCell ref="A2:P2"/>
    <mergeCell ref="O3:P3"/>
    <mergeCell ref="A4:B5"/>
    <mergeCell ref="C4:D4"/>
    <mergeCell ref="E4:F4"/>
    <mergeCell ref="G4:H4"/>
    <mergeCell ref="I4:P4"/>
  </mergeCells>
  <pageMargins left="0.70866141732283472" right="0.70866141732283472" top="0.74803149606299213" bottom="0.74803149606299213" header="0.31496062992125984" footer="0.31496062992125984"/>
  <pageSetup paperSize="9" orientation="landscape" r:id="rId1"/>
  <headerFooter>
    <oddHeader>&amp;L&amp;G&amp;R&amp;G</oddHeader>
    <oddFooter>&amp;C&amp;F - &amp;A</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27"/>
  <sheetViews>
    <sheetView workbookViewId="0"/>
  </sheetViews>
  <sheetFormatPr defaultRowHeight="14.4" x14ac:dyDescent="0.3"/>
  <cols>
    <col min="1" max="1" width="2.109375" customWidth="1"/>
    <col min="2" max="2" width="34.77734375" customWidth="1"/>
    <col min="3" max="3" width="5.44140625" bestFit="1" customWidth="1"/>
    <col min="4" max="4" width="4.88671875" bestFit="1" customWidth="1"/>
    <col min="5" max="5" width="5.88671875" bestFit="1" customWidth="1"/>
    <col min="6" max="6" width="4.88671875" bestFit="1" customWidth="1"/>
    <col min="7" max="7" width="7.88671875" bestFit="1" customWidth="1"/>
    <col min="8" max="8" width="4.88671875" bestFit="1" customWidth="1"/>
    <col min="9" max="9" width="11.21875" bestFit="1" customWidth="1"/>
    <col min="10" max="10" width="4.88671875" bestFit="1" customWidth="1"/>
    <col min="11" max="11" width="11.33203125" customWidth="1"/>
    <col min="12" max="12" width="4.88671875" bestFit="1" customWidth="1"/>
    <col min="13" max="13" width="11" customWidth="1"/>
    <col min="14" max="14" width="4.88671875" bestFit="1" customWidth="1"/>
    <col min="15" max="15" width="7" bestFit="1" customWidth="1"/>
    <col min="16" max="16" width="4.6640625" style="3" bestFit="1" customWidth="1"/>
    <col min="17" max="16384" width="8.88671875" style="3"/>
  </cols>
  <sheetData>
    <row r="2" spans="1:16" ht="35.4" customHeight="1" x14ac:dyDescent="0.3">
      <c r="A2" s="35" t="s">
        <v>67</v>
      </c>
      <c r="B2" s="46"/>
      <c r="C2" s="46"/>
      <c r="D2" s="46"/>
      <c r="E2" s="46"/>
      <c r="F2" s="46"/>
      <c r="G2" s="46"/>
      <c r="H2" s="46"/>
      <c r="I2" s="46"/>
      <c r="J2" s="46"/>
      <c r="K2" s="46"/>
      <c r="L2" s="46"/>
      <c r="M2" s="46"/>
      <c r="N2" s="46"/>
      <c r="O2" s="46"/>
      <c r="P2" s="46"/>
    </row>
    <row r="3" spans="1:16" ht="15.6" customHeight="1" x14ac:dyDescent="0.3">
      <c r="O3" s="47" t="s">
        <v>44</v>
      </c>
      <c r="P3" s="47"/>
    </row>
    <row r="4" spans="1:16" ht="39" customHeight="1" x14ac:dyDescent="0.3">
      <c r="A4" s="48" t="s">
        <v>41</v>
      </c>
      <c r="B4" s="49"/>
      <c r="C4" s="50" t="s">
        <v>54</v>
      </c>
      <c r="D4" s="50"/>
      <c r="E4" s="50" t="s">
        <v>46</v>
      </c>
      <c r="F4" s="50"/>
      <c r="G4" s="50" t="s">
        <v>47</v>
      </c>
      <c r="H4" s="50"/>
      <c r="I4" s="41" t="s">
        <v>48</v>
      </c>
      <c r="J4" s="51"/>
      <c r="K4" s="51"/>
      <c r="L4" s="51"/>
      <c r="M4" s="51"/>
      <c r="N4" s="51"/>
      <c r="O4" s="51"/>
      <c r="P4" s="52"/>
    </row>
    <row r="5" spans="1:16" ht="40.799999999999997" x14ac:dyDescent="0.3">
      <c r="A5" s="49"/>
      <c r="B5" s="49"/>
      <c r="C5" s="25" t="s">
        <v>40</v>
      </c>
      <c r="D5" s="25" t="s">
        <v>42</v>
      </c>
      <c r="E5" s="25" t="s">
        <v>37</v>
      </c>
      <c r="F5" s="25" t="s">
        <v>42</v>
      </c>
      <c r="G5" s="25" t="s">
        <v>39</v>
      </c>
      <c r="H5" s="25" t="s">
        <v>42</v>
      </c>
      <c r="I5" s="25" t="s">
        <v>49</v>
      </c>
      <c r="J5" s="25" t="s">
        <v>42</v>
      </c>
      <c r="K5" s="25" t="s">
        <v>50</v>
      </c>
      <c r="L5" s="25" t="s">
        <v>42</v>
      </c>
      <c r="M5" s="25" t="s">
        <v>51</v>
      </c>
      <c r="N5" s="25" t="s">
        <v>42</v>
      </c>
      <c r="O5" s="25" t="s">
        <v>52</v>
      </c>
      <c r="P5" s="25" t="s">
        <v>42</v>
      </c>
    </row>
    <row r="6" spans="1:16" s="4" customFormat="1" ht="12" customHeight="1" x14ac:dyDescent="0.25">
      <c r="A6" s="9" t="s">
        <v>1</v>
      </c>
      <c r="B6" s="6" t="s">
        <v>57</v>
      </c>
      <c r="C6" s="10">
        <v>79</v>
      </c>
      <c r="D6" s="13">
        <v>1.4900037721614485</v>
      </c>
      <c r="E6" s="10">
        <v>2174</v>
      </c>
      <c r="F6" s="13">
        <v>1.1874720064671889</v>
      </c>
      <c r="G6" s="14">
        <v>644.03327999999976</v>
      </c>
      <c r="H6" s="13">
        <v>0.59345047576259269</v>
      </c>
      <c r="I6" s="14">
        <v>176.65283999999994</v>
      </c>
      <c r="J6" s="13">
        <v>0.30016570884088434</v>
      </c>
      <c r="K6" s="14">
        <v>451.85948000000002</v>
      </c>
      <c r="L6" s="13">
        <v>0.91638499458522682</v>
      </c>
      <c r="M6" s="10">
        <v>15.520950000000001</v>
      </c>
      <c r="N6" s="13">
        <v>5.7638835918294218</v>
      </c>
      <c r="O6" s="20" t="s">
        <v>45</v>
      </c>
      <c r="P6" s="20" t="s">
        <v>45</v>
      </c>
    </row>
    <row r="7" spans="1:16" s="5" customFormat="1" ht="12" customHeight="1" x14ac:dyDescent="0.2">
      <c r="A7" s="9" t="s">
        <v>2</v>
      </c>
      <c r="B7" s="7" t="s">
        <v>20</v>
      </c>
      <c r="C7" s="10">
        <v>1</v>
      </c>
      <c r="D7" s="13">
        <v>1.886080724254998E-2</v>
      </c>
      <c r="E7" s="10">
        <v>706</v>
      </c>
      <c r="F7" s="13">
        <v>0.38562798370093621</v>
      </c>
      <c r="G7" s="14">
        <v>816.63589999999999</v>
      </c>
      <c r="H7" s="13">
        <v>0.7524967706324327</v>
      </c>
      <c r="I7" s="14">
        <v>57.367440000000002</v>
      </c>
      <c r="J7" s="13">
        <v>9.7477845767930518E-2</v>
      </c>
      <c r="K7" s="14">
        <v>759.26846</v>
      </c>
      <c r="L7" s="13">
        <v>1.5398199095122083</v>
      </c>
      <c r="M7" s="20" t="s">
        <v>45</v>
      </c>
      <c r="N7" s="20" t="s">
        <v>45</v>
      </c>
      <c r="O7" s="20" t="s">
        <v>45</v>
      </c>
      <c r="P7" s="20" t="s">
        <v>45</v>
      </c>
    </row>
    <row r="8" spans="1:16" s="5" customFormat="1" ht="12" customHeight="1" x14ac:dyDescent="0.2">
      <c r="A8" s="9" t="s">
        <v>3</v>
      </c>
      <c r="B8" s="6" t="s">
        <v>38</v>
      </c>
      <c r="C8" s="10">
        <v>604</v>
      </c>
      <c r="D8" s="13">
        <v>11.391927574500189</v>
      </c>
      <c r="E8" s="10">
        <v>26096</v>
      </c>
      <c r="F8" s="13">
        <v>14.254033799801178</v>
      </c>
      <c r="G8" s="14">
        <v>11627.50919000001</v>
      </c>
      <c r="H8" s="13">
        <v>10.714276847214213</v>
      </c>
      <c r="I8" s="14">
        <v>4392.9791199999991</v>
      </c>
      <c r="J8" s="13">
        <v>7.4644805680905231</v>
      </c>
      <c r="K8" s="14">
        <v>7209.9315500000057</v>
      </c>
      <c r="L8" s="13">
        <v>14.621964076988295</v>
      </c>
      <c r="M8" s="10">
        <v>17.275309999999998</v>
      </c>
      <c r="N8" s="13">
        <v>6.4153853889592272</v>
      </c>
      <c r="O8" s="10">
        <v>7.3232000000000008</v>
      </c>
      <c r="P8" s="13">
        <v>7.8286120633660898</v>
      </c>
    </row>
    <row r="9" spans="1:16" s="5" customFormat="1" ht="12" customHeight="1" x14ac:dyDescent="0.2">
      <c r="A9" s="9" t="s">
        <v>4</v>
      </c>
      <c r="B9" s="6" t="s">
        <v>21</v>
      </c>
      <c r="C9" s="10">
        <v>10</v>
      </c>
      <c r="D9" s="13">
        <v>0.18860807242549982</v>
      </c>
      <c r="E9" s="10">
        <v>83</v>
      </c>
      <c r="F9" s="13">
        <v>4.5335867772206377E-2</v>
      </c>
      <c r="G9" s="14">
        <v>917.18452000000002</v>
      </c>
      <c r="H9" s="13">
        <v>0.84514823481806023</v>
      </c>
      <c r="I9" s="14">
        <v>827.34089000000006</v>
      </c>
      <c r="J9" s="13">
        <v>1.4058045412680498</v>
      </c>
      <c r="K9" s="14">
        <v>89.843630000000005</v>
      </c>
      <c r="L9" s="13">
        <v>0.18220565913780787</v>
      </c>
      <c r="M9" s="20" t="s">
        <v>45</v>
      </c>
      <c r="N9" s="20" t="s">
        <v>45</v>
      </c>
      <c r="O9" s="20" t="s">
        <v>45</v>
      </c>
      <c r="P9" s="20" t="s">
        <v>45</v>
      </c>
    </row>
    <row r="10" spans="1:16" s="5" customFormat="1" ht="12" customHeight="1" x14ac:dyDescent="0.2">
      <c r="A10" s="9" t="s">
        <v>5</v>
      </c>
      <c r="B10" s="6" t="s">
        <v>22</v>
      </c>
      <c r="C10" s="10">
        <v>8</v>
      </c>
      <c r="D10" s="13">
        <v>0.15088645794039984</v>
      </c>
      <c r="E10" s="10">
        <v>574</v>
      </c>
      <c r="F10" s="13">
        <v>0.31352756748489713</v>
      </c>
      <c r="G10" s="14">
        <v>421.27268999999995</v>
      </c>
      <c r="H10" s="13">
        <v>0.38818565137858613</v>
      </c>
      <c r="I10" s="14">
        <v>32.602350000000008</v>
      </c>
      <c r="J10" s="13">
        <v>5.5397396937567546E-2</v>
      </c>
      <c r="K10" s="14">
        <v>388.67033999999995</v>
      </c>
      <c r="L10" s="13">
        <v>0.78823546518563292</v>
      </c>
      <c r="M10" s="20" t="s">
        <v>45</v>
      </c>
      <c r="N10" s="20" t="s">
        <v>45</v>
      </c>
      <c r="O10" s="20" t="s">
        <v>45</v>
      </c>
      <c r="P10" s="20" t="s">
        <v>45</v>
      </c>
    </row>
    <row r="11" spans="1:16" s="5" customFormat="1" ht="12" customHeight="1" x14ac:dyDescent="0.2">
      <c r="A11" s="9" t="s">
        <v>6</v>
      </c>
      <c r="B11" s="7" t="s">
        <v>23</v>
      </c>
      <c r="C11" s="10">
        <v>1021</v>
      </c>
      <c r="D11" s="13">
        <v>19.256884194643533</v>
      </c>
      <c r="E11" s="10">
        <v>38095</v>
      </c>
      <c r="F11" s="13">
        <v>20.808070876894003</v>
      </c>
      <c r="G11" s="14">
        <v>15179.706569999988</v>
      </c>
      <c r="H11" s="13">
        <v>13.987482270951979</v>
      </c>
      <c r="I11" s="10">
        <v>6324.679540000001</v>
      </c>
      <c r="J11" s="13">
        <v>10.746795337768354</v>
      </c>
      <c r="K11" s="10">
        <v>8813.8311300000059</v>
      </c>
      <c r="L11" s="13">
        <v>17.874722009462229</v>
      </c>
      <c r="M11" s="10">
        <v>30.831710000000001</v>
      </c>
      <c r="N11" s="13">
        <v>11.449710705661902</v>
      </c>
      <c r="O11" s="10">
        <v>10.364190000000001</v>
      </c>
      <c r="P11" s="13">
        <v>11.079476575952889</v>
      </c>
    </row>
    <row r="12" spans="1:16" s="5" customFormat="1" ht="12" customHeight="1" x14ac:dyDescent="0.2">
      <c r="A12" s="9" t="s">
        <v>7</v>
      </c>
      <c r="B12" s="6" t="s">
        <v>24</v>
      </c>
      <c r="C12" s="10">
        <v>779</v>
      </c>
      <c r="D12" s="13">
        <v>14.692568841946436</v>
      </c>
      <c r="E12" s="10">
        <v>25516</v>
      </c>
      <c r="F12" s="13">
        <v>13.937228940670096</v>
      </c>
      <c r="G12" s="14">
        <v>14403.791540000004</v>
      </c>
      <c r="H12" s="13">
        <v>13.272508125974817</v>
      </c>
      <c r="I12" s="10">
        <v>7030.6244600000018</v>
      </c>
      <c r="J12" s="13">
        <v>11.946325768835422</v>
      </c>
      <c r="K12" s="10">
        <v>7329.6236400000034</v>
      </c>
      <c r="L12" s="13">
        <v>14.864703335765252</v>
      </c>
      <c r="M12" s="10">
        <v>33.547170000000001</v>
      </c>
      <c r="N12" s="13">
        <v>12.458128060158186</v>
      </c>
      <c r="O12" s="10">
        <v>9.9962199999999992</v>
      </c>
      <c r="P12" s="13">
        <v>10.686111055284762</v>
      </c>
    </row>
    <row r="13" spans="1:16" s="5" customFormat="1" ht="12" customHeight="1" x14ac:dyDescent="0.2">
      <c r="A13" s="9" t="s">
        <v>8</v>
      </c>
      <c r="B13" s="7" t="s">
        <v>25</v>
      </c>
      <c r="C13" s="10">
        <v>317</v>
      </c>
      <c r="D13" s="13">
        <v>5.9788758958883443</v>
      </c>
      <c r="E13" s="10">
        <v>10265</v>
      </c>
      <c r="F13" s="13">
        <v>5.6068997913457652</v>
      </c>
      <c r="G13" s="14">
        <v>8770.6427399999975</v>
      </c>
      <c r="H13" s="13">
        <v>8.081790597524293</v>
      </c>
      <c r="I13" s="14">
        <v>5261.725440000002</v>
      </c>
      <c r="J13" s="13">
        <v>8.9406405604558348</v>
      </c>
      <c r="K13" s="14">
        <v>3439.3925800000029</v>
      </c>
      <c r="L13" s="13">
        <v>6.9751944803720214</v>
      </c>
      <c r="M13" s="10">
        <v>4.1747500000000004</v>
      </c>
      <c r="N13" s="13">
        <v>1.5503415077678802</v>
      </c>
      <c r="O13" s="10">
        <v>65.349969999999999</v>
      </c>
      <c r="P13" s="13">
        <v>69.860110809838872</v>
      </c>
    </row>
    <row r="14" spans="1:16" s="5" customFormat="1" ht="12" customHeight="1" x14ac:dyDescent="0.2">
      <c r="A14" s="9" t="s">
        <v>9</v>
      </c>
      <c r="B14" s="7" t="s">
        <v>26</v>
      </c>
      <c r="C14" s="10">
        <v>742</v>
      </c>
      <c r="D14" s="13">
        <v>13.994718973972088</v>
      </c>
      <c r="E14" s="10">
        <v>31153</v>
      </c>
      <c r="F14" s="13">
        <v>17.016244442259584</v>
      </c>
      <c r="G14" s="14">
        <v>14824.501530000009</v>
      </c>
      <c r="H14" s="13">
        <v>13.660175272187475</v>
      </c>
      <c r="I14" s="14">
        <v>5089.8878200000054</v>
      </c>
      <c r="J14" s="13">
        <v>8.6486567972011397</v>
      </c>
      <c r="K14" s="14">
        <v>9703.2569800000074</v>
      </c>
      <c r="L14" s="13">
        <v>19.678505129684055</v>
      </c>
      <c r="M14" s="10">
        <v>30.921100000000003</v>
      </c>
      <c r="N14" s="13">
        <v>11.482906711980693</v>
      </c>
      <c r="O14" s="10">
        <v>0.43567</v>
      </c>
      <c r="P14" s="13">
        <v>0.4657378492526088</v>
      </c>
    </row>
    <row r="15" spans="1:16" s="5" customFormat="1" ht="12" customHeight="1" x14ac:dyDescent="0.2">
      <c r="A15" s="9" t="s">
        <v>10</v>
      </c>
      <c r="B15" s="6" t="s">
        <v>27</v>
      </c>
      <c r="C15" s="10">
        <v>140</v>
      </c>
      <c r="D15" s="13">
        <v>2.6405130139569972</v>
      </c>
      <c r="E15" s="10">
        <v>2630</v>
      </c>
      <c r="F15" s="13">
        <v>1.4365461715771419</v>
      </c>
      <c r="G15" s="14">
        <v>689.31287999999972</v>
      </c>
      <c r="H15" s="13">
        <v>0.63517378571691674</v>
      </c>
      <c r="I15" s="14">
        <v>196.18802999999997</v>
      </c>
      <c r="J15" s="13">
        <v>0.33335959439455765</v>
      </c>
      <c r="K15" s="14">
        <v>493.1248700000001</v>
      </c>
      <c r="L15" s="13">
        <v>1.000072481216485</v>
      </c>
      <c r="M15" s="20" t="s">
        <v>45</v>
      </c>
      <c r="N15" s="20" t="s">
        <v>45</v>
      </c>
      <c r="O15" s="20" t="s">
        <v>45</v>
      </c>
      <c r="P15" s="20" t="s">
        <v>45</v>
      </c>
    </row>
    <row r="16" spans="1:16" s="5" customFormat="1" ht="12" customHeight="1" x14ac:dyDescent="0.2">
      <c r="A16" s="9" t="s">
        <v>11</v>
      </c>
      <c r="B16" s="6" t="s">
        <v>28</v>
      </c>
      <c r="C16" s="10">
        <v>83</v>
      </c>
      <c r="D16" s="13">
        <v>1.5654470011316484</v>
      </c>
      <c r="E16" s="10">
        <v>2220</v>
      </c>
      <c r="F16" s="13">
        <v>1.2125979090879297</v>
      </c>
      <c r="G16" s="14">
        <v>601.35448999999994</v>
      </c>
      <c r="H16" s="13">
        <v>0.55412370645267195</v>
      </c>
      <c r="I16" s="14">
        <v>275.54288000000003</v>
      </c>
      <c r="J16" s="13">
        <v>0.46819809911495769</v>
      </c>
      <c r="K16" s="14">
        <v>320.46948000000003</v>
      </c>
      <c r="L16" s="13">
        <v>0.64992201268972039</v>
      </c>
      <c r="M16" s="10">
        <v>5.3421400000000006</v>
      </c>
      <c r="N16" s="13">
        <v>1.9838652332012943</v>
      </c>
      <c r="O16" s="20" t="s">
        <v>45</v>
      </c>
      <c r="P16" s="20" t="s">
        <v>45</v>
      </c>
    </row>
    <row r="17" spans="1:16" s="5" customFormat="1" ht="12" customHeight="1" x14ac:dyDescent="0.2">
      <c r="A17" s="9" t="s">
        <v>12</v>
      </c>
      <c r="B17" s="6" t="s">
        <v>29</v>
      </c>
      <c r="C17" s="10">
        <v>22</v>
      </c>
      <c r="D17" s="13">
        <v>0.41493775933609961</v>
      </c>
      <c r="E17" s="10">
        <v>718</v>
      </c>
      <c r="F17" s="13">
        <v>0.39218256699330339</v>
      </c>
      <c r="G17" s="14">
        <v>2409.2571999999986</v>
      </c>
      <c r="H17" s="13">
        <v>2.2200325293352106</v>
      </c>
      <c r="I17" s="14">
        <v>2190.03395</v>
      </c>
      <c r="J17" s="13">
        <v>3.7212710137428417</v>
      </c>
      <c r="K17" s="14">
        <v>219.22325000000001</v>
      </c>
      <c r="L17" s="13">
        <v>0.44459152824281961</v>
      </c>
      <c r="M17" s="20" t="s">
        <v>45</v>
      </c>
      <c r="N17" s="20" t="s">
        <v>45</v>
      </c>
      <c r="O17" s="20" t="s">
        <v>45</v>
      </c>
      <c r="P17" s="20" t="s">
        <v>45</v>
      </c>
    </row>
    <row r="18" spans="1:16" s="5" customFormat="1" ht="12" customHeight="1" x14ac:dyDescent="0.2">
      <c r="A18" s="9" t="s">
        <v>13</v>
      </c>
      <c r="B18" s="6" t="s">
        <v>30</v>
      </c>
      <c r="C18" s="10">
        <v>609</v>
      </c>
      <c r="D18" s="13">
        <v>11.486231610712938</v>
      </c>
      <c r="E18" s="10">
        <v>20067</v>
      </c>
      <c r="F18" s="13">
        <v>10.960901910661029</v>
      </c>
      <c r="G18" s="14">
        <v>27859.997630000002</v>
      </c>
      <c r="H18" s="13">
        <v>25.671854796491594</v>
      </c>
      <c r="I18" s="14">
        <v>22458.788690000001</v>
      </c>
      <c r="J18" s="13">
        <v>38.161618159331532</v>
      </c>
      <c r="K18" s="14">
        <v>5379.4914100000051</v>
      </c>
      <c r="L18" s="13">
        <v>10.909774885378367</v>
      </c>
      <c r="M18" s="10">
        <v>21.717489999999998</v>
      </c>
      <c r="N18" s="13">
        <v>8.0650401081582981</v>
      </c>
      <c r="O18" s="20" t="s">
        <v>45</v>
      </c>
      <c r="P18" s="20" t="s">
        <v>45</v>
      </c>
    </row>
    <row r="19" spans="1:16" s="5" customFormat="1" ht="12" customHeight="1" x14ac:dyDescent="0.2">
      <c r="A19" s="9" t="s">
        <v>14</v>
      </c>
      <c r="B19" s="6" t="s">
        <v>31</v>
      </c>
      <c r="C19" s="10">
        <v>239</v>
      </c>
      <c r="D19" s="13">
        <v>4.5077329309694454</v>
      </c>
      <c r="E19" s="10">
        <v>5155</v>
      </c>
      <c r="F19" s="13">
        <v>2.8157397393460708</v>
      </c>
      <c r="G19" s="14">
        <v>1885.7494300000014</v>
      </c>
      <c r="H19" s="13">
        <v>1.7376414094665098</v>
      </c>
      <c r="I19" s="14">
        <v>829.31948000000034</v>
      </c>
      <c r="J19" s="13">
        <v>1.4091665300696765</v>
      </c>
      <c r="K19" s="14">
        <v>1010.9129600000003</v>
      </c>
      <c r="L19" s="13">
        <v>2.0501627350514715</v>
      </c>
      <c r="M19" s="10">
        <v>45.442190000000004</v>
      </c>
      <c r="N19" s="13">
        <v>16.875480773908492</v>
      </c>
      <c r="O19" s="10">
        <v>7.4790000000000009E-2</v>
      </c>
      <c r="P19" s="13">
        <v>7.9951646304777954E-2</v>
      </c>
    </row>
    <row r="20" spans="1:16" s="5" customFormat="1" ht="12" customHeight="1" x14ac:dyDescent="0.2">
      <c r="A20" s="9" t="s">
        <v>15</v>
      </c>
      <c r="B20" s="6" t="s">
        <v>32</v>
      </c>
      <c r="C20" s="10">
        <v>2</v>
      </c>
      <c r="D20" s="13">
        <v>3.7721614485099961E-2</v>
      </c>
      <c r="E20" s="10">
        <v>6</v>
      </c>
      <c r="F20" s="13">
        <v>3.2772916461835935E-3</v>
      </c>
      <c r="G20" s="14">
        <v>2.4086699999999999</v>
      </c>
      <c r="H20" s="13">
        <v>2.2194914484156545E-3</v>
      </c>
      <c r="I20" s="20" t="s">
        <v>45</v>
      </c>
      <c r="J20" s="20" t="s">
        <v>45</v>
      </c>
      <c r="K20" s="14">
        <v>2.4086699999999999</v>
      </c>
      <c r="L20" s="13">
        <v>4.8848572235501127E-3</v>
      </c>
      <c r="M20" s="20" t="s">
        <v>45</v>
      </c>
      <c r="N20" s="20" t="s">
        <v>45</v>
      </c>
      <c r="O20" s="20" t="s">
        <v>45</v>
      </c>
      <c r="P20" s="20" t="s">
        <v>45</v>
      </c>
    </row>
    <row r="21" spans="1:16" s="5" customFormat="1" ht="12" customHeight="1" x14ac:dyDescent="0.2">
      <c r="A21" s="9" t="s">
        <v>16</v>
      </c>
      <c r="B21" s="7" t="s">
        <v>33</v>
      </c>
      <c r="C21" s="10">
        <v>109</v>
      </c>
      <c r="D21" s="13">
        <v>2.0558279894379479</v>
      </c>
      <c r="E21" s="10">
        <v>2625</v>
      </c>
      <c r="F21" s="13">
        <v>1.4338150952053224</v>
      </c>
      <c r="G21" s="14">
        <v>498.20401000000015</v>
      </c>
      <c r="H21" s="13">
        <v>0.45907473409034349</v>
      </c>
      <c r="I21" s="14">
        <v>154.35292000000004</v>
      </c>
      <c r="J21" s="13">
        <v>0.26227403784428449</v>
      </c>
      <c r="K21" s="14">
        <v>339.63047000000023</v>
      </c>
      <c r="L21" s="13">
        <v>0.68878109276788479</v>
      </c>
      <c r="M21" s="10">
        <v>4.2206399999999995</v>
      </c>
      <c r="N21" s="13">
        <v>1.5673832879442899</v>
      </c>
      <c r="O21" s="20" t="s">
        <v>45</v>
      </c>
      <c r="P21" s="20" t="s">
        <v>45</v>
      </c>
    </row>
    <row r="22" spans="1:16" s="5" customFormat="1" ht="12" customHeight="1" x14ac:dyDescent="0.2">
      <c r="A22" s="9" t="s">
        <v>17</v>
      </c>
      <c r="B22" s="6" t="s">
        <v>34</v>
      </c>
      <c r="C22" s="10">
        <v>30</v>
      </c>
      <c r="D22" s="13">
        <v>0.56582421727649945</v>
      </c>
      <c r="E22" s="10">
        <v>528</v>
      </c>
      <c r="F22" s="13">
        <v>0.28840166486415625</v>
      </c>
      <c r="G22" s="14">
        <v>2101.91489</v>
      </c>
      <c r="H22" s="13">
        <v>1.936829089768433</v>
      </c>
      <c r="I22" s="14">
        <v>1510.66066</v>
      </c>
      <c r="J22" s="13">
        <v>2.5668906756717766</v>
      </c>
      <c r="K22" s="14">
        <v>569.82559000000015</v>
      </c>
      <c r="L22" s="13">
        <v>1.1556239125638654</v>
      </c>
      <c r="M22" s="10">
        <v>21.428650000000001</v>
      </c>
      <c r="N22" s="13">
        <v>7.9577760465728922</v>
      </c>
      <c r="O22" s="20" t="s">
        <v>45</v>
      </c>
      <c r="P22" s="20" t="s">
        <v>45</v>
      </c>
    </row>
    <row r="23" spans="1:16" s="5" customFormat="1" ht="12" customHeight="1" x14ac:dyDescent="0.2">
      <c r="A23" s="9" t="s">
        <v>18</v>
      </c>
      <c r="B23" s="6" t="s">
        <v>35</v>
      </c>
      <c r="C23" s="10">
        <v>174</v>
      </c>
      <c r="D23" s="13">
        <v>3.2817804602036968</v>
      </c>
      <c r="E23" s="10">
        <v>4109</v>
      </c>
      <c r="F23" s="13">
        <v>2.2443985623613978</v>
      </c>
      <c r="G23" s="14">
        <v>1821.2850600000008</v>
      </c>
      <c r="H23" s="13">
        <v>1.6782401141697261</v>
      </c>
      <c r="I23" s="14">
        <v>1147.0052900000003</v>
      </c>
      <c r="J23" s="13">
        <v>1.948973228605293</v>
      </c>
      <c r="K23" s="14">
        <v>643.09329999999977</v>
      </c>
      <c r="L23" s="13">
        <v>1.3042130935004292</v>
      </c>
      <c r="M23" s="10">
        <v>31.186489999999999</v>
      </c>
      <c r="N23" s="13">
        <v>11.581462345910033</v>
      </c>
      <c r="O23" s="20" t="s">
        <v>45</v>
      </c>
      <c r="P23" s="20" t="s">
        <v>45</v>
      </c>
    </row>
    <row r="24" spans="1:16" s="5" customFormat="1" ht="12" customHeight="1" x14ac:dyDescent="0.2">
      <c r="A24" s="9" t="s">
        <v>19</v>
      </c>
      <c r="B24" s="7" t="s">
        <v>36</v>
      </c>
      <c r="C24" s="10">
        <v>333</v>
      </c>
      <c r="D24" s="13">
        <v>6.2806488117691437</v>
      </c>
      <c r="E24" s="10">
        <v>10358</v>
      </c>
      <c r="F24" s="13">
        <v>5.6576978118616106</v>
      </c>
      <c r="G24" s="14">
        <v>3048.7467000000006</v>
      </c>
      <c r="H24" s="13">
        <v>2.8092960966157459</v>
      </c>
      <c r="I24" s="14">
        <v>896.02066999999965</v>
      </c>
      <c r="J24" s="13">
        <v>1.5225041360593696</v>
      </c>
      <c r="K24" s="14">
        <v>2145.0552399999988</v>
      </c>
      <c r="L24" s="13">
        <v>4.3502383406726599</v>
      </c>
      <c r="M24" s="10">
        <v>7.6707900000000011</v>
      </c>
      <c r="N24" s="13">
        <v>2.8486362379473684</v>
      </c>
      <c r="O24" s="20" t="s">
        <v>45</v>
      </c>
      <c r="P24" s="20" t="s">
        <v>45</v>
      </c>
    </row>
    <row r="25" spans="1:16" s="5" customFormat="1" ht="12" customHeight="1" x14ac:dyDescent="0.2">
      <c r="A25" s="32" t="s">
        <v>43</v>
      </c>
      <c r="B25" s="44"/>
      <c r="C25" s="11">
        <f>SUM(C6:C24)</f>
        <v>5302</v>
      </c>
      <c r="D25" s="12">
        <f t="shared" ref="D25:P25" si="0">SUM(D6:D24)</f>
        <v>99.999999999999972</v>
      </c>
      <c r="E25" s="11">
        <f t="shared" si="0"/>
        <v>183078</v>
      </c>
      <c r="F25" s="12">
        <f t="shared" si="0"/>
        <v>100.00000000000001</v>
      </c>
      <c r="G25" s="11">
        <f t="shared" si="0"/>
        <v>108523.50891999999</v>
      </c>
      <c r="H25" s="12">
        <f t="shared" si="0"/>
        <v>100</v>
      </c>
      <c r="I25" s="11">
        <f t="shared" si="0"/>
        <v>58851.772470000011</v>
      </c>
      <c r="J25" s="12">
        <f t="shared" si="0"/>
        <v>100</v>
      </c>
      <c r="K25" s="11">
        <f t="shared" si="0"/>
        <v>49308.91303000004</v>
      </c>
      <c r="L25" s="12">
        <f t="shared" si="0"/>
        <v>99.999999999999986</v>
      </c>
      <c r="M25" s="11">
        <f t="shared" si="0"/>
        <v>269.27938000000006</v>
      </c>
      <c r="N25" s="12">
        <f t="shared" si="0"/>
        <v>100</v>
      </c>
      <c r="O25" s="11">
        <f t="shared" si="0"/>
        <v>93.544039999999995</v>
      </c>
      <c r="P25" s="12">
        <f t="shared" si="0"/>
        <v>100</v>
      </c>
    </row>
    <row r="26" spans="1:16" ht="14.4" customHeight="1" x14ac:dyDescent="0.3">
      <c r="A26" s="3"/>
      <c r="B26" s="2" t="s">
        <v>0</v>
      </c>
      <c r="C26" s="1"/>
      <c r="D26" s="1"/>
      <c r="E26" s="1"/>
      <c r="F26" s="1"/>
      <c r="G26" s="1"/>
      <c r="H26" s="1"/>
      <c r="I26" s="1"/>
      <c r="J26" s="1"/>
      <c r="K26" s="1"/>
      <c r="L26" s="1"/>
      <c r="M26" s="1"/>
      <c r="N26" s="1"/>
      <c r="O26" s="1"/>
    </row>
    <row r="27" spans="1:16" ht="34.200000000000003" customHeight="1" x14ac:dyDescent="0.3">
      <c r="B27" s="34" t="s">
        <v>55</v>
      </c>
      <c r="C27" s="45"/>
      <c r="D27" s="45"/>
      <c r="E27" s="45"/>
      <c r="F27" s="45"/>
      <c r="G27" s="45"/>
      <c r="H27" s="45"/>
      <c r="I27" s="45"/>
      <c r="J27" s="45"/>
      <c r="K27" s="45"/>
      <c r="L27" s="45"/>
      <c r="M27" s="45"/>
      <c r="N27" s="45"/>
      <c r="O27" s="45"/>
      <c r="P27" s="45"/>
    </row>
  </sheetData>
  <mergeCells count="9">
    <mergeCell ref="A25:B25"/>
    <mergeCell ref="B27:P27"/>
    <mergeCell ref="A2:P2"/>
    <mergeCell ref="O3:P3"/>
    <mergeCell ref="A4:B5"/>
    <mergeCell ref="C4:D4"/>
    <mergeCell ref="E4:F4"/>
    <mergeCell ref="G4:H4"/>
    <mergeCell ref="I4:P4"/>
  </mergeCells>
  <pageMargins left="0.70866141732283472" right="0.70866141732283472" top="0.74803149606299213" bottom="0.74803149606299213" header="0.31496062992125984" footer="0.31496062992125984"/>
  <pageSetup paperSize="9" orientation="landscape" r:id="rId1"/>
  <headerFooter>
    <oddHeader>&amp;L&amp;G&amp;R&amp;G</oddHeader>
    <oddFooter>&amp;C&amp;F - &amp;A</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27"/>
  <sheetViews>
    <sheetView workbookViewId="0"/>
  </sheetViews>
  <sheetFormatPr defaultRowHeight="14.4" x14ac:dyDescent="0.3"/>
  <cols>
    <col min="1" max="1" width="2.109375" customWidth="1"/>
    <col min="2" max="2" width="34.77734375" customWidth="1"/>
    <col min="3" max="3" width="5.44140625" bestFit="1" customWidth="1"/>
    <col min="4" max="4" width="4.88671875" bestFit="1" customWidth="1"/>
    <col min="5" max="5" width="5.88671875" bestFit="1" customWidth="1"/>
    <col min="6" max="6" width="4.88671875" bestFit="1" customWidth="1"/>
    <col min="7" max="7" width="7.88671875" bestFit="1" customWidth="1"/>
    <col min="8" max="8" width="4.88671875" bestFit="1" customWidth="1"/>
    <col min="9" max="9" width="11.21875" bestFit="1" customWidth="1"/>
    <col min="10" max="10" width="4.88671875" bestFit="1" customWidth="1"/>
    <col min="11" max="11" width="11.33203125" customWidth="1"/>
    <col min="12" max="12" width="4.88671875" bestFit="1" customWidth="1"/>
    <col min="13" max="13" width="11" customWidth="1"/>
    <col min="14" max="14" width="4.88671875" bestFit="1" customWidth="1"/>
    <col min="15" max="15" width="7" bestFit="1" customWidth="1"/>
    <col min="16" max="16" width="4.6640625" style="3" bestFit="1" customWidth="1"/>
    <col min="17" max="16384" width="8.88671875" style="3"/>
  </cols>
  <sheetData>
    <row r="2" spans="1:16" ht="35.4" customHeight="1" x14ac:dyDescent="0.3">
      <c r="A2" s="35" t="s">
        <v>64</v>
      </c>
      <c r="B2" s="46"/>
      <c r="C2" s="46"/>
      <c r="D2" s="46"/>
      <c r="E2" s="46"/>
      <c r="F2" s="46"/>
      <c r="G2" s="46"/>
      <c r="H2" s="46"/>
      <c r="I2" s="46"/>
      <c r="J2" s="46"/>
      <c r="K2" s="46"/>
      <c r="L2" s="46"/>
      <c r="M2" s="46"/>
      <c r="N2" s="46"/>
      <c r="O2" s="46"/>
      <c r="P2" s="46"/>
    </row>
    <row r="3" spans="1:16" ht="15.6" customHeight="1" x14ac:dyDescent="0.3">
      <c r="O3" s="47" t="s">
        <v>44</v>
      </c>
      <c r="P3" s="47"/>
    </row>
    <row r="4" spans="1:16" ht="39" customHeight="1" x14ac:dyDescent="0.3">
      <c r="A4" s="48" t="s">
        <v>41</v>
      </c>
      <c r="B4" s="49"/>
      <c r="C4" s="50" t="s">
        <v>54</v>
      </c>
      <c r="D4" s="50"/>
      <c r="E4" s="50" t="s">
        <v>46</v>
      </c>
      <c r="F4" s="50"/>
      <c r="G4" s="50" t="s">
        <v>47</v>
      </c>
      <c r="H4" s="50"/>
      <c r="I4" s="41" t="s">
        <v>48</v>
      </c>
      <c r="J4" s="51"/>
      <c r="K4" s="51"/>
      <c r="L4" s="51"/>
      <c r="M4" s="51"/>
      <c r="N4" s="51"/>
      <c r="O4" s="51"/>
      <c r="P4" s="52"/>
    </row>
    <row r="5" spans="1:16" ht="40.799999999999997" x14ac:dyDescent="0.3">
      <c r="A5" s="49"/>
      <c r="B5" s="49"/>
      <c r="C5" s="26" t="s">
        <v>40</v>
      </c>
      <c r="D5" s="26" t="s">
        <v>42</v>
      </c>
      <c r="E5" s="26" t="s">
        <v>37</v>
      </c>
      <c r="F5" s="26" t="s">
        <v>42</v>
      </c>
      <c r="G5" s="26" t="s">
        <v>39</v>
      </c>
      <c r="H5" s="26" t="s">
        <v>42</v>
      </c>
      <c r="I5" s="26" t="s">
        <v>49</v>
      </c>
      <c r="J5" s="26" t="s">
        <v>42</v>
      </c>
      <c r="K5" s="26" t="s">
        <v>50</v>
      </c>
      <c r="L5" s="26" t="s">
        <v>42</v>
      </c>
      <c r="M5" s="26" t="s">
        <v>51</v>
      </c>
      <c r="N5" s="26" t="s">
        <v>42</v>
      </c>
      <c r="O5" s="26" t="s">
        <v>52</v>
      </c>
      <c r="P5" s="26" t="s">
        <v>42</v>
      </c>
    </row>
    <row r="6" spans="1:16" s="4" customFormat="1" ht="12" customHeight="1" x14ac:dyDescent="0.25">
      <c r="A6" s="9" t="s">
        <v>1</v>
      </c>
      <c r="B6" s="6" t="s">
        <v>57</v>
      </c>
      <c r="C6" s="10">
        <v>82</v>
      </c>
      <c r="D6" s="13">
        <v>1.5696784073506891</v>
      </c>
      <c r="E6" s="10">
        <v>1814</v>
      </c>
      <c r="F6" s="13">
        <v>1.0529309674311154</v>
      </c>
      <c r="G6" s="14">
        <v>578.00891000000001</v>
      </c>
      <c r="H6" s="13">
        <v>0.54878717022427992</v>
      </c>
      <c r="I6" s="14">
        <v>158.6156</v>
      </c>
      <c r="J6" s="13">
        <v>0.27667718051209328</v>
      </c>
      <c r="K6" s="14">
        <v>404.14224000000013</v>
      </c>
      <c r="L6" s="13">
        <v>0.84769231589228022</v>
      </c>
      <c r="M6" s="10">
        <v>15.25108</v>
      </c>
      <c r="N6" s="13">
        <v>5.7295999174094376</v>
      </c>
      <c r="O6" s="28" t="s">
        <v>45</v>
      </c>
      <c r="P6" s="28" t="s">
        <v>45</v>
      </c>
    </row>
    <row r="7" spans="1:16" s="5" customFormat="1" ht="12" customHeight="1" x14ac:dyDescent="0.2">
      <c r="A7" s="9" t="s">
        <v>2</v>
      </c>
      <c r="B7" s="7" t="s">
        <v>20</v>
      </c>
      <c r="C7" s="10">
        <v>1</v>
      </c>
      <c r="D7" s="13">
        <v>1.9142419601837674E-2</v>
      </c>
      <c r="E7" s="10">
        <v>706</v>
      </c>
      <c r="F7" s="13">
        <v>0.40979562459005925</v>
      </c>
      <c r="G7" s="14">
        <v>745.62313000000006</v>
      </c>
      <c r="H7" s="13">
        <v>0.70792750853351105</v>
      </c>
      <c r="I7" s="14">
        <v>58.500599999999999</v>
      </c>
      <c r="J7" s="13">
        <v>0.10204406796220401</v>
      </c>
      <c r="K7" s="14">
        <v>687.12254000000007</v>
      </c>
      <c r="L7" s="13">
        <v>1.441246273179428</v>
      </c>
      <c r="M7" s="28" t="s">
        <v>45</v>
      </c>
      <c r="N7" s="28" t="s">
        <v>45</v>
      </c>
      <c r="O7" s="28" t="s">
        <v>45</v>
      </c>
      <c r="P7" s="28" t="s">
        <v>45</v>
      </c>
    </row>
    <row r="8" spans="1:16" s="5" customFormat="1" ht="12" customHeight="1" x14ac:dyDescent="0.2">
      <c r="A8" s="9" t="s">
        <v>3</v>
      </c>
      <c r="B8" s="6" t="s">
        <v>38</v>
      </c>
      <c r="C8" s="10">
        <v>576</v>
      </c>
      <c r="D8" s="13">
        <v>11.026033690658499</v>
      </c>
      <c r="E8" s="10">
        <v>25253</v>
      </c>
      <c r="F8" s="13">
        <v>14.658029614409019</v>
      </c>
      <c r="G8" s="14">
        <v>11112.896640000004</v>
      </c>
      <c r="H8" s="13">
        <v>10.551074550149254</v>
      </c>
      <c r="I8" s="14">
        <v>4217.0266799999999</v>
      </c>
      <c r="J8" s="13">
        <v>7.3558657027850565</v>
      </c>
      <c r="K8" s="14">
        <v>6870.8583300000018</v>
      </c>
      <c r="L8" s="13">
        <v>14.41169279886573</v>
      </c>
      <c r="M8" s="10">
        <v>17.207180000000001</v>
      </c>
      <c r="N8" s="13">
        <v>6.4644770801051035</v>
      </c>
      <c r="O8" s="10">
        <v>7.8043999999999993</v>
      </c>
      <c r="P8" s="13">
        <v>14.382735115442991</v>
      </c>
    </row>
    <row r="9" spans="1:16" s="5" customFormat="1" ht="12" customHeight="1" x14ac:dyDescent="0.2">
      <c r="A9" s="9" t="s">
        <v>4</v>
      </c>
      <c r="B9" s="6" t="s">
        <v>21</v>
      </c>
      <c r="C9" s="10">
        <v>11</v>
      </c>
      <c r="D9" s="13">
        <v>0.21056661562021439</v>
      </c>
      <c r="E9" s="10">
        <v>55</v>
      </c>
      <c r="F9" s="13">
        <v>3.1924588317922463E-2</v>
      </c>
      <c r="G9" s="14">
        <v>905.82663000000014</v>
      </c>
      <c r="H9" s="13">
        <v>0.86003178219431942</v>
      </c>
      <c r="I9" s="14">
        <v>830.04999000000009</v>
      </c>
      <c r="J9" s="13">
        <v>1.4478770746212306</v>
      </c>
      <c r="K9" s="14">
        <v>75.77664</v>
      </c>
      <c r="L9" s="13">
        <v>0.15894224630450801</v>
      </c>
      <c r="M9" s="28" t="s">
        <v>45</v>
      </c>
      <c r="N9" s="28" t="s">
        <v>45</v>
      </c>
      <c r="O9" s="28" t="s">
        <v>45</v>
      </c>
      <c r="P9" s="28" t="s">
        <v>45</v>
      </c>
    </row>
    <row r="10" spans="1:16" s="5" customFormat="1" ht="12" customHeight="1" x14ac:dyDescent="0.2">
      <c r="A10" s="9" t="s">
        <v>5</v>
      </c>
      <c r="B10" s="6" t="s">
        <v>22</v>
      </c>
      <c r="C10" s="10">
        <v>9</v>
      </c>
      <c r="D10" s="13">
        <v>0.17228177641653905</v>
      </c>
      <c r="E10" s="10">
        <v>603</v>
      </c>
      <c r="F10" s="13">
        <v>0.35000957737649541</v>
      </c>
      <c r="G10" s="14">
        <v>424.86372000000006</v>
      </c>
      <c r="H10" s="13">
        <v>0.40338436760388496</v>
      </c>
      <c r="I10" s="14">
        <v>33.950919999999996</v>
      </c>
      <c r="J10" s="13">
        <v>5.9221443675096512E-2</v>
      </c>
      <c r="K10" s="14">
        <v>390.9128</v>
      </c>
      <c r="L10" s="13">
        <v>0.81994343561795391</v>
      </c>
      <c r="M10" s="28" t="s">
        <v>45</v>
      </c>
      <c r="N10" s="28" t="s">
        <v>45</v>
      </c>
      <c r="O10" s="28" t="s">
        <v>45</v>
      </c>
      <c r="P10" s="28" t="s">
        <v>45</v>
      </c>
    </row>
    <row r="11" spans="1:16" s="5" customFormat="1" ht="12" customHeight="1" x14ac:dyDescent="0.2">
      <c r="A11" s="9" t="s">
        <v>6</v>
      </c>
      <c r="B11" s="7" t="s">
        <v>23</v>
      </c>
      <c r="C11" s="10">
        <v>1025</v>
      </c>
      <c r="D11" s="13">
        <v>19.620980091883613</v>
      </c>
      <c r="E11" s="10">
        <v>34931</v>
      </c>
      <c r="F11" s="13">
        <v>20.275596264242722</v>
      </c>
      <c r="G11" s="14">
        <v>14703.784750000008</v>
      </c>
      <c r="H11" s="13">
        <v>13.960422209649719</v>
      </c>
      <c r="I11" s="10">
        <v>6253.9085699999996</v>
      </c>
      <c r="J11" s="13">
        <v>10.908850014298828</v>
      </c>
      <c r="K11" s="10">
        <v>8397.5005100000108</v>
      </c>
      <c r="L11" s="13">
        <v>17.613839758567458</v>
      </c>
      <c r="M11" s="10">
        <v>41.659279999999995</v>
      </c>
      <c r="N11" s="13">
        <v>15.65076094593541</v>
      </c>
      <c r="O11" s="10">
        <v>10.716389999999999</v>
      </c>
      <c r="P11" s="13">
        <v>19.749243857795872</v>
      </c>
    </row>
    <row r="12" spans="1:16" s="5" customFormat="1" ht="12" customHeight="1" x14ac:dyDescent="0.2">
      <c r="A12" s="9" t="s">
        <v>7</v>
      </c>
      <c r="B12" s="6" t="s">
        <v>24</v>
      </c>
      <c r="C12" s="10">
        <v>727</v>
      </c>
      <c r="D12" s="13">
        <v>13.916539050535986</v>
      </c>
      <c r="E12" s="10">
        <v>23383</v>
      </c>
      <c r="F12" s="13">
        <v>13.572593611599654</v>
      </c>
      <c r="G12" s="14">
        <v>14114.930279999991</v>
      </c>
      <c r="H12" s="13">
        <v>13.401337786080491</v>
      </c>
      <c r="I12" s="10">
        <v>6874.6689299999989</v>
      </c>
      <c r="J12" s="13">
        <v>11.991657923347319</v>
      </c>
      <c r="K12" s="10">
        <v>7200.6578899999986</v>
      </c>
      <c r="L12" s="13">
        <v>15.103450613630779</v>
      </c>
      <c r="M12" s="10">
        <v>27.450610000000001</v>
      </c>
      <c r="N12" s="13">
        <v>10.31277868772826</v>
      </c>
      <c r="O12" s="10">
        <v>12.152799999999999</v>
      </c>
      <c r="P12" s="13">
        <v>22.396405016523445</v>
      </c>
    </row>
    <row r="13" spans="1:16" s="5" customFormat="1" ht="12" customHeight="1" x14ac:dyDescent="0.2">
      <c r="A13" s="9" t="s">
        <v>8</v>
      </c>
      <c r="B13" s="7" t="s">
        <v>25</v>
      </c>
      <c r="C13" s="10">
        <v>323</v>
      </c>
      <c r="D13" s="13">
        <v>6.1830015313935682</v>
      </c>
      <c r="E13" s="10">
        <v>8965</v>
      </c>
      <c r="F13" s="13">
        <v>5.2037078958213616</v>
      </c>
      <c r="G13" s="14">
        <v>7579.5595199999971</v>
      </c>
      <c r="H13" s="13">
        <v>7.1963683406321532</v>
      </c>
      <c r="I13" s="14">
        <v>4225.9709399999992</v>
      </c>
      <c r="J13" s="13">
        <v>7.3714674004652787</v>
      </c>
      <c r="K13" s="14">
        <v>3334.543279999999</v>
      </c>
      <c r="L13" s="13">
        <v>6.9942372652416607</v>
      </c>
      <c r="M13" s="10">
        <v>3.6888200000000002</v>
      </c>
      <c r="N13" s="13">
        <v>1.3858338404452855</v>
      </c>
      <c r="O13" s="10">
        <v>15.356450000000001</v>
      </c>
      <c r="P13" s="13">
        <v>28.300414210387032</v>
      </c>
    </row>
    <row r="14" spans="1:16" s="5" customFormat="1" ht="12" customHeight="1" x14ac:dyDescent="0.2">
      <c r="A14" s="9" t="s">
        <v>9</v>
      </c>
      <c r="B14" s="7" t="s">
        <v>26</v>
      </c>
      <c r="C14" s="10">
        <v>736</v>
      </c>
      <c r="D14" s="13">
        <v>14.088820826952528</v>
      </c>
      <c r="E14" s="10">
        <v>29453</v>
      </c>
      <c r="F14" s="13">
        <v>17.095907267777644</v>
      </c>
      <c r="G14" s="14">
        <v>14520.553589999998</v>
      </c>
      <c r="H14" s="13">
        <v>13.786454459233349</v>
      </c>
      <c r="I14" s="14">
        <v>5142.2390799999994</v>
      </c>
      <c r="J14" s="13">
        <v>8.9697369626537391</v>
      </c>
      <c r="K14" s="14">
        <v>9344.2411100000027</v>
      </c>
      <c r="L14" s="13">
        <v>19.599637461285294</v>
      </c>
      <c r="M14" s="10">
        <v>32.127740000000003</v>
      </c>
      <c r="N14" s="13">
        <v>12.069905636227199</v>
      </c>
      <c r="O14" s="10">
        <v>1.9456300000000002</v>
      </c>
      <c r="P14" s="13">
        <v>3.5856031114063027</v>
      </c>
    </row>
    <row r="15" spans="1:16" s="5" customFormat="1" ht="12" customHeight="1" x14ac:dyDescent="0.2">
      <c r="A15" s="9" t="s">
        <v>10</v>
      </c>
      <c r="B15" s="6" t="s">
        <v>27</v>
      </c>
      <c r="C15" s="10">
        <v>139</v>
      </c>
      <c r="D15" s="13">
        <v>2.6607963246554367</v>
      </c>
      <c r="E15" s="10">
        <v>2640</v>
      </c>
      <c r="F15" s="13">
        <v>1.5323802392602783</v>
      </c>
      <c r="G15" s="14">
        <v>745.60987</v>
      </c>
      <c r="H15" s="13">
        <v>0.70791491890426606</v>
      </c>
      <c r="I15" s="14">
        <v>241.43252000000004</v>
      </c>
      <c r="J15" s="13">
        <v>0.42113681704403344</v>
      </c>
      <c r="K15" s="14">
        <v>504.17736000000025</v>
      </c>
      <c r="L15" s="13">
        <v>1.0575169621439622</v>
      </c>
      <c r="M15" s="28" t="s">
        <v>45</v>
      </c>
      <c r="N15" s="28" t="s">
        <v>45</v>
      </c>
      <c r="O15" s="28" t="s">
        <v>45</v>
      </c>
      <c r="P15" s="28" t="s">
        <v>45</v>
      </c>
    </row>
    <row r="16" spans="1:16" s="5" customFormat="1" ht="12" customHeight="1" x14ac:dyDescent="0.2">
      <c r="A16" s="9" t="s">
        <v>11</v>
      </c>
      <c r="B16" s="6" t="s">
        <v>28</v>
      </c>
      <c r="C16" s="10">
        <v>81</v>
      </c>
      <c r="D16" s="13">
        <v>1.5505359877488514</v>
      </c>
      <c r="E16" s="10">
        <v>1930</v>
      </c>
      <c r="F16" s="13">
        <v>1.1202628264289156</v>
      </c>
      <c r="G16" s="14">
        <v>627.06388000000015</v>
      </c>
      <c r="H16" s="13">
        <v>0.59536212383829434</v>
      </c>
      <c r="I16" s="14">
        <v>292.61685999999997</v>
      </c>
      <c r="J16" s="13">
        <v>0.51041894867277826</v>
      </c>
      <c r="K16" s="14">
        <v>329.16514000000006</v>
      </c>
      <c r="L16" s="13">
        <v>0.69042711258691158</v>
      </c>
      <c r="M16" s="10">
        <v>5.2818800000000001</v>
      </c>
      <c r="N16" s="13">
        <v>1.9843223700725825</v>
      </c>
      <c r="O16" s="28" t="s">
        <v>45</v>
      </c>
      <c r="P16" s="28" t="s">
        <v>45</v>
      </c>
    </row>
    <row r="17" spans="1:16" s="5" customFormat="1" ht="12" customHeight="1" x14ac:dyDescent="0.2">
      <c r="A17" s="9" t="s">
        <v>12</v>
      </c>
      <c r="B17" s="6" t="s">
        <v>29</v>
      </c>
      <c r="C17" s="10">
        <v>25</v>
      </c>
      <c r="D17" s="13">
        <v>0.47856049004594176</v>
      </c>
      <c r="E17" s="10">
        <v>749</v>
      </c>
      <c r="F17" s="13">
        <v>0.4347548481840714</v>
      </c>
      <c r="G17" s="14">
        <v>2700.4042400000008</v>
      </c>
      <c r="H17" s="13">
        <v>2.5638829708200306</v>
      </c>
      <c r="I17" s="14">
        <v>2483.8312599999999</v>
      </c>
      <c r="J17" s="13">
        <v>4.3326093390851854</v>
      </c>
      <c r="K17" s="14">
        <v>216.57297000000003</v>
      </c>
      <c r="L17" s="13">
        <v>0.45426393068680304</v>
      </c>
      <c r="M17" s="28" t="s">
        <v>45</v>
      </c>
      <c r="N17" s="28" t="s">
        <v>45</v>
      </c>
      <c r="O17" s="28" t="s">
        <v>45</v>
      </c>
      <c r="P17" s="28" t="s">
        <v>45</v>
      </c>
    </row>
    <row r="18" spans="1:16" s="5" customFormat="1" ht="12" customHeight="1" x14ac:dyDescent="0.2">
      <c r="A18" s="9" t="s">
        <v>13</v>
      </c>
      <c r="B18" s="6" t="s">
        <v>30</v>
      </c>
      <c r="C18" s="10">
        <v>604</v>
      </c>
      <c r="D18" s="13">
        <v>11.562021439509953</v>
      </c>
      <c r="E18" s="10">
        <v>20044</v>
      </c>
      <c r="F18" s="13">
        <v>11.634480877171598</v>
      </c>
      <c r="G18" s="14">
        <v>27895.413489999981</v>
      </c>
      <c r="H18" s="13">
        <v>26.485136762707164</v>
      </c>
      <c r="I18" s="14">
        <v>22588.383199999993</v>
      </c>
      <c r="J18" s="13">
        <v>39.401484949164733</v>
      </c>
      <c r="K18" s="14">
        <v>5287.0146000000004</v>
      </c>
      <c r="L18" s="13">
        <v>11.089565026487449</v>
      </c>
      <c r="M18" s="10">
        <v>20.015700000000002</v>
      </c>
      <c r="N18" s="13">
        <v>7.519595534669814</v>
      </c>
      <c r="O18" s="28" t="s">
        <v>45</v>
      </c>
      <c r="P18" s="28" t="s">
        <v>45</v>
      </c>
    </row>
    <row r="19" spans="1:16" s="5" customFormat="1" ht="12" customHeight="1" x14ac:dyDescent="0.2">
      <c r="A19" s="9" t="s">
        <v>14</v>
      </c>
      <c r="B19" s="6" t="s">
        <v>31</v>
      </c>
      <c r="C19" s="10">
        <v>241</v>
      </c>
      <c r="D19" s="13">
        <v>4.6133231240428794</v>
      </c>
      <c r="E19" s="10">
        <v>4917</v>
      </c>
      <c r="F19" s="13">
        <v>2.8540581956222684</v>
      </c>
      <c r="G19" s="14">
        <v>1904.3493900000001</v>
      </c>
      <c r="H19" s="13">
        <v>1.8080733614581024</v>
      </c>
      <c r="I19" s="14">
        <v>883.36193000000003</v>
      </c>
      <c r="J19" s="13">
        <v>1.5408704324424656</v>
      </c>
      <c r="K19" s="14">
        <v>966.61505</v>
      </c>
      <c r="L19" s="13">
        <v>2.0274845567016997</v>
      </c>
      <c r="M19" s="10">
        <v>48.085800000000006</v>
      </c>
      <c r="N19" s="13">
        <v>18.065107238868773</v>
      </c>
      <c r="O19" s="10">
        <v>6.2866099999999996</v>
      </c>
      <c r="P19" s="13">
        <v>11.585598688444348</v>
      </c>
    </row>
    <row r="20" spans="1:16" s="5" customFormat="1" ht="12" customHeight="1" x14ac:dyDescent="0.2">
      <c r="A20" s="9" t="s">
        <v>15</v>
      </c>
      <c r="B20" s="6" t="s">
        <v>32</v>
      </c>
      <c r="C20" s="10">
        <v>2</v>
      </c>
      <c r="D20" s="13">
        <v>3.8284839203675348E-2</v>
      </c>
      <c r="E20" s="10">
        <v>6</v>
      </c>
      <c r="F20" s="13">
        <v>3.482682361955178E-3</v>
      </c>
      <c r="G20" s="14">
        <v>2.0839300000000005</v>
      </c>
      <c r="H20" s="13">
        <v>1.9785751185833517E-3</v>
      </c>
      <c r="I20" s="28" t="s">
        <v>45</v>
      </c>
      <c r="J20" s="28" t="s">
        <v>45</v>
      </c>
      <c r="K20" s="14">
        <v>2.0839300000000005</v>
      </c>
      <c r="L20" s="13">
        <v>4.3710636330847267E-3</v>
      </c>
      <c r="M20" s="28" t="s">
        <v>45</v>
      </c>
      <c r="N20" s="28" t="s">
        <v>45</v>
      </c>
      <c r="O20" s="28" t="s">
        <v>45</v>
      </c>
      <c r="P20" s="28" t="s">
        <v>45</v>
      </c>
    </row>
    <row r="21" spans="1:16" s="5" customFormat="1" ht="12" customHeight="1" x14ac:dyDescent="0.2">
      <c r="A21" s="9" t="s">
        <v>16</v>
      </c>
      <c r="B21" s="7" t="s">
        <v>33</v>
      </c>
      <c r="C21" s="10">
        <v>110</v>
      </c>
      <c r="D21" s="13">
        <v>2.1056661562021439</v>
      </c>
      <c r="E21" s="10">
        <v>2311</v>
      </c>
      <c r="F21" s="13">
        <v>1.3414131564130694</v>
      </c>
      <c r="G21" s="14">
        <v>490.21877000000006</v>
      </c>
      <c r="H21" s="13">
        <v>0.46543533659217667</v>
      </c>
      <c r="I21" s="14">
        <v>142.41932000000003</v>
      </c>
      <c r="J21" s="13">
        <v>0.24842560194614899</v>
      </c>
      <c r="K21" s="14">
        <v>340.44020000000023</v>
      </c>
      <c r="L21" s="13">
        <v>0.71407666162495465</v>
      </c>
      <c r="M21" s="10">
        <v>7.359259999999999</v>
      </c>
      <c r="N21" s="13">
        <v>2.7647625930881339</v>
      </c>
      <c r="O21" s="28" t="s">
        <v>45</v>
      </c>
      <c r="P21" s="28" t="s">
        <v>45</v>
      </c>
    </row>
    <row r="22" spans="1:16" s="5" customFormat="1" ht="12" customHeight="1" x14ac:dyDescent="0.2">
      <c r="A22" s="9" t="s">
        <v>17</v>
      </c>
      <c r="B22" s="6" t="s">
        <v>34</v>
      </c>
      <c r="C22" s="10">
        <v>36</v>
      </c>
      <c r="D22" s="13">
        <v>0.6891271056661562</v>
      </c>
      <c r="E22" s="10">
        <v>591</v>
      </c>
      <c r="F22" s="13">
        <v>0.343044212652585</v>
      </c>
      <c r="G22" s="14">
        <v>2077.2674399999996</v>
      </c>
      <c r="H22" s="13">
        <v>1.9722493900598073</v>
      </c>
      <c r="I22" s="14">
        <v>1469.9256500000001</v>
      </c>
      <c r="J22" s="13">
        <v>2.5640282822396165</v>
      </c>
      <c r="K22" s="14">
        <v>586.12472000000002</v>
      </c>
      <c r="L22" s="13">
        <v>1.229402354226854</v>
      </c>
      <c r="M22" s="10">
        <v>21.217059999999996</v>
      </c>
      <c r="N22" s="13">
        <v>7.9709283030232001</v>
      </c>
      <c r="O22" s="28" t="s">
        <v>45</v>
      </c>
      <c r="P22" s="28" t="s">
        <v>45</v>
      </c>
    </row>
    <row r="23" spans="1:16" s="5" customFormat="1" ht="12" customHeight="1" x14ac:dyDescent="0.2">
      <c r="A23" s="9" t="s">
        <v>18</v>
      </c>
      <c r="B23" s="6" t="s">
        <v>35</v>
      </c>
      <c r="C23" s="10">
        <v>167</v>
      </c>
      <c r="D23" s="13">
        <v>3.1967840735068913</v>
      </c>
      <c r="E23" s="10">
        <v>3908</v>
      </c>
      <c r="F23" s="13">
        <v>2.2683871117534729</v>
      </c>
      <c r="G23" s="14">
        <v>1295.9296399999994</v>
      </c>
      <c r="H23" s="13">
        <v>1.2304127975213555</v>
      </c>
      <c r="I23" s="14">
        <v>676.89349000000004</v>
      </c>
      <c r="J23" s="13">
        <v>1.180722339544098</v>
      </c>
      <c r="K23" s="14">
        <v>597.23250000000019</v>
      </c>
      <c r="L23" s="13">
        <v>1.2527010318226977</v>
      </c>
      <c r="M23" s="10">
        <v>21.803629999999998</v>
      </c>
      <c r="N23" s="13">
        <v>8.1912937737672298</v>
      </c>
      <c r="O23" s="28" t="s">
        <v>45</v>
      </c>
      <c r="P23" s="28" t="s">
        <v>45</v>
      </c>
    </row>
    <row r="24" spans="1:16" s="5" customFormat="1" ht="12" customHeight="1" x14ac:dyDescent="0.2">
      <c r="A24" s="9" t="s">
        <v>19</v>
      </c>
      <c r="B24" s="7" t="s">
        <v>36</v>
      </c>
      <c r="C24" s="10">
        <v>329</v>
      </c>
      <c r="D24" s="13">
        <v>6.2978560490045936</v>
      </c>
      <c r="E24" s="10">
        <v>10022</v>
      </c>
      <c r="F24" s="13">
        <v>5.8172404385857988</v>
      </c>
      <c r="G24" s="14">
        <v>2900.3976999999982</v>
      </c>
      <c r="H24" s="13">
        <v>2.7537655886792627</v>
      </c>
      <c r="I24" s="14">
        <v>754.96562000000017</v>
      </c>
      <c r="J24" s="13">
        <v>1.3169055195400987</v>
      </c>
      <c r="K24" s="14">
        <v>2140.3995800000007</v>
      </c>
      <c r="L24" s="13">
        <v>4.489509131500494</v>
      </c>
      <c r="M24" s="10">
        <v>5.0324999999999998</v>
      </c>
      <c r="N24" s="13">
        <v>1.8906340786595439</v>
      </c>
      <c r="O24" s="28" t="s">
        <v>45</v>
      </c>
      <c r="P24" s="28" t="s">
        <v>45</v>
      </c>
    </row>
    <row r="25" spans="1:16" s="5" customFormat="1" ht="12" customHeight="1" x14ac:dyDescent="0.2">
      <c r="A25" s="32" t="s">
        <v>43</v>
      </c>
      <c r="B25" s="44"/>
      <c r="C25" s="11">
        <f>SUM(C6:C24)</f>
        <v>5224</v>
      </c>
      <c r="D25" s="12">
        <f t="shared" ref="D25:P25" si="0">SUM(D6:D24)</f>
        <v>99.999999999999986</v>
      </c>
      <c r="E25" s="11">
        <f t="shared" si="0"/>
        <v>172281</v>
      </c>
      <c r="F25" s="12">
        <f t="shared" si="0"/>
        <v>100</v>
      </c>
      <c r="G25" s="11">
        <f t="shared" si="0"/>
        <v>105324.78551999998</v>
      </c>
      <c r="H25" s="12">
        <f t="shared" si="0"/>
        <v>99.999999999999986</v>
      </c>
      <c r="I25" s="11">
        <f t="shared" si="0"/>
        <v>57328.761159999987</v>
      </c>
      <c r="J25" s="12">
        <f t="shared" si="0"/>
        <v>100.00000000000001</v>
      </c>
      <c r="K25" s="11">
        <f t="shared" si="0"/>
        <v>47675.581390000014</v>
      </c>
      <c r="L25" s="12">
        <f t="shared" si="0"/>
        <v>100.00000000000001</v>
      </c>
      <c r="M25" s="11">
        <f t="shared" si="0"/>
        <v>266.18054000000006</v>
      </c>
      <c r="N25" s="12">
        <f t="shared" si="0"/>
        <v>99.999999999999972</v>
      </c>
      <c r="O25" s="11">
        <f t="shared" si="0"/>
        <v>54.262280000000004</v>
      </c>
      <c r="P25" s="12">
        <f t="shared" si="0"/>
        <v>99.999999999999986</v>
      </c>
    </row>
    <row r="26" spans="1:16" ht="14.4" customHeight="1" x14ac:dyDescent="0.3">
      <c r="A26" s="3"/>
      <c r="B26" s="2" t="s">
        <v>0</v>
      </c>
      <c r="C26" s="1"/>
      <c r="D26" s="1"/>
      <c r="E26" s="1"/>
      <c r="F26" s="1"/>
      <c r="G26" s="1"/>
      <c r="H26" s="1"/>
      <c r="I26" s="1"/>
      <c r="J26" s="1"/>
      <c r="K26" s="1"/>
      <c r="L26" s="1"/>
      <c r="M26" s="1"/>
      <c r="N26" s="1"/>
      <c r="O26" s="1"/>
    </row>
    <row r="27" spans="1:16" ht="34.200000000000003" customHeight="1" x14ac:dyDescent="0.3">
      <c r="B27" s="34" t="s">
        <v>55</v>
      </c>
      <c r="C27" s="45"/>
      <c r="D27" s="45"/>
      <c r="E27" s="45"/>
      <c r="F27" s="45"/>
      <c r="G27" s="45"/>
      <c r="H27" s="45"/>
      <c r="I27" s="45"/>
      <c r="J27" s="45"/>
      <c r="K27" s="45"/>
      <c r="L27" s="45"/>
      <c r="M27" s="45"/>
      <c r="N27" s="45"/>
      <c r="O27" s="45"/>
      <c r="P27" s="45"/>
    </row>
  </sheetData>
  <mergeCells count="9">
    <mergeCell ref="A25:B25"/>
    <mergeCell ref="B27:P27"/>
    <mergeCell ref="A2:P2"/>
    <mergeCell ref="O3:P3"/>
    <mergeCell ref="A4:B5"/>
    <mergeCell ref="C4:D4"/>
    <mergeCell ref="E4:F4"/>
    <mergeCell ref="G4:H4"/>
    <mergeCell ref="I4:P4"/>
  </mergeCells>
  <pageMargins left="0.70866141732283472" right="0.70866141732283472" top="0.74803149606299213" bottom="0.74803149606299213" header="0.31496062992125984" footer="0.31496062992125984"/>
  <pageSetup paperSize="9" orientation="landscape" r:id="rId1"/>
  <headerFooter>
    <oddHeader>&amp;L&amp;G&amp;R&amp;G</oddHeader>
    <oddFooter>&amp;C&amp;F - &amp;A</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27"/>
  <sheetViews>
    <sheetView workbookViewId="0">
      <selection activeCell="I20" sqref="I20:J20"/>
    </sheetView>
  </sheetViews>
  <sheetFormatPr defaultRowHeight="14.4" x14ac:dyDescent="0.3"/>
  <cols>
    <col min="1" max="1" width="2.109375" customWidth="1"/>
    <col min="2" max="2" width="34.77734375" customWidth="1"/>
    <col min="3" max="3" width="5.44140625" bestFit="1" customWidth="1"/>
    <col min="4" max="4" width="4.88671875" bestFit="1" customWidth="1"/>
    <col min="5" max="5" width="5.88671875" bestFit="1" customWidth="1"/>
    <col min="6" max="6" width="4.88671875" bestFit="1" customWidth="1"/>
    <col min="7" max="7" width="7.88671875" bestFit="1" customWidth="1"/>
    <col min="8" max="8" width="4.88671875" bestFit="1" customWidth="1"/>
    <col min="9" max="9" width="11.21875" bestFit="1" customWidth="1"/>
    <col min="10" max="10" width="4.88671875" bestFit="1" customWidth="1"/>
    <col min="11" max="11" width="11.33203125" customWidth="1"/>
    <col min="12" max="12" width="4.88671875" bestFit="1" customWidth="1"/>
    <col min="13" max="13" width="11" customWidth="1"/>
    <col min="14" max="14" width="4.88671875" bestFit="1" customWidth="1"/>
    <col min="15" max="15" width="7" bestFit="1" customWidth="1"/>
    <col min="16" max="16" width="4.6640625" style="3" bestFit="1" customWidth="1"/>
    <col min="17" max="16384" width="8.88671875" style="3"/>
  </cols>
  <sheetData>
    <row r="2" spans="1:16" ht="35.4" customHeight="1" x14ac:dyDescent="0.3">
      <c r="A2" s="35" t="s">
        <v>65</v>
      </c>
      <c r="B2" s="46"/>
      <c r="C2" s="46"/>
      <c r="D2" s="46"/>
      <c r="E2" s="46"/>
      <c r="F2" s="46"/>
      <c r="G2" s="46"/>
      <c r="H2" s="46"/>
      <c r="I2" s="46"/>
      <c r="J2" s="46"/>
      <c r="K2" s="46"/>
      <c r="L2" s="46"/>
      <c r="M2" s="46"/>
      <c r="N2" s="46"/>
      <c r="O2" s="46"/>
      <c r="P2" s="46"/>
    </row>
    <row r="3" spans="1:16" ht="15.6" customHeight="1" x14ac:dyDescent="0.3">
      <c r="O3" s="47" t="s">
        <v>44</v>
      </c>
      <c r="P3" s="47"/>
    </row>
    <row r="4" spans="1:16" ht="39" customHeight="1" x14ac:dyDescent="0.3">
      <c r="A4" s="48" t="s">
        <v>41</v>
      </c>
      <c r="B4" s="49"/>
      <c r="C4" s="50" t="s">
        <v>54</v>
      </c>
      <c r="D4" s="50"/>
      <c r="E4" s="50" t="s">
        <v>46</v>
      </c>
      <c r="F4" s="50"/>
      <c r="G4" s="50" t="s">
        <v>47</v>
      </c>
      <c r="H4" s="50"/>
      <c r="I4" s="41" t="s">
        <v>48</v>
      </c>
      <c r="J4" s="51"/>
      <c r="K4" s="51"/>
      <c r="L4" s="51"/>
      <c r="M4" s="51"/>
      <c r="N4" s="51"/>
      <c r="O4" s="51"/>
      <c r="P4" s="52"/>
    </row>
    <row r="5" spans="1:16" ht="40.799999999999997" x14ac:dyDescent="0.3">
      <c r="A5" s="49"/>
      <c r="B5" s="49"/>
      <c r="C5" s="27" t="s">
        <v>40</v>
      </c>
      <c r="D5" s="27" t="s">
        <v>42</v>
      </c>
      <c r="E5" s="27" t="s">
        <v>37</v>
      </c>
      <c r="F5" s="27" t="s">
        <v>42</v>
      </c>
      <c r="G5" s="27" t="s">
        <v>39</v>
      </c>
      <c r="H5" s="27" t="s">
        <v>42</v>
      </c>
      <c r="I5" s="27" t="s">
        <v>49</v>
      </c>
      <c r="J5" s="27" t="s">
        <v>42</v>
      </c>
      <c r="K5" s="27" t="s">
        <v>50</v>
      </c>
      <c r="L5" s="27" t="s">
        <v>42</v>
      </c>
      <c r="M5" s="27" t="s">
        <v>51</v>
      </c>
      <c r="N5" s="27" t="s">
        <v>42</v>
      </c>
      <c r="O5" s="27" t="s">
        <v>52</v>
      </c>
      <c r="P5" s="27" t="s">
        <v>42</v>
      </c>
    </row>
    <row r="6" spans="1:16" s="4" customFormat="1" ht="12" customHeight="1" x14ac:dyDescent="0.25">
      <c r="A6" s="9" t="s">
        <v>1</v>
      </c>
      <c r="B6" s="6" t="s">
        <v>57</v>
      </c>
      <c r="C6" s="10">
        <v>73</v>
      </c>
      <c r="D6" s="13">
        <v>1.4361597481802084</v>
      </c>
      <c r="E6" s="10">
        <v>2434</v>
      </c>
      <c r="F6" s="13">
        <v>1.3973728930326552</v>
      </c>
      <c r="G6" s="14">
        <v>656.06126000000017</v>
      </c>
      <c r="H6" s="13">
        <v>0.63859523801313856</v>
      </c>
      <c r="I6" s="14">
        <v>180.49760999999998</v>
      </c>
      <c r="J6" s="13">
        <v>0.32326510805065839</v>
      </c>
      <c r="K6" s="14">
        <v>460.64071000000001</v>
      </c>
      <c r="L6" s="13">
        <v>0.98796135894336956</v>
      </c>
      <c r="M6" s="10">
        <v>14.922960000000002</v>
      </c>
      <c r="N6" s="13">
        <v>6.2654776880086054</v>
      </c>
      <c r="O6" s="28" t="s">
        <v>45</v>
      </c>
      <c r="P6" s="28" t="s">
        <v>45</v>
      </c>
    </row>
    <row r="7" spans="1:16" s="5" customFormat="1" ht="12" customHeight="1" x14ac:dyDescent="0.2">
      <c r="A7" s="9" t="s">
        <v>2</v>
      </c>
      <c r="B7" s="7" t="s">
        <v>20</v>
      </c>
      <c r="C7" s="10">
        <v>1</v>
      </c>
      <c r="D7" s="13">
        <v>1.9673421207948062E-2</v>
      </c>
      <c r="E7" s="10">
        <v>35</v>
      </c>
      <c r="F7" s="13">
        <v>2.0093694024709504E-2</v>
      </c>
      <c r="G7" s="14">
        <v>531.65728999999999</v>
      </c>
      <c r="H7" s="13">
        <v>0.51750321860030279</v>
      </c>
      <c r="I7" s="14">
        <v>60.123620000000003</v>
      </c>
      <c r="J7" s="13">
        <v>0.10767936769742674</v>
      </c>
      <c r="K7" s="14">
        <v>471.53366999999997</v>
      </c>
      <c r="L7" s="13">
        <v>1.0113240868371236</v>
      </c>
      <c r="M7" s="28" t="s">
        <v>45</v>
      </c>
      <c r="N7" s="28" t="s">
        <v>45</v>
      </c>
      <c r="O7" s="28" t="s">
        <v>45</v>
      </c>
      <c r="P7" s="28" t="s">
        <v>45</v>
      </c>
    </row>
    <row r="8" spans="1:16" s="5" customFormat="1" ht="12" customHeight="1" x14ac:dyDescent="0.2">
      <c r="A8" s="9" t="s">
        <v>3</v>
      </c>
      <c r="B8" s="6" t="s">
        <v>38</v>
      </c>
      <c r="C8" s="10">
        <v>553</v>
      </c>
      <c r="D8" s="13">
        <v>10.879401927995278</v>
      </c>
      <c r="E8" s="10">
        <v>25636</v>
      </c>
      <c r="F8" s="13">
        <v>14.717769714784366</v>
      </c>
      <c r="G8" s="14">
        <v>10552.976589999995</v>
      </c>
      <c r="H8" s="13">
        <v>10.272029470598712</v>
      </c>
      <c r="I8" s="14">
        <v>3966.9052200000024</v>
      </c>
      <c r="J8" s="13">
        <v>7.1045929337791334</v>
      </c>
      <c r="K8" s="14">
        <v>6573.3452799999995</v>
      </c>
      <c r="L8" s="13">
        <v>14.098213628649503</v>
      </c>
      <c r="M8" s="10">
        <v>12.298689999999999</v>
      </c>
      <c r="N8" s="13">
        <v>5.1636651030850809</v>
      </c>
      <c r="O8" s="10">
        <v>0.42731999999999998</v>
      </c>
      <c r="P8" s="13">
        <v>1.1959868444805677</v>
      </c>
    </row>
    <row r="9" spans="1:16" s="5" customFormat="1" ht="12" customHeight="1" x14ac:dyDescent="0.2">
      <c r="A9" s="9" t="s">
        <v>4</v>
      </c>
      <c r="B9" s="6" t="s">
        <v>21</v>
      </c>
      <c r="C9" s="10">
        <v>12</v>
      </c>
      <c r="D9" s="13">
        <v>0.23608105449537675</v>
      </c>
      <c r="E9" s="10">
        <v>63</v>
      </c>
      <c r="F9" s="13">
        <v>3.6168649244477102E-2</v>
      </c>
      <c r="G9" s="14">
        <v>848.31578999999999</v>
      </c>
      <c r="H9" s="13">
        <v>0.8257314626767529</v>
      </c>
      <c r="I9" s="14">
        <v>767.82113000000004</v>
      </c>
      <c r="J9" s="13">
        <v>1.3751416462136461</v>
      </c>
      <c r="K9" s="14">
        <v>80.49466000000001</v>
      </c>
      <c r="L9" s="13">
        <v>0.17264130580487447</v>
      </c>
      <c r="M9" s="28" t="s">
        <v>45</v>
      </c>
      <c r="N9" s="28" t="s">
        <v>45</v>
      </c>
      <c r="O9" s="28" t="s">
        <v>45</v>
      </c>
      <c r="P9" s="28" t="s">
        <v>45</v>
      </c>
    </row>
    <row r="10" spans="1:16" s="5" customFormat="1" ht="12" customHeight="1" x14ac:dyDescent="0.2">
      <c r="A10" s="9" t="s">
        <v>5</v>
      </c>
      <c r="B10" s="6" t="s">
        <v>22</v>
      </c>
      <c r="C10" s="10">
        <v>11</v>
      </c>
      <c r="D10" s="13">
        <v>0.21640763328742868</v>
      </c>
      <c r="E10" s="10">
        <v>1288</v>
      </c>
      <c r="F10" s="13">
        <v>0.7394479401093097</v>
      </c>
      <c r="G10" s="14">
        <v>475.50602999999995</v>
      </c>
      <c r="H10" s="13">
        <v>0.4628468481808124</v>
      </c>
      <c r="I10" s="14">
        <v>33.591010000000004</v>
      </c>
      <c r="J10" s="13">
        <v>6.0160361553711156E-2</v>
      </c>
      <c r="K10" s="14">
        <v>441.91501999999997</v>
      </c>
      <c r="L10" s="13">
        <v>0.94779934603844773</v>
      </c>
      <c r="M10" s="28" t="s">
        <v>45</v>
      </c>
      <c r="N10" s="28" t="s">
        <v>45</v>
      </c>
      <c r="O10" s="28" t="s">
        <v>45</v>
      </c>
      <c r="P10" s="28" t="s">
        <v>45</v>
      </c>
    </row>
    <row r="11" spans="1:16" s="5" customFormat="1" ht="12" customHeight="1" x14ac:dyDescent="0.2">
      <c r="A11" s="9" t="s">
        <v>6</v>
      </c>
      <c r="B11" s="7" t="s">
        <v>23</v>
      </c>
      <c r="C11" s="10">
        <v>976</v>
      </c>
      <c r="D11" s="13">
        <v>19.201259098957308</v>
      </c>
      <c r="E11" s="10">
        <v>34035</v>
      </c>
      <c r="F11" s="13">
        <v>19.539682175171084</v>
      </c>
      <c r="G11" s="14">
        <v>13984.233850000017</v>
      </c>
      <c r="H11" s="13">
        <v>13.611937921577852</v>
      </c>
      <c r="I11" s="10">
        <v>6062.0553799999916</v>
      </c>
      <c r="J11" s="13">
        <v>10.856935930757048</v>
      </c>
      <c r="K11" s="10">
        <v>7887.5882700000047</v>
      </c>
      <c r="L11" s="13">
        <v>16.916942547294582</v>
      </c>
      <c r="M11" s="10">
        <v>33.600179999999995</v>
      </c>
      <c r="N11" s="13">
        <v>14.10719978496712</v>
      </c>
      <c r="O11" s="10">
        <v>0.99</v>
      </c>
      <c r="P11" s="13">
        <v>2.7708204063366146</v>
      </c>
    </row>
    <row r="12" spans="1:16" s="5" customFormat="1" ht="12" customHeight="1" x14ac:dyDescent="0.2">
      <c r="A12" s="9" t="s">
        <v>7</v>
      </c>
      <c r="B12" s="6" t="s">
        <v>24</v>
      </c>
      <c r="C12" s="10">
        <v>714</v>
      </c>
      <c r="D12" s="13">
        <v>14.046822742474916</v>
      </c>
      <c r="E12" s="10">
        <v>26567</v>
      </c>
      <c r="F12" s="13">
        <v>15.252261975841638</v>
      </c>
      <c r="G12" s="14">
        <v>14017.125799999996</v>
      </c>
      <c r="H12" s="13">
        <v>13.643954204080119</v>
      </c>
      <c r="I12" s="10">
        <v>6727.5107900000021</v>
      </c>
      <c r="J12" s="13">
        <v>12.048744038446388</v>
      </c>
      <c r="K12" s="10">
        <v>7246.8546900000119</v>
      </c>
      <c r="L12" s="13">
        <v>15.542726146800057</v>
      </c>
      <c r="M12" s="10">
        <v>30.032229999999998</v>
      </c>
      <c r="N12" s="13">
        <v>12.609178540057913</v>
      </c>
      <c r="O12" s="10">
        <v>12.728020000000001</v>
      </c>
      <c r="P12" s="13">
        <v>35.623290452788439</v>
      </c>
    </row>
    <row r="13" spans="1:16" s="5" customFormat="1" ht="12" customHeight="1" x14ac:dyDescent="0.2">
      <c r="A13" s="9" t="s">
        <v>8</v>
      </c>
      <c r="B13" s="7" t="s">
        <v>25</v>
      </c>
      <c r="C13" s="10">
        <v>329</v>
      </c>
      <c r="D13" s="13">
        <v>6.4725555774149122</v>
      </c>
      <c r="E13" s="10">
        <v>10016</v>
      </c>
      <c r="F13" s="13">
        <v>5.7502411243282969</v>
      </c>
      <c r="G13" s="14">
        <v>7357.1775599999946</v>
      </c>
      <c r="H13" s="13">
        <v>7.1613107517324179</v>
      </c>
      <c r="I13" s="14">
        <v>3996.8669399999981</v>
      </c>
      <c r="J13" s="13">
        <v>7.158253359826781</v>
      </c>
      <c r="K13" s="14">
        <v>3347.1246899999996</v>
      </c>
      <c r="L13" s="13">
        <v>7.1787616367760982</v>
      </c>
      <c r="M13" s="10">
        <v>3.1858999999999997</v>
      </c>
      <c r="N13" s="13">
        <v>1.3376156852411729</v>
      </c>
      <c r="O13" s="10">
        <v>10</v>
      </c>
      <c r="P13" s="13">
        <v>27.988084912491058</v>
      </c>
    </row>
    <row r="14" spans="1:16" s="5" customFormat="1" ht="12" customHeight="1" x14ac:dyDescent="0.2">
      <c r="A14" s="9" t="s">
        <v>9</v>
      </c>
      <c r="B14" s="7" t="s">
        <v>26</v>
      </c>
      <c r="C14" s="10">
        <v>722</v>
      </c>
      <c r="D14" s="13">
        <v>14.204210112138501</v>
      </c>
      <c r="E14" s="10">
        <v>28151</v>
      </c>
      <c r="F14" s="13">
        <v>16.161645156845633</v>
      </c>
      <c r="G14" s="14">
        <v>13665.176879999995</v>
      </c>
      <c r="H14" s="13">
        <v>13.301375060882625</v>
      </c>
      <c r="I14" s="14">
        <v>4634.722749999999</v>
      </c>
      <c r="J14" s="13">
        <v>8.3006315184095492</v>
      </c>
      <c r="K14" s="14">
        <v>8996.3077700000122</v>
      </c>
      <c r="L14" s="13">
        <v>19.294873980899357</v>
      </c>
      <c r="M14" s="10">
        <v>32.306380000000004</v>
      </c>
      <c r="N14" s="13">
        <v>13.563991531862809</v>
      </c>
      <c r="O14" s="10">
        <v>1.8399000000000001</v>
      </c>
      <c r="P14" s="13">
        <v>5.1495277430492292</v>
      </c>
    </row>
    <row r="15" spans="1:16" s="5" customFormat="1" ht="12" customHeight="1" x14ac:dyDescent="0.2">
      <c r="A15" s="9" t="s">
        <v>10</v>
      </c>
      <c r="B15" s="6" t="s">
        <v>27</v>
      </c>
      <c r="C15" s="10">
        <v>143</v>
      </c>
      <c r="D15" s="13">
        <v>2.8132992327365729</v>
      </c>
      <c r="E15" s="10">
        <v>2604</v>
      </c>
      <c r="F15" s="13">
        <v>1.494970835438387</v>
      </c>
      <c r="G15" s="14">
        <v>674.10786999999971</v>
      </c>
      <c r="H15" s="13">
        <v>0.65616140128313549</v>
      </c>
      <c r="I15" s="14">
        <v>229.64711000000003</v>
      </c>
      <c r="J15" s="13">
        <v>0.41129019840025283</v>
      </c>
      <c r="K15" s="14">
        <v>444.4188299999999</v>
      </c>
      <c r="L15" s="13">
        <v>0.95316940447322218</v>
      </c>
      <c r="M15" s="29">
        <v>4.1930000000000002E-2</v>
      </c>
      <c r="N15" s="30">
        <v>1.7604515421752842E-2</v>
      </c>
      <c r="O15" s="28" t="s">
        <v>45</v>
      </c>
      <c r="P15" s="28" t="s">
        <v>45</v>
      </c>
    </row>
    <row r="16" spans="1:16" s="5" customFormat="1" ht="12" customHeight="1" x14ac:dyDescent="0.2">
      <c r="A16" s="9" t="s">
        <v>11</v>
      </c>
      <c r="B16" s="6" t="s">
        <v>28</v>
      </c>
      <c r="C16" s="10">
        <v>76</v>
      </c>
      <c r="D16" s="13">
        <v>1.4951800118040526</v>
      </c>
      <c r="E16" s="10">
        <v>2028</v>
      </c>
      <c r="F16" s="13">
        <v>1.1642860423460248</v>
      </c>
      <c r="G16" s="14">
        <v>642.62948000000017</v>
      </c>
      <c r="H16" s="13">
        <v>0.62552104621275673</v>
      </c>
      <c r="I16" s="14">
        <v>299.88499999999993</v>
      </c>
      <c r="J16" s="13">
        <v>0.53708388120912898</v>
      </c>
      <c r="K16" s="14">
        <v>337.46259000000003</v>
      </c>
      <c r="L16" s="13">
        <v>0.7237744988039575</v>
      </c>
      <c r="M16" s="10">
        <v>5.2818800000000001</v>
      </c>
      <c r="N16" s="13">
        <v>2.2176231317874531</v>
      </c>
      <c r="O16" s="28" t="s">
        <v>45</v>
      </c>
      <c r="P16" s="28" t="s">
        <v>45</v>
      </c>
    </row>
    <row r="17" spans="1:16" s="5" customFormat="1" ht="12" customHeight="1" x14ac:dyDescent="0.2">
      <c r="A17" s="9" t="s">
        <v>12</v>
      </c>
      <c r="B17" s="6" t="s">
        <v>29</v>
      </c>
      <c r="C17" s="10">
        <v>23</v>
      </c>
      <c r="D17" s="13">
        <v>0.45248868778280549</v>
      </c>
      <c r="E17" s="10">
        <v>785</v>
      </c>
      <c r="F17" s="13">
        <v>0.45067285169705601</v>
      </c>
      <c r="G17" s="14">
        <v>2774.7546399999987</v>
      </c>
      <c r="H17" s="13">
        <v>2.7008836030934966</v>
      </c>
      <c r="I17" s="14">
        <v>2558.1701000000007</v>
      </c>
      <c r="J17" s="13">
        <v>4.5815960321494789</v>
      </c>
      <c r="K17" s="14">
        <v>216.58455000000001</v>
      </c>
      <c r="L17" s="13">
        <v>0.46452074621050793</v>
      </c>
      <c r="M17" s="28" t="s">
        <v>45</v>
      </c>
      <c r="N17" s="28" t="s">
        <v>45</v>
      </c>
      <c r="O17" s="28" t="s">
        <v>45</v>
      </c>
      <c r="P17" s="28" t="s">
        <v>45</v>
      </c>
    </row>
    <row r="18" spans="1:16" s="5" customFormat="1" ht="12" customHeight="1" x14ac:dyDescent="0.2">
      <c r="A18" s="9" t="s">
        <v>13</v>
      </c>
      <c r="B18" s="6" t="s">
        <v>30</v>
      </c>
      <c r="C18" s="10">
        <v>585</v>
      </c>
      <c r="D18" s="13">
        <v>11.508951406649617</v>
      </c>
      <c r="E18" s="10">
        <v>19143</v>
      </c>
      <c r="F18" s="13">
        <v>10.990102420428972</v>
      </c>
      <c r="G18" s="14">
        <v>28135.288550000016</v>
      </c>
      <c r="H18" s="13">
        <v>27.38625549717047</v>
      </c>
      <c r="I18" s="14">
        <v>22473.200309999964</v>
      </c>
      <c r="J18" s="13">
        <v>40.248740836270521</v>
      </c>
      <c r="K18" s="14">
        <v>5642.5434299999997</v>
      </c>
      <c r="L18" s="13">
        <v>12.101871923130243</v>
      </c>
      <c r="M18" s="10">
        <v>19.544820000000001</v>
      </c>
      <c r="N18" s="13">
        <v>8.2059881971233821</v>
      </c>
      <c r="O18" s="28" t="s">
        <v>45</v>
      </c>
      <c r="P18" s="28" t="s">
        <v>45</v>
      </c>
    </row>
    <row r="19" spans="1:16" s="5" customFormat="1" ht="12" customHeight="1" x14ac:dyDescent="0.2">
      <c r="A19" s="9" t="s">
        <v>14</v>
      </c>
      <c r="B19" s="6" t="s">
        <v>31</v>
      </c>
      <c r="C19" s="10">
        <v>230</v>
      </c>
      <c r="D19" s="13">
        <v>4.5248868778280542</v>
      </c>
      <c r="E19" s="10">
        <v>4880</v>
      </c>
      <c r="F19" s="13">
        <v>2.8016350525880678</v>
      </c>
      <c r="G19" s="14">
        <v>1833.0726400000003</v>
      </c>
      <c r="H19" s="13">
        <v>1.7842715767673465</v>
      </c>
      <c r="I19" s="14">
        <v>844.9129300000003</v>
      </c>
      <c r="J19" s="13">
        <v>1.513210449766335</v>
      </c>
      <c r="K19" s="14">
        <v>931.09598999999992</v>
      </c>
      <c r="L19" s="13">
        <v>1.9969725636866138</v>
      </c>
      <c r="M19" s="10">
        <v>47.31944</v>
      </c>
      <c r="N19" s="13">
        <v>19.867298145211265</v>
      </c>
      <c r="O19" s="10">
        <v>9.7442499999999992</v>
      </c>
      <c r="P19" s="13">
        <v>27.272289640854098</v>
      </c>
    </row>
    <row r="20" spans="1:16" s="5" customFormat="1" ht="12" customHeight="1" x14ac:dyDescent="0.2">
      <c r="A20" s="9" t="s">
        <v>15</v>
      </c>
      <c r="B20" s="6" t="s">
        <v>32</v>
      </c>
      <c r="C20" s="10">
        <v>2</v>
      </c>
      <c r="D20" s="13">
        <v>3.9346842415896123E-2</v>
      </c>
      <c r="E20" s="10">
        <v>5</v>
      </c>
      <c r="F20" s="13">
        <v>2.8705277178156432E-3</v>
      </c>
      <c r="G20" s="14">
        <v>1.8782799999999999</v>
      </c>
      <c r="H20" s="13">
        <v>1.8282754016832473E-3</v>
      </c>
      <c r="I20" s="28" t="s">
        <v>45</v>
      </c>
      <c r="J20" s="28" t="s">
        <v>45</v>
      </c>
      <c r="K20" s="14">
        <v>1.8782799999999999</v>
      </c>
      <c r="L20" s="13">
        <v>4.0284499849701783E-3</v>
      </c>
      <c r="M20" s="28" t="s">
        <v>45</v>
      </c>
      <c r="N20" s="28" t="s">
        <v>45</v>
      </c>
      <c r="O20" s="28" t="s">
        <v>45</v>
      </c>
      <c r="P20" s="28" t="s">
        <v>45</v>
      </c>
    </row>
    <row r="21" spans="1:16" s="5" customFormat="1" ht="12" customHeight="1" x14ac:dyDescent="0.2">
      <c r="A21" s="9" t="s">
        <v>16</v>
      </c>
      <c r="B21" s="7" t="s">
        <v>33</v>
      </c>
      <c r="C21" s="10">
        <v>110</v>
      </c>
      <c r="D21" s="13">
        <v>2.1640763328742869</v>
      </c>
      <c r="E21" s="10">
        <v>1720</v>
      </c>
      <c r="F21" s="13">
        <v>0.98746153492858113</v>
      </c>
      <c r="G21" s="14">
        <v>473.4192299999998</v>
      </c>
      <c r="H21" s="13">
        <v>0.46081560411271127</v>
      </c>
      <c r="I21" s="14">
        <v>147.60925000000003</v>
      </c>
      <c r="J21" s="13">
        <v>0.26436316885595695</v>
      </c>
      <c r="K21" s="14">
        <v>319.63239999999996</v>
      </c>
      <c r="L21" s="13">
        <v>0.68553311379346094</v>
      </c>
      <c r="M21" s="10">
        <v>6.1775699999999993</v>
      </c>
      <c r="N21" s="13">
        <v>2.5936829557347409</v>
      </c>
      <c r="O21" s="28" t="s">
        <v>45</v>
      </c>
      <c r="P21" s="28" t="s">
        <v>45</v>
      </c>
    </row>
    <row r="22" spans="1:16" s="5" customFormat="1" ht="12" customHeight="1" x14ac:dyDescent="0.2">
      <c r="A22" s="9" t="s">
        <v>17</v>
      </c>
      <c r="B22" s="6" t="s">
        <v>34</v>
      </c>
      <c r="C22" s="10">
        <v>36</v>
      </c>
      <c r="D22" s="13">
        <v>0.70824316348613026</v>
      </c>
      <c r="E22" s="10">
        <v>527</v>
      </c>
      <c r="F22" s="13">
        <v>0.30255362145776876</v>
      </c>
      <c r="G22" s="14">
        <v>2085.7941000000001</v>
      </c>
      <c r="H22" s="13">
        <v>2.0302649477213448</v>
      </c>
      <c r="I22" s="14">
        <v>1472.72714</v>
      </c>
      <c r="J22" s="13">
        <v>2.6376044427471212</v>
      </c>
      <c r="K22" s="14">
        <v>592.01441</v>
      </c>
      <c r="L22" s="13">
        <v>1.2697257283613883</v>
      </c>
      <c r="M22" s="10">
        <v>21.052559999999996</v>
      </c>
      <c r="N22" s="13">
        <v>8.8390202048026936</v>
      </c>
      <c r="O22" s="28" t="s">
        <v>45</v>
      </c>
      <c r="P22" s="28" t="s">
        <v>45</v>
      </c>
    </row>
    <row r="23" spans="1:16" s="5" customFormat="1" ht="12" customHeight="1" x14ac:dyDescent="0.2">
      <c r="A23" s="9" t="s">
        <v>18</v>
      </c>
      <c r="B23" s="6" t="s">
        <v>35</v>
      </c>
      <c r="C23" s="10">
        <v>166</v>
      </c>
      <c r="D23" s="13">
        <v>3.2657879205193785</v>
      </c>
      <c r="E23" s="10">
        <v>3891</v>
      </c>
      <c r="F23" s="13">
        <v>2.2338446700041334</v>
      </c>
      <c r="G23" s="14">
        <v>1241.7984699999997</v>
      </c>
      <c r="H23" s="13">
        <v>1.2087386313802477</v>
      </c>
      <c r="I23" s="14">
        <v>647.0085899999998</v>
      </c>
      <c r="J23" s="13">
        <v>1.158770477659256</v>
      </c>
      <c r="K23" s="14">
        <v>587.40939999999989</v>
      </c>
      <c r="L23" s="13">
        <v>1.2598491112088404</v>
      </c>
      <c r="M23" s="10">
        <v>7.38049</v>
      </c>
      <c r="N23" s="13">
        <v>3.0987347966871601</v>
      </c>
      <c r="O23" s="28" t="s">
        <v>45</v>
      </c>
      <c r="P23" s="28" t="s">
        <v>45</v>
      </c>
    </row>
    <row r="24" spans="1:16" s="5" customFormat="1" ht="12" customHeight="1" x14ac:dyDescent="0.2">
      <c r="A24" s="9" t="s">
        <v>19</v>
      </c>
      <c r="B24" s="7" t="s">
        <v>36</v>
      </c>
      <c r="C24" s="10">
        <v>321</v>
      </c>
      <c r="D24" s="13">
        <v>6.3151682077513271</v>
      </c>
      <c r="E24" s="10">
        <v>10376</v>
      </c>
      <c r="F24" s="13">
        <v>5.9569191200110225</v>
      </c>
      <c r="G24" s="14">
        <v>2784.0949400000013</v>
      </c>
      <c r="H24" s="13">
        <v>2.7099752405140869</v>
      </c>
      <c r="I24" s="14">
        <v>732.52990000000011</v>
      </c>
      <c r="J24" s="13">
        <v>1.3119362482075971</v>
      </c>
      <c r="K24" s="14">
        <v>2046.5325400000006</v>
      </c>
      <c r="L24" s="13">
        <v>4.3893104223033745</v>
      </c>
      <c r="M24" s="10">
        <v>5.0324999999999998</v>
      </c>
      <c r="N24" s="13">
        <v>2.1129197200088523</v>
      </c>
      <c r="O24" s="28" t="s">
        <v>45</v>
      </c>
      <c r="P24" s="28" t="s">
        <v>45</v>
      </c>
    </row>
    <row r="25" spans="1:16" s="5" customFormat="1" ht="12" customHeight="1" x14ac:dyDescent="0.2">
      <c r="A25" s="32" t="s">
        <v>43</v>
      </c>
      <c r="B25" s="44"/>
      <c r="C25" s="11">
        <f>SUM(C6:C24)</f>
        <v>5083</v>
      </c>
      <c r="D25" s="12">
        <f t="shared" ref="D25:P25" si="0">SUM(D6:D24)</f>
        <v>99.999999999999986</v>
      </c>
      <c r="E25" s="11">
        <f t="shared" si="0"/>
        <v>174184</v>
      </c>
      <c r="F25" s="12">
        <f t="shared" si="0"/>
        <v>99.999999999999986</v>
      </c>
      <c r="G25" s="11">
        <f t="shared" si="0"/>
        <v>102735.06925</v>
      </c>
      <c r="H25" s="12">
        <f t="shared" si="0"/>
        <v>100</v>
      </c>
      <c r="I25" s="11">
        <f t="shared" si="0"/>
        <v>55835.784779999965</v>
      </c>
      <c r="J25" s="12">
        <f t="shared" si="0"/>
        <v>99.999999999999986</v>
      </c>
      <c r="K25" s="11">
        <f t="shared" si="0"/>
        <v>46625.377180000032</v>
      </c>
      <c r="L25" s="12">
        <f t="shared" si="0"/>
        <v>100</v>
      </c>
      <c r="M25" s="11">
        <f t="shared" si="0"/>
        <v>238.17752999999999</v>
      </c>
      <c r="N25" s="12">
        <f t="shared" si="0"/>
        <v>99.999999999999986</v>
      </c>
      <c r="O25" s="11">
        <f t="shared" si="0"/>
        <v>35.729489999999998</v>
      </c>
      <c r="P25" s="12">
        <f t="shared" si="0"/>
        <v>100.00000000000001</v>
      </c>
    </row>
    <row r="26" spans="1:16" ht="14.4" customHeight="1" x14ac:dyDescent="0.3">
      <c r="A26" s="3"/>
      <c r="B26" s="2" t="s">
        <v>0</v>
      </c>
      <c r="C26" s="1"/>
      <c r="D26" s="1"/>
      <c r="E26" s="1"/>
      <c r="F26" s="1"/>
      <c r="G26" s="1"/>
      <c r="H26" s="1"/>
      <c r="I26" s="1"/>
      <c r="J26" s="1"/>
      <c r="K26" s="1"/>
      <c r="L26" s="1"/>
      <c r="M26" s="1"/>
      <c r="N26" s="1"/>
      <c r="O26" s="1"/>
    </row>
    <row r="27" spans="1:16" ht="34.200000000000003" customHeight="1" x14ac:dyDescent="0.3">
      <c r="B27" s="34" t="s">
        <v>55</v>
      </c>
      <c r="C27" s="45"/>
      <c r="D27" s="45"/>
      <c r="E27" s="45"/>
      <c r="F27" s="45"/>
      <c r="G27" s="45"/>
      <c r="H27" s="45"/>
      <c r="I27" s="45"/>
      <c r="J27" s="45"/>
      <c r="K27" s="45"/>
      <c r="L27" s="45"/>
      <c r="M27" s="45"/>
      <c r="N27" s="45"/>
      <c r="O27" s="45"/>
      <c r="P27" s="45"/>
    </row>
  </sheetData>
  <mergeCells count="9">
    <mergeCell ref="A25:B25"/>
    <mergeCell ref="B27:P27"/>
    <mergeCell ref="A2:P2"/>
    <mergeCell ref="O3:P3"/>
    <mergeCell ref="A4:B5"/>
    <mergeCell ref="C4:D4"/>
    <mergeCell ref="E4:F4"/>
    <mergeCell ref="G4:H4"/>
    <mergeCell ref="I4:P4"/>
  </mergeCells>
  <pageMargins left="0.70866141732283472" right="0.70866141732283472" top="0.74803149606299213" bottom="0.74803149606299213" header="0.31496062992125984" footer="0.31496062992125984"/>
  <pageSetup paperSize="9" orientation="landscape" r:id="rId1"/>
  <headerFooter>
    <oddHeader>&amp;L&amp;G&amp;R&amp;G</oddHeader>
    <oddFooter>&amp;C&amp;F - &amp;A</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27"/>
  <sheetViews>
    <sheetView workbookViewId="0"/>
  </sheetViews>
  <sheetFormatPr defaultRowHeight="14.4" x14ac:dyDescent="0.3"/>
  <cols>
    <col min="1" max="1" width="2.109375" customWidth="1"/>
    <col min="2" max="2" width="34.77734375" customWidth="1"/>
    <col min="3" max="3" width="5.44140625" bestFit="1" customWidth="1"/>
    <col min="4" max="4" width="4.88671875" bestFit="1" customWidth="1"/>
    <col min="5" max="5" width="5.88671875" bestFit="1" customWidth="1"/>
    <col min="6" max="6" width="4.88671875" bestFit="1" customWidth="1"/>
    <col min="7" max="7" width="7.88671875" bestFit="1" customWidth="1"/>
    <col min="8" max="8" width="4.88671875" bestFit="1" customWidth="1"/>
    <col min="9" max="9" width="11.21875" bestFit="1" customWidth="1"/>
    <col min="10" max="10" width="4.88671875" bestFit="1" customWidth="1"/>
    <col min="11" max="11" width="11.33203125" customWidth="1"/>
    <col min="12" max="12" width="4.88671875" bestFit="1" customWidth="1"/>
    <col min="13" max="13" width="11" customWidth="1"/>
    <col min="14" max="14" width="4.88671875" bestFit="1" customWidth="1"/>
    <col min="15" max="15" width="7" bestFit="1" customWidth="1"/>
    <col min="16" max="16" width="4.6640625" style="3" bestFit="1" customWidth="1"/>
    <col min="17" max="16384" width="8.88671875" style="3"/>
  </cols>
  <sheetData>
    <row r="2" spans="1:16" ht="35.4" customHeight="1" x14ac:dyDescent="0.3">
      <c r="A2" s="35" t="s">
        <v>66</v>
      </c>
      <c r="B2" s="35"/>
      <c r="C2" s="35"/>
      <c r="D2" s="35"/>
      <c r="E2" s="35"/>
      <c r="F2" s="35"/>
      <c r="G2" s="35"/>
      <c r="H2" s="35"/>
      <c r="I2" s="35"/>
      <c r="J2" s="35"/>
      <c r="K2" s="35"/>
      <c r="L2" s="35"/>
      <c r="M2" s="35"/>
      <c r="N2" s="35"/>
      <c r="O2" s="35"/>
      <c r="P2" s="35"/>
    </row>
    <row r="3" spans="1:16" ht="15.6" customHeight="1" x14ac:dyDescent="0.3">
      <c r="O3" s="36" t="s">
        <v>44</v>
      </c>
      <c r="P3" s="36"/>
    </row>
    <row r="4" spans="1:16" ht="39" customHeight="1" x14ac:dyDescent="0.3">
      <c r="A4" s="37" t="s">
        <v>41</v>
      </c>
      <c r="B4" s="38"/>
      <c r="C4" s="41" t="s">
        <v>54</v>
      </c>
      <c r="D4" s="42"/>
      <c r="E4" s="41" t="s">
        <v>46</v>
      </c>
      <c r="F4" s="42"/>
      <c r="G4" s="41" t="s">
        <v>47</v>
      </c>
      <c r="H4" s="42"/>
      <c r="I4" s="41" t="s">
        <v>48</v>
      </c>
      <c r="J4" s="43"/>
      <c r="K4" s="43"/>
      <c r="L4" s="43"/>
      <c r="M4" s="43"/>
      <c r="N4" s="43"/>
      <c r="O4" s="43"/>
      <c r="P4" s="42"/>
    </row>
    <row r="5" spans="1:16" ht="40.799999999999997" x14ac:dyDescent="0.3">
      <c r="A5" s="39"/>
      <c r="B5" s="40"/>
      <c r="C5" s="31" t="s">
        <v>40</v>
      </c>
      <c r="D5" s="31" t="s">
        <v>42</v>
      </c>
      <c r="E5" s="31" t="s">
        <v>37</v>
      </c>
      <c r="F5" s="31" t="s">
        <v>42</v>
      </c>
      <c r="G5" s="31" t="s">
        <v>39</v>
      </c>
      <c r="H5" s="31" t="s">
        <v>42</v>
      </c>
      <c r="I5" s="31" t="s">
        <v>49</v>
      </c>
      <c r="J5" s="31" t="s">
        <v>42</v>
      </c>
      <c r="K5" s="31" t="s">
        <v>50</v>
      </c>
      <c r="L5" s="31" t="s">
        <v>42</v>
      </c>
      <c r="M5" s="31" t="s">
        <v>51</v>
      </c>
      <c r="N5" s="31" t="s">
        <v>42</v>
      </c>
      <c r="O5" s="31" t="s">
        <v>52</v>
      </c>
      <c r="P5" s="31" t="s">
        <v>42</v>
      </c>
    </row>
    <row r="6" spans="1:16" s="4" customFormat="1" ht="12" customHeight="1" x14ac:dyDescent="0.25">
      <c r="A6" s="9" t="s">
        <v>1</v>
      </c>
      <c r="B6" s="6" t="s">
        <v>57</v>
      </c>
      <c r="C6" s="10">
        <v>62</v>
      </c>
      <c r="D6" s="13">
        <v>1.2863070539419086</v>
      </c>
      <c r="E6" s="10">
        <v>2325</v>
      </c>
      <c r="F6" s="13">
        <v>1.3863050944476245</v>
      </c>
      <c r="G6" s="14">
        <v>741.26380999999969</v>
      </c>
      <c r="H6" s="13">
        <v>0.74552099161957697</v>
      </c>
      <c r="I6" s="14">
        <v>275.6016699999999</v>
      </c>
      <c r="J6" s="13">
        <v>0.51154204334262632</v>
      </c>
      <c r="K6" s="14">
        <v>450.80835999999994</v>
      </c>
      <c r="L6" s="13">
        <v>0.99568203788663756</v>
      </c>
      <c r="M6" s="10">
        <v>14.853800000000001</v>
      </c>
      <c r="N6" s="13">
        <v>6.0393676606657483</v>
      </c>
      <c r="O6" s="28" t="s">
        <v>45</v>
      </c>
      <c r="P6" s="28" t="s">
        <v>45</v>
      </c>
    </row>
    <row r="7" spans="1:16" s="5" customFormat="1" ht="12" customHeight="1" x14ac:dyDescent="0.2">
      <c r="A7" s="9" t="s">
        <v>2</v>
      </c>
      <c r="B7" s="7" t="s">
        <v>20</v>
      </c>
      <c r="C7" s="10">
        <v>1</v>
      </c>
      <c r="D7" s="13">
        <v>2.0746887966804978E-2</v>
      </c>
      <c r="E7" s="10">
        <v>41</v>
      </c>
      <c r="F7" s="13">
        <v>2.4446670482732302E-2</v>
      </c>
      <c r="G7" s="14">
        <v>560.22725000000003</v>
      </c>
      <c r="H7" s="13">
        <v>0.56344471336366575</v>
      </c>
      <c r="I7" s="14">
        <v>60.238480000000003</v>
      </c>
      <c r="J7" s="13">
        <v>0.11180815829981702</v>
      </c>
      <c r="K7" s="14">
        <v>499.98877000000005</v>
      </c>
      <c r="L7" s="13">
        <v>1.1043048035622796</v>
      </c>
      <c r="M7" s="28" t="s">
        <v>45</v>
      </c>
      <c r="N7" s="28" t="s">
        <v>45</v>
      </c>
      <c r="O7" s="28" t="s">
        <v>45</v>
      </c>
      <c r="P7" s="28" t="s">
        <v>45</v>
      </c>
    </row>
    <row r="8" spans="1:16" s="5" customFormat="1" ht="12" customHeight="1" x14ac:dyDescent="0.2">
      <c r="A8" s="9" t="s">
        <v>3</v>
      </c>
      <c r="B8" s="6" t="s">
        <v>38</v>
      </c>
      <c r="C8" s="10">
        <v>540</v>
      </c>
      <c r="D8" s="13">
        <v>11.20331950207469</v>
      </c>
      <c r="E8" s="10">
        <v>24978</v>
      </c>
      <c r="F8" s="13">
        <v>14.893388666285059</v>
      </c>
      <c r="G8" s="14">
        <v>9926.6642699999957</v>
      </c>
      <c r="H8" s="13">
        <v>9.9836744897137546</v>
      </c>
      <c r="I8" s="14">
        <v>3763.0912399999997</v>
      </c>
      <c r="J8" s="13">
        <v>6.9846433883885313</v>
      </c>
      <c r="K8" s="14">
        <v>6150.3246299999964</v>
      </c>
      <c r="L8" s="13">
        <v>13.583971160745062</v>
      </c>
      <c r="M8" s="10">
        <v>12.821029999999999</v>
      </c>
      <c r="N8" s="13">
        <v>5.212869027348245</v>
      </c>
      <c r="O8" s="10">
        <v>0.42731999999999998</v>
      </c>
      <c r="P8" s="13">
        <v>1.4226203020021952</v>
      </c>
    </row>
    <row r="9" spans="1:16" s="5" customFormat="1" ht="12" customHeight="1" x14ac:dyDescent="0.2">
      <c r="A9" s="9" t="s">
        <v>4</v>
      </c>
      <c r="B9" s="6" t="s">
        <v>21</v>
      </c>
      <c r="C9" s="10">
        <v>10</v>
      </c>
      <c r="D9" s="13">
        <v>0.2074688796680498</v>
      </c>
      <c r="E9" s="10">
        <v>62</v>
      </c>
      <c r="F9" s="13">
        <v>3.6968135851936652E-2</v>
      </c>
      <c r="G9" s="14">
        <v>810.09497999999996</v>
      </c>
      <c r="H9" s="13">
        <v>0.81474746864499092</v>
      </c>
      <c r="I9" s="14">
        <v>729.67478000000006</v>
      </c>
      <c r="J9" s="13">
        <v>1.3543434912305916</v>
      </c>
      <c r="K9" s="14">
        <v>80.42019999999998</v>
      </c>
      <c r="L9" s="13">
        <v>0.17762081569039884</v>
      </c>
      <c r="M9" s="28" t="s">
        <v>45</v>
      </c>
      <c r="N9" s="28" t="s">
        <v>45</v>
      </c>
      <c r="O9" s="28" t="s">
        <v>45</v>
      </c>
      <c r="P9" s="28" t="s">
        <v>45</v>
      </c>
    </row>
    <row r="10" spans="1:16" s="5" customFormat="1" ht="12" customHeight="1" x14ac:dyDescent="0.2">
      <c r="A10" s="9" t="s">
        <v>5</v>
      </c>
      <c r="B10" s="6" t="s">
        <v>22</v>
      </c>
      <c r="C10" s="10">
        <v>8</v>
      </c>
      <c r="D10" s="13">
        <v>0.16597510373443983</v>
      </c>
      <c r="E10" s="10">
        <v>928</v>
      </c>
      <c r="F10" s="13">
        <v>0.55332951726769697</v>
      </c>
      <c r="G10" s="14">
        <v>471.65575999999993</v>
      </c>
      <c r="H10" s="13">
        <v>0.47436454492265756</v>
      </c>
      <c r="I10" s="14">
        <v>32.863170000000004</v>
      </c>
      <c r="J10" s="13">
        <v>6.0997065556664086E-2</v>
      </c>
      <c r="K10" s="14">
        <v>438.79258999999996</v>
      </c>
      <c r="L10" s="13">
        <v>0.9691432967675131</v>
      </c>
      <c r="M10" s="28" t="s">
        <v>45</v>
      </c>
      <c r="N10" s="28" t="s">
        <v>45</v>
      </c>
      <c r="O10" s="28" t="s">
        <v>45</v>
      </c>
      <c r="P10" s="28" t="s">
        <v>45</v>
      </c>
    </row>
    <row r="11" spans="1:16" s="5" customFormat="1" ht="12" customHeight="1" x14ac:dyDescent="0.2">
      <c r="A11" s="9" t="s">
        <v>6</v>
      </c>
      <c r="B11" s="7" t="s">
        <v>23</v>
      </c>
      <c r="C11" s="10">
        <v>917</v>
      </c>
      <c r="D11" s="13">
        <v>19.024896265560166</v>
      </c>
      <c r="E11" s="10">
        <v>31320</v>
      </c>
      <c r="F11" s="13">
        <v>18.674871207784776</v>
      </c>
      <c r="G11" s="14">
        <v>13109.363460000004</v>
      </c>
      <c r="H11" s="13">
        <v>13.184652365803013</v>
      </c>
      <c r="I11" s="10">
        <v>5670.9609699999965</v>
      </c>
      <c r="J11" s="13">
        <v>10.525825051459526</v>
      </c>
      <c r="K11" s="10">
        <v>7386.5808999999972</v>
      </c>
      <c r="L11" s="13">
        <v>16.314439961864309</v>
      </c>
      <c r="M11" s="10">
        <v>50.831619999999987</v>
      </c>
      <c r="N11" s="13">
        <v>20.667495318857814</v>
      </c>
      <c r="O11" s="10">
        <v>0.99</v>
      </c>
      <c r="P11" s="13">
        <v>3.2958768580505788</v>
      </c>
    </row>
    <row r="12" spans="1:16" s="5" customFormat="1" ht="12" customHeight="1" x14ac:dyDescent="0.2">
      <c r="A12" s="9" t="s">
        <v>7</v>
      </c>
      <c r="B12" s="6" t="s">
        <v>24</v>
      </c>
      <c r="C12" s="10">
        <v>694</v>
      </c>
      <c r="D12" s="13">
        <v>14.398340248962654</v>
      </c>
      <c r="E12" s="10">
        <v>25432</v>
      </c>
      <c r="F12" s="13">
        <v>15.164090822362144</v>
      </c>
      <c r="G12" s="14">
        <v>12828.165590000006</v>
      </c>
      <c r="H12" s="13">
        <v>12.901839537150671</v>
      </c>
      <c r="I12" s="10">
        <v>5643.4304599999905</v>
      </c>
      <c r="J12" s="13">
        <v>10.474725893244456</v>
      </c>
      <c r="K12" s="10">
        <v>7164.8283800000072</v>
      </c>
      <c r="L12" s="13">
        <v>15.824664215424985</v>
      </c>
      <c r="M12" s="10">
        <v>11.695120000000001</v>
      </c>
      <c r="N12" s="13">
        <v>4.7550882276323367</v>
      </c>
      <c r="O12" s="10">
        <v>8.211549999999999</v>
      </c>
      <c r="P12" s="13">
        <v>27.337633953257807</v>
      </c>
    </row>
    <row r="13" spans="1:16" s="5" customFormat="1" ht="12" customHeight="1" x14ac:dyDescent="0.2">
      <c r="A13" s="9" t="s">
        <v>8</v>
      </c>
      <c r="B13" s="7" t="s">
        <v>25</v>
      </c>
      <c r="C13" s="10">
        <v>311</v>
      </c>
      <c r="D13" s="13">
        <v>6.4522821576763496</v>
      </c>
      <c r="E13" s="10">
        <v>9726</v>
      </c>
      <c r="F13" s="13">
        <v>5.7992272467086439</v>
      </c>
      <c r="G13" s="14">
        <v>7316.1191399999962</v>
      </c>
      <c r="H13" s="13">
        <v>7.3581366343242429</v>
      </c>
      <c r="I13" s="14">
        <v>3912.9792799999987</v>
      </c>
      <c r="J13" s="13">
        <v>7.2628493740569802</v>
      </c>
      <c r="K13" s="14">
        <v>3386.8260899999996</v>
      </c>
      <c r="L13" s="13">
        <v>7.4803446485749134</v>
      </c>
      <c r="M13" s="10">
        <v>6.3138300000000003</v>
      </c>
      <c r="N13" s="13">
        <v>2.5671236126069572</v>
      </c>
      <c r="O13" s="10">
        <v>10</v>
      </c>
      <c r="P13" s="13">
        <v>33.291685434854337</v>
      </c>
    </row>
    <row r="14" spans="1:16" s="5" customFormat="1" ht="12" customHeight="1" x14ac:dyDescent="0.2">
      <c r="A14" s="9" t="s">
        <v>9</v>
      </c>
      <c r="B14" s="7" t="s">
        <v>26</v>
      </c>
      <c r="C14" s="10">
        <v>685</v>
      </c>
      <c r="D14" s="13">
        <v>14.21161825726141</v>
      </c>
      <c r="E14" s="10">
        <v>27769</v>
      </c>
      <c r="F14" s="13">
        <v>16.557551039877886</v>
      </c>
      <c r="G14" s="14">
        <v>13089.234770000008</v>
      </c>
      <c r="H14" s="13">
        <v>13.164408073924255</v>
      </c>
      <c r="I14" s="14">
        <v>4404.95885</v>
      </c>
      <c r="J14" s="13">
        <v>8.176008697513284</v>
      </c>
      <c r="K14" s="14">
        <v>8643.7106999999996</v>
      </c>
      <c r="L14" s="13">
        <v>19.091011277338634</v>
      </c>
      <c r="M14" s="10">
        <v>39.675379999999997</v>
      </c>
      <c r="N14" s="13">
        <v>16.1315088998522</v>
      </c>
      <c r="O14" s="10">
        <v>0.88985000000000003</v>
      </c>
      <c r="P14" s="13">
        <v>2.9624606284205131</v>
      </c>
    </row>
    <row r="15" spans="1:16" s="5" customFormat="1" ht="12" customHeight="1" x14ac:dyDescent="0.2">
      <c r="A15" s="9" t="s">
        <v>10</v>
      </c>
      <c r="B15" s="6" t="s">
        <v>27</v>
      </c>
      <c r="C15" s="10">
        <v>148</v>
      </c>
      <c r="D15" s="13">
        <v>3.0705394190871367</v>
      </c>
      <c r="E15" s="10">
        <v>2629</v>
      </c>
      <c r="F15" s="13">
        <v>1.5675682121732495</v>
      </c>
      <c r="G15" s="14">
        <v>679.28550000000007</v>
      </c>
      <c r="H15" s="13">
        <v>0.68318673152652676</v>
      </c>
      <c r="I15" s="14">
        <v>249.08198000000002</v>
      </c>
      <c r="J15" s="13">
        <v>0.46231906000071482</v>
      </c>
      <c r="K15" s="14">
        <v>430.17914999999982</v>
      </c>
      <c r="L15" s="13">
        <v>0.95011914315063162</v>
      </c>
      <c r="M15" s="29">
        <v>2.435E-2</v>
      </c>
      <c r="N15" s="30">
        <v>9.9004027613951284E-3</v>
      </c>
      <c r="O15" s="28" t="s">
        <v>45</v>
      </c>
      <c r="P15" s="28" t="s">
        <v>45</v>
      </c>
    </row>
    <row r="16" spans="1:16" s="5" customFormat="1" ht="12" customHeight="1" x14ac:dyDescent="0.2">
      <c r="A16" s="9" t="s">
        <v>11</v>
      </c>
      <c r="B16" s="6" t="s">
        <v>28</v>
      </c>
      <c r="C16" s="10">
        <v>78</v>
      </c>
      <c r="D16" s="13">
        <v>1.6182572614107886</v>
      </c>
      <c r="E16" s="10">
        <v>1719</v>
      </c>
      <c r="F16" s="13">
        <v>1.0249713795077275</v>
      </c>
      <c r="G16" s="14">
        <v>609.67144000000008</v>
      </c>
      <c r="H16" s="13">
        <v>0.61317286825446882</v>
      </c>
      <c r="I16" s="14">
        <v>280.23093999999998</v>
      </c>
      <c r="J16" s="13">
        <v>0.52013439416178042</v>
      </c>
      <c r="K16" s="14">
        <v>323.10711000000009</v>
      </c>
      <c r="L16" s="13">
        <v>0.71363349548456045</v>
      </c>
      <c r="M16" s="10">
        <v>6.33338</v>
      </c>
      <c r="N16" s="13">
        <v>2.5750723959328412</v>
      </c>
      <c r="O16" s="28" t="s">
        <v>45</v>
      </c>
      <c r="P16" s="28" t="s">
        <v>45</v>
      </c>
    </row>
    <row r="17" spans="1:16" s="5" customFormat="1" ht="12" customHeight="1" x14ac:dyDescent="0.2">
      <c r="A17" s="9" t="s">
        <v>12</v>
      </c>
      <c r="B17" s="6" t="s">
        <v>29</v>
      </c>
      <c r="C17" s="10">
        <v>17</v>
      </c>
      <c r="D17" s="13">
        <v>0.35269709543568467</v>
      </c>
      <c r="E17" s="10">
        <v>738</v>
      </c>
      <c r="F17" s="13">
        <v>0.4400400686891815</v>
      </c>
      <c r="G17" s="14">
        <v>2761.5574000000011</v>
      </c>
      <c r="H17" s="13">
        <v>2.7774174099533906</v>
      </c>
      <c r="I17" s="14">
        <v>2553.3061300000004</v>
      </c>
      <c r="J17" s="13">
        <v>4.7391709746151172</v>
      </c>
      <c r="K17" s="14">
        <v>208.25126999999998</v>
      </c>
      <c r="L17" s="13">
        <v>0.45995608623158724</v>
      </c>
      <c r="M17" s="28" t="s">
        <v>45</v>
      </c>
      <c r="N17" s="28" t="s">
        <v>45</v>
      </c>
      <c r="O17" s="28" t="s">
        <v>45</v>
      </c>
      <c r="P17" s="28" t="s">
        <v>45</v>
      </c>
    </row>
    <row r="18" spans="1:16" s="5" customFormat="1" ht="12" customHeight="1" x14ac:dyDescent="0.2">
      <c r="A18" s="9" t="s">
        <v>13</v>
      </c>
      <c r="B18" s="6" t="s">
        <v>30</v>
      </c>
      <c r="C18" s="10">
        <v>543</v>
      </c>
      <c r="D18" s="13">
        <v>11.265560165975105</v>
      </c>
      <c r="E18" s="10">
        <v>18575</v>
      </c>
      <c r="F18" s="13">
        <v>11.075534249189085</v>
      </c>
      <c r="G18" s="14">
        <v>28093.601240000007</v>
      </c>
      <c r="H18" s="13">
        <v>28.254946716756329</v>
      </c>
      <c r="I18" s="14">
        <v>22390.045389999974</v>
      </c>
      <c r="J18" s="13">
        <v>41.557983191229354</v>
      </c>
      <c r="K18" s="14">
        <v>5685.9737299999952</v>
      </c>
      <c r="L18" s="13">
        <v>12.558378267111733</v>
      </c>
      <c r="M18" s="10">
        <v>17.582160000000002</v>
      </c>
      <c r="N18" s="13">
        <v>7.1486844113055854</v>
      </c>
      <c r="O18" s="28" t="s">
        <v>45</v>
      </c>
      <c r="P18" s="28" t="s">
        <v>45</v>
      </c>
    </row>
    <row r="19" spans="1:16" s="5" customFormat="1" ht="12" customHeight="1" x14ac:dyDescent="0.2">
      <c r="A19" s="9" t="s">
        <v>14</v>
      </c>
      <c r="B19" s="6" t="s">
        <v>31</v>
      </c>
      <c r="C19" s="10">
        <v>218</v>
      </c>
      <c r="D19" s="13">
        <v>4.5228215767634854</v>
      </c>
      <c r="E19" s="10">
        <v>4844</v>
      </c>
      <c r="F19" s="13">
        <v>2.8882846784964702</v>
      </c>
      <c r="G19" s="14">
        <v>1707.6669700000002</v>
      </c>
      <c r="H19" s="13">
        <v>1.7174743399794454</v>
      </c>
      <c r="I19" s="14">
        <v>706.06295</v>
      </c>
      <c r="J19" s="13">
        <v>1.3105177634501368</v>
      </c>
      <c r="K19" s="14">
        <v>945.26161999999943</v>
      </c>
      <c r="L19" s="13">
        <v>2.0877607862853829</v>
      </c>
      <c r="M19" s="10">
        <v>46.82358</v>
      </c>
      <c r="N19" s="13">
        <v>19.037876826710708</v>
      </c>
      <c r="O19" s="10">
        <v>9.5188100000000002</v>
      </c>
      <c r="P19" s="13">
        <v>31.689722823414577</v>
      </c>
    </row>
    <row r="20" spans="1:16" s="5" customFormat="1" ht="12" customHeight="1" x14ac:dyDescent="0.2">
      <c r="A20" s="9" t="s">
        <v>15</v>
      </c>
      <c r="B20" s="6" t="s">
        <v>32</v>
      </c>
      <c r="C20" s="10">
        <v>3</v>
      </c>
      <c r="D20" s="13">
        <v>6.2240663900414932E-2</v>
      </c>
      <c r="E20" s="10">
        <v>6</v>
      </c>
      <c r="F20" s="13">
        <v>3.5775615340583856E-3</v>
      </c>
      <c r="G20" s="14">
        <v>3.8186</v>
      </c>
      <c r="H20" s="13">
        <v>3.8405307532800199E-3</v>
      </c>
      <c r="I20" s="28" t="s">
        <v>45</v>
      </c>
      <c r="J20" s="28" t="s">
        <v>45</v>
      </c>
      <c r="K20" s="14">
        <v>3.8186</v>
      </c>
      <c r="L20" s="13">
        <v>8.433986073093043E-3</v>
      </c>
      <c r="M20" s="28" t="s">
        <v>45</v>
      </c>
      <c r="N20" s="28" t="s">
        <v>45</v>
      </c>
      <c r="O20" s="28" t="s">
        <v>45</v>
      </c>
      <c r="P20" s="28" t="s">
        <v>45</v>
      </c>
    </row>
    <row r="21" spans="1:16" s="5" customFormat="1" ht="12" customHeight="1" x14ac:dyDescent="0.2">
      <c r="A21" s="9" t="s">
        <v>16</v>
      </c>
      <c r="B21" s="7" t="s">
        <v>33</v>
      </c>
      <c r="C21" s="10">
        <v>95</v>
      </c>
      <c r="D21" s="13">
        <v>1.9709543568464729</v>
      </c>
      <c r="E21" s="10">
        <v>1724</v>
      </c>
      <c r="F21" s="13">
        <v>1.0279526807861095</v>
      </c>
      <c r="G21" s="14">
        <v>574.91372000000001</v>
      </c>
      <c r="H21" s="13">
        <v>0.57821552981265867</v>
      </c>
      <c r="I21" s="14">
        <v>252.14192</v>
      </c>
      <c r="J21" s="13">
        <v>0.4679985900271687</v>
      </c>
      <c r="K21" s="14">
        <v>317.00225</v>
      </c>
      <c r="L21" s="13">
        <v>0.70014994019775811</v>
      </c>
      <c r="M21" s="10">
        <v>5.7695499999999988</v>
      </c>
      <c r="N21" s="13">
        <v>2.3458262321152876</v>
      </c>
      <c r="O21" s="28" t="s">
        <v>45</v>
      </c>
      <c r="P21" s="28" t="s">
        <v>45</v>
      </c>
    </row>
    <row r="22" spans="1:16" s="5" customFormat="1" ht="12" customHeight="1" x14ac:dyDescent="0.2">
      <c r="A22" s="9" t="s">
        <v>17</v>
      </c>
      <c r="B22" s="6" t="s">
        <v>34</v>
      </c>
      <c r="C22" s="10">
        <v>29</v>
      </c>
      <c r="D22" s="13">
        <v>0.60165975103734448</v>
      </c>
      <c r="E22" s="10">
        <v>1027</v>
      </c>
      <c r="F22" s="13">
        <v>0.61235928257966032</v>
      </c>
      <c r="G22" s="14">
        <v>2054.0284399999996</v>
      </c>
      <c r="H22" s="13">
        <v>2.0658250122903112</v>
      </c>
      <c r="I22" s="14">
        <v>1465.0389599999999</v>
      </c>
      <c r="J22" s="13">
        <v>2.7192470320479418</v>
      </c>
      <c r="K22" s="14">
        <v>568.17668000000003</v>
      </c>
      <c r="L22" s="13">
        <v>1.2549086592406229</v>
      </c>
      <c r="M22" s="10">
        <v>20.812799999999999</v>
      </c>
      <c r="N22" s="13">
        <v>8.4622218723763662</v>
      </c>
      <c r="O22" s="28" t="s">
        <v>45</v>
      </c>
      <c r="P22" s="28" t="s">
        <v>45</v>
      </c>
    </row>
    <row r="23" spans="1:16" s="5" customFormat="1" ht="12" customHeight="1" x14ac:dyDescent="0.2">
      <c r="A23" s="9" t="s">
        <v>18</v>
      </c>
      <c r="B23" s="6" t="s">
        <v>35</v>
      </c>
      <c r="C23" s="10">
        <v>156</v>
      </c>
      <c r="D23" s="13">
        <v>3.2365145228215773</v>
      </c>
      <c r="E23" s="10">
        <v>3741</v>
      </c>
      <c r="F23" s="13">
        <v>2.2306096164854035</v>
      </c>
      <c r="G23" s="14">
        <v>1221.0524100000002</v>
      </c>
      <c r="H23" s="13">
        <v>1.2280650845785588</v>
      </c>
      <c r="I23" s="14">
        <v>640.07108999999991</v>
      </c>
      <c r="J23" s="13">
        <v>1.1880308028000779</v>
      </c>
      <c r="K23" s="14">
        <v>573.60083000000009</v>
      </c>
      <c r="L23" s="13">
        <v>1.2668887581141284</v>
      </c>
      <c r="M23" s="10">
        <v>7.38049</v>
      </c>
      <c r="N23" s="13">
        <v>3.0008141099157752</v>
      </c>
      <c r="O23" s="28" t="s">
        <v>45</v>
      </c>
      <c r="P23" s="28" t="s">
        <v>45</v>
      </c>
    </row>
    <row r="24" spans="1:16" s="5" customFormat="1" ht="12" customHeight="1" x14ac:dyDescent="0.2">
      <c r="A24" s="9" t="s">
        <v>19</v>
      </c>
      <c r="B24" s="7" t="s">
        <v>36</v>
      </c>
      <c r="C24" s="10">
        <v>305</v>
      </c>
      <c r="D24" s="13">
        <v>6.3278008298755184</v>
      </c>
      <c r="E24" s="10">
        <v>10128</v>
      </c>
      <c r="F24" s="13">
        <v>6.0389238694905556</v>
      </c>
      <c r="G24" s="14">
        <v>2870.5808100000017</v>
      </c>
      <c r="H24" s="13">
        <v>2.8870669566282081</v>
      </c>
      <c r="I24" s="14">
        <v>846.8626899999997</v>
      </c>
      <c r="J24" s="13">
        <v>1.5718550285752371</v>
      </c>
      <c r="K24" s="14">
        <v>2018.6856499999994</v>
      </c>
      <c r="L24" s="13">
        <v>4.4585886602557929</v>
      </c>
      <c r="M24" s="10">
        <v>5.0324999999999998</v>
      </c>
      <c r="N24" s="13">
        <v>2.0461510019187261</v>
      </c>
      <c r="O24" s="28" t="s">
        <v>45</v>
      </c>
      <c r="P24" s="28" t="s">
        <v>45</v>
      </c>
    </row>
    <row r="25" spans="1:16" s="5" customFormat="1" ht="12" customHeight="1" x14ac:dyDescent="0.2">
      <c r="A25" s="32" t="s">
        <v>43</v>
      </c>
      <c r="B25" s="33"/>
      <c r="C25" s="11">
        <f>SUM(C6:C24)</f>
        <v>4820</v>
      </c>
      <c r="D25" s="12">
        <f t="shared" ref="D25:P25" si="0">SUM(D6:D24)</f>
        <v>100.00000000000001</v>
      </c>
      <c r="E25" s="11">
        <f t="shared" si="0"/>
        <v>167712</v>
      </c>
      <c r="F25" s="12">
        <f t="shared" si="0"/>
        <v>100.00000000000004</v>
      </c>
      <c r="G25" s="11">
        <f t="shared" si="0"/>
        <v>99428.965560000011</v>
      </c>
      <c r="H25" s="12">
        <f t="shared" si="0"/>
        <v>99.999999999999986</v>
      </c>
      <c r="I25" s="11">
        <f t="shared" si="0"/>
        <v>53876.640949999957</v>
      </c>
      <c r="J25" s="12">
        <f t="shared" si="0"/>
        <v>100</v>
      </c>
      <c r="K25" s="11">
        <f t="shared" si="0"/>
        <v>45276.337509999983</v>
      </c>
      <c r="L25" s="12">
        <f t="shared" si="0"/>
        <v>100.00000000000004</v>
      </c>
      <c r="M25" s="11">
        <f t="shared" si="0"/>
        <v>245.94959000000003</v>
      </c>
      <c r="N25" s="12">
        <f t="shared" si="0"/>
        <v>99.999999999999986</v>
      </c>
      <c r="O25" s="11">
        <f t="shared" si="0"/>
        <v>30.037529999999997</v>
      </c>
      <c r="P25" s="12">
        <f t="shared" si="0"/>
        <v>100.00000000000003</v>
      </c>
    </row>
    <row r="26" spans="1:16" ht="14.4" customHeight="1" x14ac:dyDescent="0.3">
      <c r="A26" s="3"/>
      <c r="B26" s="2" t="s">
        <v>0</v>
      </c>
      <c r="C26" s="1"/>
      <c r="D26" s="1"/>
      <c r="E26" s="1"/>
      <c r="F26" s="1"/>
      <c r="G26" s="1"/>
      <c r="H26" s="1"/>
      <c r="I26" s="1"/>
      <c r="J26" s="1"/>
      <c r="K26" s="1"/>
      <c r="L26" s="1"/>
      <c r="M26" s="1"/>
      <c r="N26" s="1"/>
      <c r="O26" s="1"/>
    </row>
    <row r="27" spans="1:16" ht="34.200000000000003" customHeight="1" x14ac:dyDescent="0.3">
      <c r="B27" s="34" t="s">
        <v>55</v>
      </c>
      <c r="C27" s="34"/>
      <c r="D27" s="34"/>
      <c r="E27" s="34"/>
      <c r="F27" s="34"/>
      <c r="G27" s="34"/>
      <c r="H27" s="34"/>
      <c r="I27" s="34"/>
      <c r="J27" s="34"/>
      <c r="K27" s="34"/>
      <c r="L27" s="34"/>
      <c r="M27" s="34"/>
      <c r="N27" s="34"/>
      <c r="O27" s="34"/>
      <c r="P27" s="34"/>
    </row>
  </sheetData>
  <mergeCells count="9">
    <mergeCell ref="A25:B25"/>
    <mergeCell ref="B27:P27"/>
    <mergeCell ref="A2:P2"/>
    <mergeCell ref="O3:P3"/>
    <mergeCell ref="A4:B5"/>
    <mergeCell ref="C4:D4"/>
    <mergeCell ref="E4:F4"/>
    <mergeCell ref="G4:H4"/>
    <mergeCell ref="I4:P4"/>
  </mergeCells>
  <pageMargins left="0.70866141732283472" right="0.70866141732283472" top="0.74803149606299213" bottom="0.74803149606299213" header="0.31496062992125984" footer="0.31496062992125984"/>
  <pageSetup paperSize="9" orientation="landscape" r:id="rId1"/>
  <headerFooter>
    <oddHeader>&amp;L&amp;G&amp;R&amp;G</oddHeader>
    <oddFooter>&amp;C&amp;F - &amp;A</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12</vt:i4>
      </vt:variant>
      <vt:variant>
        <vt:lpstr>Imenovani obsegi</vt:lpstr>
      </vt:variant>
      <vt:variant>
        <vt:i4>12</vt:i4>
      </vt:variant>
    </vt:vector>
  </HeadingPairs>
  <TitlesOfParts>
    <vt:vector size="24" baseType="lpstr">
      <vt:lpstr>jan-2016</vt:lpstr>
      <vt:lpstr>feb-2016</vt:lpstr>
      <vt:lpstr>mar-2016</vt:lpstr>
      <vt:lpstr>apr-2016</vt:lpstr>
      <vt:lpstr>maj-2016</vt:lpstr>
      <vt:lpstr>jun-2016</vt:lpstr>
      <vt:lpstr>jul-2016</vt:lpstr>
      <vt:lpstr>avg-2016</vt:lpstr>
      <vt:lpstr>sep-2016</vt:lpstr>
      <vt:lpstr>okt-2016</vt:lpstr>
      <vt:lpstr>nov-2016</vt:lpstr>
      <vt:lpstr>dec-2016</vt:lpstr>
      <vt:lpstr>'apr-2016'!Tiskanje_naslovov</vt:lpstr>
      <vt:lpstr>'avg-2016'!Tiskanje_naslovov</vt:lpstr>
      <vt:lpstr>'dec-2016'!Tiskanje_naslovov</vt:lpstr>
      <vt:lpstr>'feb-2016'!Tiskanje_naslovov</vt:lpstr>
      <vt:lpstr>'jan-2016'!Tiskanje_naslovov</vt:lpstr>
      <vt:lpstr>'jul-2016'!Tiskanje_naslovov</vt:lpstr>
      <vt:lpstr>'jun-2016'!Tiskanje_naslovov</vt:lpstr>
      <vt:lpstr>'maj-2016'!Tiskanje_naslovov</vt:lpstr>
      <vt:lpstr>'mar-2016'!Tiskanje_naslovov</vt:lpstr>
      <vt:lpstr>'nov-2016'!Tiskanje_naslovov</vt:lpstr>
      <vt:lpstr>'okt-2016'!Tiskanje_naslovov</vt:lpstr>
      <vt:lpstr>'sep-2016'!Tiskanje_naslovov</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SSI</dc:creator>
  <cp:lastModifiedBy>SSI</cp:lastModifiedBy>
  <cp:lastPrinted>2017-01-06T12:20:49Z</cp:lastPrinted>
  <dcterms:created xsi:type="dcterms:W3CDTF">2016-01-26T09:06:11Z</dcterms:created>
  <dcterms:modified xsi:type="dcterms:W3CDTF">2017-01-25T09:25:03Z</dcterms:modified>
</cp:coreProperties>
</file>