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0" yWindow="192" windowWidth="20100" windowHeight="8412" tabRatio="732"/>
  </bookViews>
  <sheets>
    <sheet name="jan-2016" sheetId="1" r:id="rId1"/>
    <sheet name="feb-2016" sheetId="2" r:id="rId2"/>
    <sheet name="mar-2016" sheetId="3" r:id="rId3"/>
    <sheet name="apr-2016" sheetId="4" r:id="rId4"/>
    <sheet name="maj-2016" sheetId="5" r:id="rId5"/>
    <sheet name="jun-2016" sheetId="6" r:id="rId6"/>
    <sheet name="jul-2016" sheetId="7" r:id="rId7"/>
    <sheet name="avg-2016" sheetId="8" r:id="rId8"/>
    <sheet name="sep-2016" sheetId="9" r:id="rId9"/>
    <sheet name="okt-2016" sheetId="10" r:id="rId10"/>
    <sheet name="nov-2016" sheetId="11" r:id="rId11"/>
    <sheet name="dec-2016" sheetId="12" r:id="rId12"/>
  </sheets>
  <definedNames>
    <definedName name="_xlnm.Print_Titles" localSheetId="3">'apr-2016'!$4:$5</definedName>
    <definedName name="_xlnm.Print_Titles" localSheetId="7">'avg-2016'!$4:$5</definedName>
    <definedName name="_xlnm.Print_Titles" localSheetId="11">'dec-2016'!$4:$5</definedName>
    <definedName name="_xlnm.Print_Titles" localSheetId="1">'feb-2016'!$4:$5</definedName>
    <definedName name="_xlnm.Print_Titles" localSheetId="0">'jan-2016'!$4:$5</definedName>
    <definedName name="_xlnm.Print_Titles" localSheetId="6">'jul-2016'!$4:$5</definedName>
    <definedName name="_xlnm.Print_Titles" localSheetId="5">'jun-2016'!$4:$5</definedName>
    <definedName name="_xlnm.Print_Titles" localSheetId="4">'maj-2016'!$4:$5</definedName>
    <definedName name="_xlnm.Print_Titles" localSheetId="2">'mar-2016'!$4:$5</definedName>
    <definedName name="_xlnm.Print_Titles" localSheetId="10">'nov-2016'!$4:$5</definedName>
    <definedName name="_xlnm.Print_Titles" localSheetId="9">'okt-2016'!$4:$5</definedName>
    <definedName name="_xlnm.Print_Titles" localSheetId="8">'sep-2016'!$4:$5</definedName>
  </definedNames>
  <calcPr calcId="145621"/>
</workbook>
</file>

<file path=xl/calcChain.xml><?xml version="1.0" encoding="utf-8"?>
<calcChain xmlns="http://schemas.openxmlformats.org/spreadsheetml/2006/main">
  <c r="P25" i="12" l="1"/>
  <c r="O25" i="12"/>
  <c r="D25" i="12"/>
  <c r="E25" i="12"/>
  <c r="F25" i="12"/>
  <c r="G25" i="12"/>
  <c r="H25" i="12"/>
  <c r="I25" i="12"/>
  <c r="J25" i="12"/>
  <c r="K25" i="12"/>
  <c r="L25" i="12"/>
  <c r="C25" i="12"/>
  <c r="P25" i="10" l="1"/>
  <c r="O25" i="10"/>
  <c r="L25" i="10"/>
  <c r="K25" i="10"/>
  <c r="J25" i="10"/>
  <c r="I25" i="10"/>
  <c r="H25" i="10"/>
  <c r="G25" i="10"/>
  <c r="F25" i="10"/>
  <c r="E25" i="10"/>
  <c r="D25" i="10"/>
  <c r="C25" i="10"/>
  <c r="P25" i="9" l="1"/>
  <c r="O25" i="9"/>
  <c r="L25" i="9"/>
  <c r="K25" i="9"/>
  <c r="J25" i="9"/>
  <c r="I25" i="9"/>
  <c r="H25" i="9"/>
  <c r="G25" i="9"/>
  <c r="F25" i="9"/>
  <c r="E25" i="9"/>
  <c r="D25" i="9"/>
  <c r="C25" i="9"/>
  <c r="N25" i="8" l="1"/>
  <c r="M25" i="8"/>
  <c r="P25" i="8" l="1"/>
  <c r="O25" i="8"/>
  <c r="L25" i="8"/>
  <c r="K25" i="8"/>
  <c r="J25" i="8"/>
  <c r="I25" i="8"/>
  <c r="H25" i="8"/>
  <c r="G25" i="8"/>
  <c r="F25" i="8"/>
  <c r="E25" i="8"/>
  <c r="D25" i="8"/>
  <c r="C25" i="8"/>
  <c r="C25" i="7" l="1"/>
  <c r="D25" i="7"/>
  <c r="E25" i="7"/>
  <c r="F25" i="7"/>
  <c r="G25" i="7"/>
  <c r="H25" i="7"/>
  <c r="I25" i="7"/>
  <c r="J25" i="7"/>
  <c r="K25" i="7"/>
  <c r="L25" i="7"/>
  <c r="O25" i="7"/>
  <c r="P25" i="7"/>
  <c r="P25" i="5" l="1"/>
  <c r="O25" i="5"/>
  <c r="J25" i="5"/>
  <c r="I25" i="5"/>
  <c r="D25" i="5"/>
  <c r="E25" i="5"/>
  <c r="F25" i="5"/>
  <c r="G25" i="5"/>
  <c r="H25" i="5"/>
  <c r="C25" i="5"/>
  <c r="P25" i="6"/>
  <c r="O25" i="6"/>
  <c r="D25" i="6"/>
  <c r="E25" i="6"/>
  <c r="F25" i="6"/>
  <c r="G25" i="6"/>
  <c r="H25" i="6"/>
  <c r="I25" i="6"/>
  <c r="J25" i="6"/>
  <c r="K25" i="6"/>
  <c r="L25" i="6"/>
  <c r="C25" i="6"/>
  <c r="P25" i="4" l="1"/>
  <c r="O25" i="4"/>
  <c r="L25" i="4"/>
  <c r="K25" i="4"/>
  <c r="J25" i="4"/>
  <c r="I25" i="4"/>
  <c r="H25" i="4"/>
  <c r="G25" i="4"/>
  <c r="F25" i="4"/>
  <c r="E25" i="4"/>
  <c r="D25" i="4"/>
  <c r="C25" i="4"/>
  <c r="P25" i="3" l="1"/>
  <c r="O25" i="3"/>
  <c r="L25" i="3"/>
  <c r="K25" i="3"/>
  <c r="J25" i="3"/>
  <c r="I25" i="3"/>
  <c r="H25" i="3"/>
  <c r="G25" i="3"/>
  <c r="F25" i="3"/>
  <c r="E25" i="3"/>
  <c r="D25" i="3"/>
  <c r="C25" i="3"/>
  <c r="C25" i="2" l="1"/>
  <c r="D25" i="2"/>
  <c r="E25" i="2"/>
  <c r="F25" i="2"/>
  <c r="G25" i="2"/>
  <c r="H25" i="2"/>
  <c r="I25" i="2"/>
  <c r="J25" i="2"/>
  <c r="K25" i="2"/>
  <c r="L25" i="2"/>
  <c r="O25" i="2"/>
  <c r="P25" i="2"/>
  <c r="D25" i="1" l="1"/>
  <c r="E25" i="1"/>
  <c r="F25" i="1"/>
  <c r="G25" i="1"/>
  <c r="H25" i="1"/>
  <c r="I25" i="1"/>
  <c r="J25" i="1"/>
  <c r="K25" i="1"/>
  <c r="L25" i="1"/>
  <c r="M25" i="1"/>
  <c r="N25" i="1"/>
  <c r="O25" i="1"/>
  <c r="P25" i="1"/>
  <c r="C25" i="1"/>
</calcChain>
</file>

<file path=xl/sharedStrings.xml><?xml version="1.0" encoding="utf-8"?>
<sst xmlns="http://schemas.openxmlformats.org/spreadsheetml/2006/main" count="1436" uniqueCount="68">
  <si>
    <t>*Število zadev v blokadah pomeni število posamičnih zadev, ki se nanašajo na neporavnane obveznosti.</t>
  </si>
  <si>
    <t>A</t>
  </si>
  <si>
    <t>B</t>
  </si>
  <si>
    <t>C</t>
  </si>
  <si>
    <t>D</t>
  </si>
  <si>
    <t>E</t>
  </si>
  <si>
    <t>F</t>
  </si>
  <si>
    <t>G</t>
  </si>
  <si>
    <t>H</t>
  </si>
  <si>
    <t>I</t>
  </si>
  <si>
    <t>J</t>
  </si>
  <si>
    <t>K</t>
  </si>
  <si>
    <t>L</t>
  </si>
  <si>
    <t>M</t>
  </si>
  <si>
    <t>N</t>
  </si>
  <si>
    <t>O</t>
  </si>
  <si>
    <t>P</t>
  </si>
  <si>
    <t>Q</t>
  </si>
  <si>
    <t>R</t>
  </si>
  <si>
    <t>S</t>
  </si>
  <si>
    <t xml:space="preserve"> RUDARSTVO</t>
  </si>
  <si>
    <t>OSKRBA Z EL.ENERGIJO,PLINOM IN PARO</t>
  </si>
  <si>
    <t>OSKR.Z VODO;RAV.Z ODPL.,ODP.;SAN.OKOLJA</t>
  </si>
  <si>
    <t>GRADBENIŠTVO</t>
  </si>
  <si>
    <t>TRGOVINA;VZDRŽ.IN POPRAVILA MOT.VOZIL</t>
  </si>
  <si>
    <t>PROMET IN SKLADIŠČENJE</t>
  </si>
  <si>
    <t>GOSTINSTVO</t>
  </si>
  <si>
    <t>INFORMACIJSKE IN KOMUNIKACIJSKE DEJ.</t>
  </si>
  <si>
    <t>FINANČNE IN ZAVAROVALNIŠKE DEJ.</t>
  </si>
  <si>
    <t>POSLOVANJE Z NEPREMIČNINAMI</t>
  </si>
  <si>
    <t>STROKOVNE,ZNANSTVENE IN TEHNIČNE DEJ.</t>
  </si>
  <si>
    <t>DRUGE RAZNOVRSTNE POSLOVNE DEJ.</t>
  </si>
  <si>
    <t>JAVNA UPRAVA IN OBRAMBA;OBV.SOC.VARNOST</t>
  </si>
  <si>
    <t>IZOBRAŽEVANJE</t>
  </si>
  <si>
    <t>ZDRAVSTVO IN SOCIALNO VARSTVO</t>
  </si>
  <si>
    <t>KULTURNE,RAZVEDRILNE IN REKREAC.DEJ.</t>
  </si>
  <si>
    <t>DRUGE DEJAVNOSTI</t>
  </si>
  <si>
    <t>Število</t>
  </si>
  <si>
    <t>PREDELOVALNE DEJAVNOSTI</t>
  </si>
  <si>
    <t>povprečni dnevni znesek</t>
  </si>
  <si>
    <t>število</t>
  </si>
  <si>
    <t>Področje dejavnosti</t>
  </si>
  <si>
    <t>delež v %</t>
  </si>
  <si>
    <t>SKUPAJ</t>
  </si>
  <si>
    <t>(v 000 EUR)</t>
  </si>
  <si>
    <t>-</t>
  </si>
  <si>
    <t>Od tega povprečni dnevni znesek iz naslova:</t>
  </si>
  <si>
    <t>sodnih sklepov o izvršbi</t>
  </si>
  <si>
    <t>davčnega dolga in stroškov davčne izvršbe</t>
  </si>
  <si>
    <t>zakonite preživnine, odškodnine za škodo….</t>
  </si>
  <si>
    <t>izvršnice</t>
  </si>
  <si>
    <t>Zadeve v blokadah*</t>
  </si>
  <si>
    <t>Dospele neporavnane obveznosti</t>
  </si>
  <si>
    <t>Pravne osebe</t>
  </si>
  <si>
    <r>
      <t xml:space="preserve">Pravne osebe z dospelimi neporavnanimi obveznostmi nad 5 dni neprekinjeno po področjih dejavnosti - </t>
    </r>
    <r>
      <rPr>
        <b/>
        <sz val="10"/>
        <color theme="1"/>
        <rFont val="Arial"/>
        <family val="2"/>
        <charset val="238"/>
      </rPr>
      <t>v januarju 2016</t>
    </r>
  </si>
  <si>
    <r>
      <t xml:space="preserve">Pravne osebe z dospelimi neporavnanimi obveznostmi nad 5 dni neprekinjeno po področjih dejavnosti - </t>
    </r>
    <r>
      <rPr>
        <b/>
        <sz val="10"/>
        <color theme="1"/>
        <rFont val="Arial"/>
        <family val="2"/>
        <charset val="238"/>
      </rPr>
      <t>v februarju 2016</t>
    </r>
  </si>
  <si>
    <t xml:space="preserve">Metodološko pojasnilo: Evidenca vsebuje le neporavnane obveznosti iz naslova sodnih sklepov o izvršbi, iz naslova davčnega dolga in stroškov davčne izvršbe ter iz naslova zakonite preživnine, odškodnine za škodo, nastalo zaradi prizadetega zdravja, odškodnine zaradi izgube delovne zmožnosti ali odškodnine zaradi smrti preživljavca, od 29.12.2012 dalje pa tudi dospele neporavnane obveznosti iz naslova izvršnice do uvedbe postopkov zaradi insolventnosti, ne pa tudi ostalih neporavnanih obveznosti iz naslova neplačanih računov med upniki in dolžniki. </t>
  </si>
  <si>
    <t xml:space="preserve"> KMETIJSTVO IN LOV,GOZDARSTVO,RIBIŠTVO</t>
  </si>
  <si>
    <r>
      <t xml:space="preserve">Pravne osebe z dospelimi neporavnanimi obveznostmi nad 5 dni neprekinjeno po področjih dejavnosti - </t>
    </r>
    <r>
      <rPr>
        <b/>
        <sz val="10"/>
        <color theme="1"/>
        <rFont val="Arial"/>
        <family val="2"/>
        <charset val="238"/>
      </rPr>
      <t>v marcu 2016</t>
    </r>
  </si>
  <si>
    <r>
      <t xml:space="preserve">Pravne osebe z dospelimi neporavnanimi obveznostmi nad 5 dni neprekinjeno po področjih dejavnosti - </t>
    </r>
    <r>
      <rPr>
        <b/>
        <sz val="10"/>
        <color theme="1"/>
        <rFont val="Arial"/>
        <family val="2"/>
        <charset val="238"/>
      </rPr>
      <t>v aprilu 2016</t>
    </r>
  </si>
  <si>
    <r>
      <t xml:space="preserve">Pravne osebe z dospelimi neporavnanimi obveznostmi nad 5 dni neprekinjeno po področjih dejavnosti - </t>
    </r>
    <r>
      <rPr>
        <b/>
        <sz val="10"/>
        <color theme="1"/>
        <rFont val="Arial"/>
        <family val="2"/>
        <charset val="238"/>
      </rPr>
      <t>v maju 2016</t>
    </r>
  </si>
  <si>
    <r>
      <t xml:space="preserve">Pravne osebe z dospelimi neporavnanimi obveznostmi nad 5 dni neprekinjeno po področjih dejavnosti - </t>
    </r>
    <r>
      <rPr>
        <b/>
        <sz val="10"/>
        <color theme="1"/>
        <rFont val="Arial"/>
        <family val="2"/>
        <charset val="238"/>
      </rPr>
      <t>v juniju 2016</t>
    </r>
  </si>
  <si>
    <r>
      <t xml:space="preserve">Pravne osebe z dospelimi neporavnanimi obveznostmi nad 5 dni neprekinjeno po področjih dejavnosti - </t>
    </r>
    <r>
      <rPr>
        <b/>
        <sz val="10"/>
        <color theme="1"/>
        <rFont val="Arial"/>
        <family val="2"/>
        <charset val="238"/>
      </rPr>
      <t>v juliju 2016</t>
    </r>
  </si>
  <si>
    <r>
      <t xml:space="preserve">Pravne osebe z dospelimi neporavnanimi obveznostmi nad 5 dni neprekinjeno po področjih dejavnosti - </t>
    </r>
    <r>
      <rPr>
        <b/>
        <sz val="10"/>
        <color theme="1"/>
        <rFont val="Arial"/>
        <family val="2"/>
        <charset val="238"/>
      </rPr>
      <t>v avgustu 2016</t>
    </r>
  </si>
  <si>
    <r>
      <t xml:space="preserve">Pravne osebe z dospelimi neporavnanimi obveznostmi nad 5 dni neprekinjeno po področjih dejavnosti - </t>
    </r>
    <r>
      <rPr>
        <b/>
        <sz val="10"/>
        <color theme="1"/>
        <rFont val="Arial"/>
        <family val="2"/>
        <charset val="238"/>
      </rPr>
      <t>v septembru 2016</t>
    </r>
  </si>
  <si>
    <r>
      <t xml:space="preserve">Pravne osebe z dospelimi neporavnanimi obveznostmi nad 5 dni neprekinjeno po področjih dejavnosti - </t>
    </r>
    <r>
      <rPr>
        <b/>
        <sz val="10"/>
        <color theme="1"/>
        <rFont val="Arial"/>
        <family val="2"/>
        <charset val="238"/>
      </rPr>
      <t>v oktobru 2016</t>
    </r>
  </si>
  <si>
    <r>
      <t xml:space="preserve">Pravne osebe z dospelimi neporavnanimi obveznostmi nad 5 dni neprekinjeno po področjih dejavnosti - </t>
    </r>
    <r>
      <rPr>
        <b/>
        <sz val="10"/>
        <color theme="1"/>
        <rFont val="Arial"/>
        <family val="2"/>
        <charset val="238"/>
      </rPr>
      <t>v novembru 2016</t>
    </r>
  </si>
  <si>
    <r>
      <t xml:space="preserve">Pravne osebe z dospelimi neporavnanimi obveznostmi nad 5 dni neprekinjeno po področjih dejavnosti - </t>
    </r>
    <r>
      <rPr>
        <b/>
        <sz val="10"/>
        <color theme="1"/>
        <rFont val="Arial"/>
        <family val="2"/>
        <charset val="238"/>
      </rPr>
      <t>v decembru 2016</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</si>
</sst>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charset val="238"/>
      <scheme val="minor"/>
    </font>
    <font>
      <b/>
      <sz val="9"/>
      <color theme="1"/>
      <name val="Arial"/>
      <family val="2"/>
      <charset val="238"/>
    </font>
    <font>
      <b/>
      <sz val="10"/>
      <color theme="1"/>
      <name val="Arial"/>
      <family val="2"/>
      <charset val="238"/>
    </font>
    <font>
      <sz val="8"/>
      <color theme="1"/>
      <name val="Arial"/>
      <family val="2"/>
      <charset val="238"/>
    </font>
    <font>
      <sz val="8"/>
      <color theme="1"/>
      <name val="Calibri"/>
      <family val="2"/>
      <charset val="238"/>
      <scheme val="minor"/>
    </font>
    <font>
      <sz val="11"/>
      <color theme="1"/>
      <name val="Calibri"/>
      <family val="2"/>
      <charset val="238"/>
      <scheme val="minor"/>
    </font>
    <font>
      <b/>
      <sz val="8"/>
      <color theme="1"/>
      <name val="Arial"/>
      <family val="2"/>
      <charset val="238"/>
    </font>
    <font>
      <sz val="8"/>
      <name val="Arial"/>
      <family val="2"/>
      <charset val="238"/>
    </font>
    <font>
      <b/>
      <sz val="8"/>
      <name val="Arial"/>
      <family val="2"/>
      <charset val="238"/>
    </font>
    <font>
      <sz val="10"/>
      <color theme="1"/>
      <name val="Arial"/>
      <family val="2"/>
      <charset val="238"/>
    </font>
  </fonts>
  <fills count="4">
    <fill>
      <patternFill patternType="none"/>
    </fill>
    <fill>
      <patternFill patternType="gray125"/>
    </fill>
    <fill>
      <patternFill patternType="solid">
        <fgColor theme="3" tint="0.79998168889431442"/>
        <bgColor theme="4" tint="0.79998168889431442"/>
      </patternFill>
    </fill>
    <fill>
      <patternFill patternType="solid">
        <fgColor theme="3"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5" fillId="0" borderId="0"/>
  </cellStyleXfs>
  <cellXfs count="44">
    <xf numFmtId="0" fontId="0" fillId="0" borderId="0" xfId="0"/>
    <xf numFmtId="0" fontId="4" fillId="0" borderId="0" xfId="0" applyFont="1"/>
    <xf numFmtId="0" fontId="3" fillId="0" borderId="0" xfId="0" applyFont="1" applyAlignment="1">
      <alignment vertical="center"/>
    </xf>
    <xf numFmtId="0" fontId="0" fillId="0" borderId="0" xfId="0" applyFill="1" applyBorder="1"/>
    <xf numFmtId="0" fontId="1" fillId="0" borderId="0" xfId="0" applyFont="1" applyFill="1" applyBorder="1" applyAlignment="1">
      <alignment horizontal="center" wrapText="1"/>
    </xf>
    <xf numFmtId="0" fontId="4" fillId="0" borderId="0" xfId="0" applyFont="1" applyFill="1" applyBorder="1"/>
    <xf numFmtId="0" fontId="3" fillId="0" borderId="1" xfId="0" applyFont="1" applyBorder="1" applyAlignment="1">
      <alignment horizontal="left" wrapText="1"/>
    </xf>
    <xf numFmtId="0" fontId="3" fillId="0" borderId="1" xfId="0" applyFont="1" applyBorder="1" applyAlignment="1">
      <alignment horizontal="left"/>
    </xf>
    <xf numFmtId="0" fontId="6" fillId="2" borderId="1" xfId="0" applyFont="1" applyFill="1" applyBorder="1" applyAlignment="1">
      <alignment horizontal="center" vertical="center" wrapText="1"/>
    </xf>
    <xf numFmtId="0" fontId="3" fillId="0" borderId="1" xfId="0" applyFont="1" applyBorder="1" applyAlignment="1"/>
    <xf numFmtId="3" fontId="7" fillId="0" borderId="1" xfId="0" applyNumberFormat="1" applyFont="1" applyFill="1" applyBorder="1"/>
    <xf numFmtId="164" fontId="7" fillId="0" borderId="1" xfId="0" applyNumberFormat="1" applyFont="1" applyFill="1" applyBorder="1"/>
    <xf numFmtId="3" fontId="7" fillId="0" borderId="1" xfId="0" applyNumberFormat="1" applyFont="1" applyFill="1" applyBorder="1" applyAlignment="1">
      <alignment horizontal="center"/>
    </xf>
    <xf numFmtId="3" fontId="8" fillId="3" borderId="1" xfId="0" applyNumberFormat="1" applyFont="1" applyFill="1" applyBorder="1"/>
    <xf numFmtId="164" fontId="8" fillId="3" borderId="1" xfId="0" applyNumberFormat="1" applyFont="1" applyFill="1" applyBorder="1"/>
    <xf numFmtId="164" fontId="8" fillId="3" borderId="1" xfId="0" applyNumberFormat="1" applyFont="1" applyFill="1" applyBorder="1" applyAlignment="1">
      <alignment horizont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3" fontId="7" fillId="3" borderId="1" xfId="0" applyNumberFormat="1" applyFont="1" applyFill="1" applyBorder="1" applyAlignment="1">
      <alignment horizontal="center"/>
    </xf>
    <xf numFmtId="3" fontId="7" fillId="0" borderId="1" xfId="0" applyNumberFormat="1" applyFont="1" applyFill="1" applyBorder="1" applyAlignment="1">
      <alignment horizontal="right"/>
    </xf>
    <xf numFmtId="164" fontId="7" fillId="0" borderId="1" xfId="0" applyNumberFormat="1" applyFont="1" applyFill="1" applyBorder="1" applyAlignment="1">
      <alignment horizontal="right"/>
    </xf>
    <xf numFmtId="0" fontId="6" fillId="2" borderId="1" xfId="0" applyFont="1" applyFill="1" applyBorder="1" applyAlignment="1">
      <alignment horizontal="center" vertical="center" wrapText="1"/>
    </xf>
    <xf numFmtId="3" fontId="4" fillId="0" borderId="0" xfId="0" applyNumberFormat="1" applyFont="1" applyFill="1" applyBorder="1"/>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3" fontId="8" fillId="3" borderId="1" xfId="0" applyNumberFormat="1" applyFont="1" applyFill="1" applyBorder="1" applyAlignment="1">
      <alignment horizontal="right"/>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left" wrapText="1"/>
    </xf>
    <xf numFmtId="0" fontId="4" fillId="3" borderId="3" xfId="0" applyFont="1" applyFill="1" applyBorder="1" applyAlignment="1">
      <alignment wrapText="1"/>
    </xf>
    <xf numFmtId="0" fontId="3" fillId="0" borderId="0" xfId="0" applyFont="1" applyAlignment="1">
      <alignment vertical="center" wrapText="1"/>
    </xf>
    <xf numFmtId="0" fontId="0" fillId="0" borderId="0" xfId="0" applyAlignment="1">
      <alignment wrapText="1"/>
    </xf>
    <xf numFmtId="0" fontId="9" fillId="0" borderId="0" xfId="0" applyFont="1" applyAlignment="1">
      <alignment horizontal="center" vertical="center" wrapText="1"/>
    </xf>
    <xf numFmtId="0" fontId="0" fillId="0" borderId="0" xfId="0" applyFont="1" applyAlignment="1">
      <alignment wrapText="1"/>
    </xf>
    <xf numFmtId="0" fontId="1" fillId="0" borderId="0" xfId="0" applyFont="1" applyBorder="1" applyAlignment="1">
      <alignment horizontal="right" wrapText="1"/>
    </xf>
    <xf numFmtId="0" fontId="6" fillId="2" borderId="1" xfId="0" applyFont="1" applyFill="1" applyBorder="1" applyAlignment="1">
      <alignment horizontal="center" vertical="center" wrapText="1"/>
    </xf>
    <xf numFmtId="0" fontId="4" fillId="3" borderId="1" xfId="0" applyFont="1" applyFill="1" applyBorder="1" applyAlignment="1">
      <alignment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4" fillId="0" borderId="4" xfId="0" applyFont="1" applyBorder="1" applyAlignment="1">
      <alignment vertical="center" wrapText="1"/>
    </xf>
    <xf numFmtId="0" fontId="4" fillId="0" borderId="3" xfId="0" applyFont="1" applyBorder="1" applyAlignment="1">
      <alignment vertical="center" wrapText="1"/>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7"/>
  <sheetViews>
    <sheetView tabSelected="1" workbookViewId="0">
      <selection activeCell="S11" sqref="S11"/>
    </sheetView>
  </sheetViews>
  <sheetFormatPr defaultRowHeight="14.4" x14ac:dyDescent="0.3"/>
  <cols>
    <col min="1" max="1" width="2.109375" customWidth="1"/>
    <col min="2" max="2" width="35.554687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2" spans="1:16" ht="35.4" customHeight="1" x14ac:dyDescent="0.3">
      <c r="A2" s="35" t="s">
        <v>54</v>
      </c>
      <c r="B2" s="36"/>
      <c r="C2" s="36"/>
      <c r="D2" s="36"/>
      <c r="E2" s="36"/>
      <c r="F2" s="36"/>
      <c r="G2" s="36"/>
      <c r="H2" s="36"/>
      <c r="I2" s="36"/>
      <c r="J2" s="36"/>
      <c r="K2" s="36"/>
      <c r="L2" s="36"/>
      <c r="M2" s="36"/>
      <c r="N2" s="36"/>
      <c r="O2" s="36"/>
      <c r="P2" s="36"/>
    </row>
    <row r="3" spans="1:16" ht="15.6" customHeight="1" x14ac:dyDescent="0.3">
      <c r="O3" s="37" t="s">
        <v>44</v>
      </c>
      <c r="P3" s="37"/>
    </row>
    <row r="4" spans="1:16" ht="31.2" customHeight="1" x14ac:dyDescent="0.3">
      <c r="A4" s="38" t="s">
        <v>41</v>
      </c>
      <c r="B4" s="39"/>
      <c r="C4" s="40" t="s">
        <v>53</v>
      </c>
      <c r="D4" s="40"/>
      <c r="E4" s="40" t="s">
        <v>51</v>
      </c>
      <c r="F4" s="40"/>
      <c r="G4" s="40" t="s">
        <v>52</v>
      </c>
      <c r="H4" s="40"/>
      <c r="I4" s="41" t="s">
        <v>46</v>
      </c>
      <c r="J4" s="42"/>
      <c r="K4" s="42"/>
      <c r="L4" s="42"/>
      <c r="M4" s="42"/>
      <c r="N4" s="42"/>
      <c r="O4" s="42"/>
      <c r="P4" s="43"/>
    </row>
    <row r="5" spans="1:16" ht="40.799999999999997" x14ac:dyDescent="0.3">
      <c r="A5" s="39"/>
      <c r="B5" s="39"/>
      <c r="C5" s="8" t="s">
        <v>40</v>
      </c>
      <c r="D5" s="8" t="s">
        <v>42</v>
      </c>
      <c r="E5" s="8" t="s">
        <v>37</v>
      </c>
      <c r="F5" s="8" t="s">
        <v>42</v>
      </c>
      <c r="G5" s="8" t="s">
        <v>39</v>
      </c>
      <c r="H5" s="8" t="s">
        <v>42</v>
      </c>
      <c r="I5" s="8" t="s">
        <v>47</v>
      </c>
      <c r="J5" s="8" t="s">
        <v>42</v>
      </c>
      <c r="K5" s="8" t="s">
        <v>48</v>
      </c>
      <c r="L5" s="8" t="s">
        <v>42</v>
      </c>
      <c r="M5" s="8" t="s">
        <v>49</v>
      </c>
      <c r="N5" s="8" t="s">
        <v>42</v>
      </c>
      <c r="O5" s="8" t="s">
        <v>50</v>
      </c>
      <c r="P5" s="8" t="s">
        <v>42</v>
      </c>
    </row>
    <row r="6" spans="1:16" s="4" customFormat="1" ht="12" customHeight="1" x14ac:dyDescent="0.25">
      <c r="A6" s="9" t="s">
        <v>1</v>
      </c>
      <c r="B6" s="6" t="s">
        <v>57</v>
      </c>
      <c r="C6" s="10">
        <v>44</v>
      </c>
      <c r="D6" s="11">
        <v>0.97995545657015593</v>
      </c>
      <c r="E6" s="10">
        <v>308</v>
      </c>
      <c r="F6" s="11">
        <v>0.45708179983378844</v>
      </c>
      <c r="G6" s="10">
        <v>7135.8249500000002</v>
      </c>
      <c r="H6" s="11">
        <v>2.0300444875937389</v>
      </c>
      <c r="I6" s="10">
        <v>6895.9694399999998</v>
      </c>
      <c r="J6" s="11">
        <v>2.6135430825762187</v>
      </c>
      <c r="K6" s="10">
        <v>239.85551000000001</v>
      </c>
      <c r="L6" s="11">
        <v>0.27841517834769691</v>
      </c>
      <c r="M6" s="12" t="s">
        <v>45</v>
      </c>
      <c r="N6" s="12" t="s">
        <v>45</v>
      </c>
      <c r="O6" s="12" t="s">
        <v>45</v>
      </c>
      <c r="P6" s="12" t="s">
        <v>45</v>
      </c>
    </row>
    <row r="7" spans="1:16" s="5" customFormat="1" ht="12" customHeight="1" x14ac:dyDescent="0.2">
      <c r="A7" s="9" t="s">
        <v>2</v>
      </c>
      <c r="B7" s="7" t="s">
        <v>20</v>
      </c>
      <c r="C7" s="10">
        <v>6</v>
      </c>
      <c r="D7" s="11">
        <v>0.13363028953229397</v>
      </c>
      <c r="E7" s="10">
        <v>50</v>
      </c>
      <c r="F7" s="11">
        <v>7.4201590882108523E-2</v>
      </c>
      <c r="G7" s="10">
        <v>389.55124000000001</v>
      </c>
      <c r="H7" s="11">
        <v>0.11082199366413908</v>
      </c>
      <c r="I7" s="10">
        <v>226.30883000000003</v>
      </c>
      <c r="J7" s="11">
        <v>8.5770083861105031E-2</v>
      </c>
      <c r="K7" s="10">
        <v>163.24241000000001</v>
      </c>
      <c r="L7" s="11">
        <v>0.18948559778367344</v>
      </c>
      <c r="M7" s="12" t="s">
        <v>45</v>
      </c>
      <c r="N7" s="12" t="s">
        <v>45</v>
      </c>
      <c r="O7" s="12" t="s">
        <v>45</v>
      </c>
      <c r="P7" s="12" t="s">
        <v>45</v>
      </c>
    </row>
    <row r="8" spans="1:16" s="5" customFormat="1" ht="12" customHeight="1" x14ac:dyDescent="0.2">
      <c r="A8" s="9" t="s">
        <v>3</v>
      </c>
      <c r="B8" s="6" t="s">
        <v>38</v>
      </c>
      <c r="C8" s="10">
        <v>491</v>
      </c>
      <c r="D8" s="11">
        <v>10.935412026726057</v>
      </c>
      <c r="E8" s="10">
        <v>10606</v>
      </c>
      <c r="F8" s="11">
        <v>15.739641457912857</v>
      </c>
      <c r="G8" s="10">
        <v>48377.306589999986</v>
      </c>
      <c r="H8" s="11">
        <v>13.762681295546878</v>
      </c>
      <c r="I8" s="10">
        <v>29326.786490000013</v>
      </c>
      <c r="J8" s="11">
        <v>11.114727324709436</v>
      </c>
      <c r="K8" s="10">
        <v>18542.848109999984</v>
      </c>
      <c r="L8" s="11">
        <v>21.523834760435147</v>
      </c>
      <c r="M8" s="12" t="s">
        <v>45</v>
      </c>
      <c r="N8" s="12" t="s">
        <v>45</v>
      </c>
      <c r="O8" s="10">
        <v>507.67203000000001</v>
      </c>
      <c r="P8" s="11">
        <v>33.74164165447128</v>
      </c>
    </row>
    <row r="9" spans="1:16" s="5" customFormat="1" ht="12" customHeight="1" x14ac:dyDescent="0.2">
      <c r="A9" s="9" t="s">
        <v>4</v>
      </c>
      <c r="B9" s="6" t="s">
        <v>21</v>
      </c>
      <c r="C9" s="10">
        <v>33</v>
      </c>
      <c r="D9" s="11">
        <v>0.73496659242761697</v>
      </c>
      <c r="E9" s="10">
        <v>169</v>
      </c>
      <c r="F9" s="11">
        <v>0.25080137718152679</v>
      </c>
      <c r="G9" s="10">
        <v>3794.61933</v>
      </c>
      <c r="H9" s="11">
        <v>1.0795172397527979</v>
      </c>
      <c r="I9" s="10">
        <v>3239.0852</v>
      </c>
      <c r="J9" s="11">
        <v>1.2275995118584817</v>
      </c>
      <c r="K9" s="10">
        <v>451.74374</v>
      </c>
      <c r="L9" s="11">
        <v>0.52436699886342242</v>
      </c>
      <c r="M9" s="12" t="s">
        <v>45</v>
      </c>
      <c r="N9" s="12" t="s">
        <v>45</v>
      </c>
      <c r="O9" s="10">
        <v>103.79039</v>
      </c>
      <c r="P9" s="11">
        <v>6.8982688421062308</v>
      </c>
    </row>
    <row r="10" spans="1:16" s="5" customFormat="1" ht="12" customHeight="1" x14ac:dyDescent="0.2">
      <c r="A10" s="9" t="s">
        <v>5</v>
      </c>
      <c r="B10" s="6" t="s">
        <v>22</v>
      </c>
      <c r="C10" s="10">
        <v>25</v>
      </c>
      <c r="D10" s="11">
        <v>0.55679287305122493</v>
      </c>
      <c r="E10" s="10">
        <v>233</v>
      </c>
      <c r="F10" s="11">
        <v>0.34577941351062569</v>
      </c>
      <c r="G10" s="10">
        <v>16691.266460000003</v>
      </c>
      <c r="H10" s="11">
        <v>4.7484367547554909</v>
      </c>
      <c r="I10" s="10">
        <v>14782.483219999998</v>
      </c>
      <c r="J10" s="11">
        <v>5.602498256275628</v>
      </c>
      <c r="K10" s="10">
        <v>1897.6813400000001</v>
      </c>
      <c r="L10" s="11">
        <v>2.202756520887081</v>
      </c>
      <c r="M10" s="12" t="s">
        <v>45</v>
      </c>
      <c r="N10" s="12" t="s">
        <v>45</v>
      </c>
      <c r="O10" s="10">
        <v>11.101899999999999</v>
      </c>
      <c r="P10" s="11">
        <v>0.73787073021094873</v>
      </c>
    </row>
    <row r="11" spans="1:16" s="5" customFormat="1" ht="12" customHeight="1" x14ac:dyDescent="0.2">
      <c r="A11" s="9" t="s">
        <v>6</v>
      </c>
      <c r="B11" s="7" t="s">
        <v>23</v>
      </c>
      <c r="C11" s="10">
        <v>854</v>
      </c>
      <c r="D11" s="11">
        <v>19.020044543429844</v>
      </c>
      <c r="E11" s="10">
        <v>14074</v>
      </c>
      <c r="F11" s="11">
        <v>20.886263801495904</v>
      </c>
      <c r="G11" s="10">
        <v>91285.889440000028</v>
      </c>
      <c r="H11" s="11">
        <v>25.969585570167826</v>
      </c>
      <c r="I11" s="10">
        <v>75116.364600000001</v>
      </c>
      <c r="J11" s="11">
        <v>28.468782641328399</v>
      </c>
      <c r="K11" s="10">
        <v>16104.670000000007</v>
      </c>
      <c r="L11" s="11">
        <v>18.693690089841194</v>
      </c>
      <c r="M11" s="10">
        <v>0.67704999999999993</v>
      </c>
      <c r="N11" s="11">
        <v>100</v>
      </c>
      <c r="O11" s="10">
        <v>64.177720000000008</v>
      </c>
      <c r="P11" s="11">
        <v>4.2654735783671107</v>
      </c>
    </row>
    <row r="12" spans="1:16" s="5" customFormat="1" ht="12" customHeight="1" x14ac:dyDescent="0.2">
      <c r="A12" s="9" t="s">
        <v>7</v>
      </c>
      <c r="B12" s="6" t="s">
        <v>24</v>
      </c>
      <c r="C12" s="10">
        <v>909</v>
      </c>
      <c r="D12" s="11">
        <v>20.244988864142538</v>
      </c>
      <c r="E12" s="10">
        <v>14491</v>
      </c>
      <c r="F12" s="11">
        <v>21.505105069452689</v>
      </c>
      <c r="G12" s="10">
        <v>48524.920110000065</v>
      </c>
      <c r="H12" s="11">
        <v>13.804675320718482</v>
      </c>
      <c r="I12" s="10">
        <v>31417.55716</v>
      </c>
      <c r="J12" s="11">
        <v>11.907120514582928</v>
      </c>
      <c r="K12" s="10">
        <v>17055.27506</v>
      </c>
      <c r="L12" s="11">
        <v>19.797116387273849</v>
      </c>
      <c r="M12" s="12" t="s">
        <v>45</v>
      </c>
      <c r="N12" s="12" t="s">
        <v>45</v>
      </c>
      <c r="O12" s="10">
        <v>52.087840000000007</v>
      </c>
      <c r="P12" s="11">
        <v>3.4619382750620229</v>
      </c>
    </row>
    <row r="13" spans="1:16" s="5" customFormat="1" ht="12" customHeight="1" x14ac:dyDescent="0.2">
      <c r="A13" s="9" t="s">
        <v>8</v>
      </c>
      <c r="B13" s="7" t="s">
        <v>25</v>
      </c>
      <c r="C13" s="10">
        <v>217</v>
      </c>
      <c r="D13" s="11">
        <v>4.8329621380846319</v>
      </c>
      <c r="E13" s="10">
        <v>3421</v>
      </c>
      <c r="F13" s="11">
        <v>5.0768728481538643</v>
      </c>
      <c r="G13" s="10">
        <v>13531.888209999992</v>
      </c>
      <c r="H13" s="11">
        <v>3.849636903921696</v>
      </c>
      <c r="I13" s="10">
        <v>10879.004789999995</v>
      </c>
      <c r="J13" s="11">
        <v>4.1230965365499115</v>
      </c>
      <c r="K13" s="10">
        <v>2633.4703300000006</v>
      </c>
      <c r="L13" s="11">
        <v>3.0568324721842677</v>
      </c>
      <c r="M13" s="12" t="s">
        <v>45</v>
      </c>
      <c r="N13" s="12" t="s">
        <v>45</v>
      </c>
      <c r="O13" s="10">
        <v>19.413080000000001</v>
      </c>
      <c r="P13" s="11">
        <v>1.2902605423615388</v>
      </c>
    </row>
    <row r="14" spans="1:16" s="5" customFormat="1" ht="12" customHeight="1" x14ac:dyDescent="0.2">
      <c r="A14" s="9" t="s">
        <v>9</v>
      </c>
      <c r="B14" s="7" t="s">
        <v>26</v>
      </c>
      <c r="C14" s="10">
        <v>430</v>
      </c>
      <c r="D14" s="11">
        <v>9.5768374164810695</v>
      </c>
      <c r="E14" s="10">
        <v>8694</v>
      </c>
      <c r="F14" s="11">
        <v>12.902172622581029</v>
      </c>
      <c r="G14" s="10">
        <v>21135.229400000004</v>
      </c>
      <c r="H14" s="11">
        <v>6.0126833601066867</v>
      </c>
      <c r="I14" s="10">
        <v>14016.371759999998</v>
      </c>
      <c r="J14" s="11">
        <v>5.3121452719437592</v>
      </c>
      <c r="K14" s="10">
        <v>7030.2052599999988</v>
      </c>
      <c r="L14" s="11">
        <v>8.1603956118573908</v>
      </c>
      <c r="M14" s="12" t="s">
        <v>45</v>
      </c>
      <c r="N14" s="12" t="s">
        <v>45</v>
      </c>
      <c r="O14" s="10">
        <v>88.652320000000003</v>
      </c>
      <c r="P14" s="11">
        <v>5.8921402726825782</v>
      </c>
    </row>
    <row r="15" spans="1:16" s="5" customFormat="1" ht="12" customHeight="1" x14ac:dyDescent="0.2">
      <c r="A15" s="9" t="s">
        <v>10</v>
      </c>
      <c r="B15" s="6" t="s">
        <v>27</v>
      </c>
      <c r="C15" s="10">
        <v>130</v>
      </c>
      <c r="D15" s="11">
        <v>2.8953229398663698</v>
      </c>
      <c r="E15" s="10">
        <v>1153</v>
      </c>
      <c r="F15" s="11">
        <v>1.7110886857414223</v>
      </c>
      <c r="G15" s="10">
        <v>7502.9123</v>
      </c>
      <c r="H15" s="11">
        <v>2.1344758121503893</v>
      </c>
      <c r="I15" s="10">
        <v>6262.7018999999982</v>
      </c>
      <c r="J15" s="11">
        <v>2.3735373788115184</v>
      </c>
      <c r="K15" s="10">
        <v>1240.2104100000004</v>
      </c>
      <c r="L15" s="11">
        <v>1.4395892030532063</v>
      </c>
      <c r="M15" s="12" t="s">
        <v>45</v>
      </c>
      <c r="N15" s="12" t="s">
        <v>45</v>
      </c>
      <c r="O15" s="12" t="s">
        <v>45</v>
      </c>
      <c r="P15" s="12" t="s">
        <v>45</v>
      </c>
    </row>
    <row r="16" spans="1:16" s="5" customFormat="1" ht="12" customHeight="1" x14ac:dyDescent="0.2">
      <c r="A16" s="9" t="s">
        <v>11</v>
      </c>
      <c r="B16" s="6" t="s">
        <v>28</v>
      </c>
      <c r="C16" s="10">
        <v>70</v>
      </c>
      <c r="D16" s="11">
        <v>1.5590200445434299</v>
      </c>
      <c r="E16" s="10">
        <v>740</v>
      </c>
      <c r="F16" s="11">
        <v>1.098183545055206</v>
      </c>
      <c r="G16" s="10">
        <v>2840.5941800000005</v>
      </c>
      <c r="H16" s="11">
        <v>0.80811014802147829</v>
      </c>
      <c r="I16" s="10">
        <v>2065.9574599999996</v>
      </c>
      <c r="J16" s="11">
        <v>0.78298908883791885</v>
      </c>
      <c r="K16" s="10">
        <v>774.63669999999991</v>
      </c>
      <c r="L16" s="11">
        <v>0.89916889958113255</v>
      </c>
      <c r="M16" s="12" t="s">
        <v>45</v>
      </c>
      <c r="N16" s="12" t="s">
        <v>45</v>
      </c>
      <c r="O16" s="12" t="s">
        <v>45</v>
      </c>
      <c r="P16" s="12" t="s">
        <v>45</v>
      </c>
    </row>
    <row r="17" spans="1:16" s="5" customFormat="1" ht="12" customHeight="1" x14ac:dyDescent="0.2">
      <c r="A17" s="9" t="s">
        <v>12</v>
      </c>
      <c r="B17" s="6" t="s">
        <v>29</v>
      </c>
      <c r="C17" s="10">
        <v>114</v>
      </c>
      <c r="D17" s="11">
        <v>2.5389755011135855</v>
      </c>
      <c r="E17" s="10">
        <v>1126</v>
      </c>
      <c r="F17" s="11">
        <v>1.6710198266650835</v>
      </c>
      <c r="G17" s="10">
        <v>22765.703659999999</v>
      </c>
      <c r="H17" s="11">
        <v>6.4765309610314361</v>
      </c>
      <c r="I17" s="10">
        <v>18157.546489999997</v>
      </c>
      <c r="J17" s="11">
        <v>6.8816328782187286</v>
      </c>
      <c r="K17" s="10">
        <v>4608.1571800000011</v>
      </c>
      <c r="L17" s="11">
        <v>5.3489740682793583</v>
      </c>
      <c r="M17" s="12" t="s">
        <v>45</v>
      </c>
      <c r="N17" s="12" t="s">
        <v>45</v>
      </c>
      <c r="O17" s="12" t="s">
        <v>45</v>
      </c>
      <c r="P17" s="12" t="s">
        <v>45</v>
      </c>
    </row>
    <row r="18" spans="1:16" s="5" customFormat="1" ht="12" customHeight="1" x14ac:dyDescent="0.2">
      <c r="A18" s="9" t="s">
        <v>13</v>
      </c>
      <c r="B18" s="6" t="s">
        <v>30</v>
      </c>
      <c r="C18" s="10">
        <v>590</v>
      </c>
      <c r="D18" s="11">
        <v>13.140311804008908</v>
      </c>
      <c r="E18" s="10">
        <v>7540</v>
      </c>
      <c r="F18" s="11">
        <v>11.189599905021963</v>
      </c>
      <c r="G18" s="10">
        <v>37855.573389999998</v>
      </c>
      <c r="H18" s="11">
        <v>10.769392273989249</v>
      </c>
      <c r="I18" s="10">
        <v>28300.660459999992</v>
      </c>
      <c r="J18" s="11">
        <v>10.725829924439353</v>
      </c>
      <c r="K18" s="10">
        <v>9514.6332700000057</v>
      </c>
      <c r="L18" s="11">
        <v>11.044225412124083</v>
      </c>
      <c r="M18" s="12" t="s">
        <v>45</v>
      </c>
      <c r="N18" s="12" t="s">
        <v>45</v>
      </c>
      <c r="O18" s="10">
        <v>40.279669999999996</v>
      </c>
      <c r="P18" s="11">
        <v>2.6771263941808199</v>
      </c>
    </row>
    <row r="19" spans="1:16" s="5" customFormat="1" ht="12" customHeight="1" x14ac:dyDescent="0.2">
      <c r="A19" s="9" t="s">
        <v>14</v>
      </c>
      <c r="B19" s="6" t="s">
        <v>31</v>
      </c>
      <c r="C19" s="10">
        <v>162</v>
      </c>
      <c r="D19" s="11">
        <v>3.6080178173719375</v>
      </c>
      <c r="E19" s="10">
        <v>2041</v>
      </c>
      <c r="F19" s="11">
        <v>3.0289089398076694</v>
      </c>
      <c r="G19" s="10">
        <v>8371.0033899999999</v>
      </c>
      <c r="H19" s="11">
        <v>2.3814358405047478</v>
      </c>
      <c r="I19" s="10">
        <v>4900.7104600000002</v>
      </c>
      <c r="J19" s="11">
        <v>1.8573484169097358</v>
      </c>
      <c r="K19" s="10">
        <v>3450.2929000000004</v>
      </c>
      <c r="L19" s="11">
        <v>4.0049691295617622</v>
      </c>
      <c r="M19" s="12" t="s">
        <v>45</v>
      </c>
      <c r="N19" s="12" t="s">
        <v>45</v>
      </c>
      <c r="O19" s="10">
        <v>20</v>
      </c>
      <c r="P19" s="11">
        <v>1.3292692786116771</v>
      </c>
    </row>
    <row r="20" spans="1:16" s="5" customFormat="1" ht="12" customHeight="1" x14ac:dyDescent="0.2">
      <c r="A20" s="9" t="s">
        <v>15</v>
      </c>
      <c r="B20" s="6" t="s">
        <v>32</v>
      </c>
      <c r="C20" s="10">
        <v>5</v>
      </c>
      <c r="D20" s="11">
        <v>0.11135857461024498</v>
      </c>
      <c r="E20" s="10">
        <v>84</v>
      </c>
      <c r="F20" s="11">
        <v>0.12465867268194231</v>
      </c>
      <c r="G20" s="10">
        <v>4204.8072499999998</v>
      </c>
      <c r="H20" s="11">
        <v>1.1962100862993688</v>
      </c>
      <c r="I20" s="10">
        <v>4204.8072499999998</v>
      </c>
      <c r="J20" s="11">
        <v>1.5936040606647224</v>
      </c>
      <c r="K20" s="10">
        <v>0</v>
      </c>
      <c r="L20" s="11">
        <v>0</v>
      </c>
      <c r="M20" s="12" t="s">
        <v>45</v>
      </c>
      <c r="N20" s="12" t="s">
        <v>45</v>
      </c>
      <c r="O20" s="12" t="s">
        <v>45</v>
      </c>
      <c r="P20" s="12" t="s">
        <v>45</v>
      </c>
    </row>
    <row r="21" spans="1:16" s="5" customFormat="1" ht="12" customHeight="1" x14ac:dyDescent="0.2">
      <c r="A21" s="9" t="s">
        <v>16</v>
      </c>
      <c r="B21" s="7" t="s">
        <v>33</v>
      </c>
      <c r="C21" s="10">
        <v>37</v>
      </c>
      <c r="D21" s="11">
        <v>0.82405345211581293</v>
      </c>
      <c r="E21" s="10">
        <v>412</v>
      </c>
      <c r="F21" s="11">
        <v>0.61142110886857415</v>
      </c>
      <c r="G21" s="10">
        <v>629.88121000000012</v>
      </c>
      <c r="H21" s="11">
        <v>0.17919257929657795</v>
      </c>
      <c r="I21" s="10">
        <v>185.18244999999999</v>
      </c>
      <c r="J21" s="11">
        <v>7.0183360791114008E-2</v>
      </c>
      <c r="K21" s="10">
        <v>444.69877000000008</v>
      </c>
      <c r="L21" s="11">
        <v>0.51618946490139606</v>
      </c>
      <c r="M21" s="12" t="s">
        <v>45</v>
      </c>
      <c r="N21" s="12" t="s">
        <v>45</v>
      </c>
      <c r="O21" s="12" t="s">
        <v>45</v>
      </c>
      <c r="P21" s="12" t="s">
        <v>45</v>
      </c>
    </row>
    <row r="22" spans="1:16" s="5" customFormat="1" ht="12" customHeight="1" x14ac:dyDescent="0.2">
      <c r="A22" s="9" t="s">
        <v>17</v>
      </c>
      <c r="B22" s="6" t="s">
        <v>34</v>
      </c>
      <c r="C22" s="10">
        <v>29</v>
      </c>
      <c r="D22" s="11">
        <v>0.6458797327394209</v>
      </c>
      <c r="E22" s="10">
        <v>136</v>
      </c>
      <c r="F22" s="11">
        <v>0.20182832719933516</v>
      </c>
      <c r="G22" s="10">
        <v>550.10552000000007</v>
      </c>
      <c r="H22" s="11">
        <v>0.15649748785820305</v>
      </c>
      <c r="I22" s="10">
        <v>464.71967999999998</v>
      </c>
      <c r="J22" s="11">
        <v>0.17612678182069114</v>
      </c>
      <c r="K22" s="10">
        <v>85.385839999999988</v>
      </c>
      <c r="L22" s="11">
        <v>9.9112644408160172E-2</v>
      </c>
      <c r="M22" s="12" t="s">
        <v>45</v>
      </c>
      <c r="N22" s="12" t="s">
        <v>45</v>
      </c>
      <c r="O22" s="12" t="s">
        <v>45</v>
      </c>
      <c r="P22" s="12" t="s">
        <v>45</v>
      </c>
    </row>
    <row r="23" spans="1:16" s="5" customFormat="1" ht="12" customHeight="1" x14ac:dyDescent="0.2">
      <c r="A23" s="9" t="s">
        <v>18</v>
      </c>
      <c r="B23" s="6" t="s">
        <v>35</v>
      </c>
      <c r="C23" s="10">
        <v>132</v>
      </c>
      <c r="D23" s="11">
        <v>2.9398663697104679</v>
      </c>
      <c r="E23" s="10">
        <v>623</v>
      </c>
      <c r="F23" s="11">
        <v>0.92455182239107214</v>
      </c>
      <c r="G23" s="10">
        <v>11011.364530000001</v>
      </c>
      <c r="H23" s="11">
        <v>3.1325824304324792</v>
      </c>
      <c r="I23" s="10">
        <v>10502.689830000001</v>
      </c>
      <c r="J23" s="11">
        <v>3.980474767539008</v>
      </c>
      <c r="K23" s="10">
        <v>508.67468000000002</v>
      </c>
      <c r="L23" s="11">
        <v>0.59045027463891764</v>
      </c>
      <c r="M23" s="12" t="s">
        <v>45</v>
      </c>
      <c r="N23" s="12" t="s">
        <v>45</v>
      </c>
      <c r="O23" s="12" t="s">
        <v>45</v>
      </c>
      <c r="P23" s="12" t="s">
        <v>45</v>
      </c>
    </row>
    <row r="24" spans="1:16" s="5" customFormat="1" ht="12" customHeight="1" x14ac:dyDescent="0.2">
      <c r="A24" s="9" t="s">
        <v>19</v>
      </c>
      <c r="B24" s="7" t="s">
        <v>36</v>
      </c>
      <c r="C24" s="10">
        <v>212</v>
      </c>
      <c r="D24" s="11">
        <v>4.7216035634743871</v>
      </c>
      <c r="E24" s="10">
        <v>1483</v>
      </c>
      <c r="F24" s="11">
        <v>2.2008191855633386</v>
      </c>
      <c r="G24" s="10">
        <v>4912.3259000000025</v>
      </c>
      <c r="H24" s="11">
        <v>1.3974894541883287</v>
      </c>
      <c r="I24" s="10">
        <v>2910.2968299999993</v>
      </c>
      <c r="J24" s="11">
        <v>1.1029901182813238</v>
      </c>
      <c r="K24" s="10">
        <v>1404.6179900000002</v>
      </c>
      <c r="L24" s="11">
        <v>1.6304272859782691</v>
      </c>
      <c r="M24" s="12" t="s">
        <v>45</v>
      </c>
      <c r="N24" s="12" t="s">
        <v>45</v>
      </c>
      <c r="O24" s="10">
        <v>597.41108999999994</v>
      </c>
      <c r="P24" s="11">
        <v>39.706010431945778</v>
      </c>
    </row>
    <row r="25" spans="1:16" s="5" customFormat="1" ht="12" customHeight="1" x14ac:dyDescent="0.2">
      <c r="A25" s="31" t="s">
        <v>43</v>
      </c>
      <c r="B25" s="32"/>
      <c r="C25" s="13">
        <f>SUM(C6:C24)</f>
        <v>4490</v>
      </c>
      <c r="D25" s="14">
        <f t="shared" ref="D25:P25" si="0">SUM(D6:D24)</f>
        <v>100.00000000000001</v>
      </c>
      <c r="E25" s="13">
        <f t="shared" si="0"/>
        <v>67384</v>
      </c>
      <c r="F25" s="14">
        <f t="shared" si="0"/>
        <v>99.999999999999986</v>
      </c>
      <c r="G25" s="13">
        <f t="shared" si="0"/>
        <v>351510.7670600001</v>
      </c>
      <c r="H25" s="14">
        <f t="shared" si="0"/>
        <v>100.00000000000003</v>
      </c>
      <c r="I25" s="13">
        <f t="shared" si="0"/>
        <v>263855.20430000004</v>
      </c>
      <c r="J25" s="14">
        <f t="shared" si="0"/>
        <v>99.999999999999972</v>
      </c>
      <c r="K25" s="13">
        <f t="shared" si="0"/>
        <v>86150.299499999994</v>
      </c>
      <c r="L25" s="14">
        <f t="shared" si="0"/>
        <v>100</v>
      </c>
      <c r="M25" s="13">
        <f t="shared" si="0"/>
        <v>0.67704999999999993</v>
      </c>
      <c r="N25" s="14">
        <f t="shared" si="0"/>
        <v>100</v>
      </c>
      <c r="O25" s="13">
        <f t="shared" si="0"/>
        <v>1504.5860400000001</v>
      </c>
      <c r="P25" s="14">
        <f t="shared" si="0"/>
        <v>100</v>
      </c>
    </row>
    <row r="26" spans="1:16" ht="14.4" customHeight="1" x14ac:dyDescent="0.3">
      <c r="A26" s="3"/>
      <c r="B26" s="2" t="s">
        <v>0</v>
      </c>
      <c r="C26" s="1"/>
      <c r="D26" s="1"/>
      <c r="E26" s="1"/>
      <c r="F26" s="1"/>
      <c r="G26" s="1"/>
      <c r="H26" s="1"/>
      <c r="I26" s="1"/>
      <c r="J26" s="1"/>
      <c r="K26" s="1"/>
      <c r="L26" s="1"/>
      <c r="M26" s="1"/>
      <c r="N26" s="1"/>
      <c r="O26" s="1"/>
    </row>
    <row r="27" spans="1:16" ht="34.200000000000003" customHeight="1" x14ac:dyDescent="0.3">
      <c r="B27" s="33" t="s">
        <v>56</v>
      </c>
      <c r="C27" s="34"/>
      <c r="D27" s="34"/>
      <c r="E27" s="34"/>
      <c r="F27" s="34"/>
      <c r="G27" s="34"/>
      <c r="H27" s="34"/>
      <c r="I27" s="34"/>
      <c r="J27" s="34"/>
      <c r="K27" s="34"/>
      <c r="L27" s="34"/>
      <c r="M27" s="34"/>
      <c r="N27" s="34"/>
      <c r="O27" s="34"/>
      <c r="P27" s="34"/>
    </row>
  </sheetData>
  <mergeCells count="9">
    <mergeCell ref="B27:P27"/>
    <mergeCell ref="A2:P2"/>
    <mergeCell ref="O3:P3"/>
    <mergeCell ref="A4:B5"/>
    <mergeCell ref="C4:D4"/>
    <mergeCell ref="E4:F4"/>
    <mergeCell ref="G4:H4"/>
    <mergeCell ref="A25:B25"/>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7"/>
  <sheetViews>
    <sheetView workbookViewId="0">
      <selection activeCell="C25" sqref="C25"/>
    </sheetView>
  </sheetViews>
  <sheetFormatPr defaultRowHeight="14.4" x14ac:dyDescent="0.3"/>
  <cols>
    <col min="1" max="1" width="2.109375" customWidth="1"/>
    <col min="2" max="2" width="35.554687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2" spans="1:16" ht="35.4" customHeight="1" x14ac:dyDescent="0.3">
      <c r="A2" s="35" t="s">
        <v>55</v>
      </c>
      <c r="B2" s="36"/>
      <c r="C2" s="36"/>
      <c r="D2" s="36"/>
      <c r="E2" s="36"/>
      <c r="F2" s="36"/>
      <c r="G2" s="36"/>
      <c r="H2" s="36"/>
      <c r="I2" s="36"/>
      <c r="J2" s="36"/>
      <c r="K2" s="36"/>
      <c r="L2" s="36"/>
      <c r="M2" s="36"/>
      <c r="N2" s="36"/>
      <c r="O2" s="36"/>
      <c r="P2" s="36"/>
    </row>
    <row r="3" spans="1:16" ht="15.6" customHeight="1" x14ac:dyDescent="0.3">
      <c r="O3" s="37" t="s">
        <v>44</v>
      </c>
      <c r="P3" s="37"/>
    </row>
    <row r="4" spans="1:16" ht="31.2" customHeight="1" x14ac:dyDescent="0.3">
      <c r="A4" s="38" t="s">
        <v>41</v>
      </c>
      <c r="B4" s="39"/>
      <c r="C4" s="40" t="s">
        <v>53</v>
      </c>
      <c r="D4" s="40"/>
      <c r="E4" s="40" t="s">
        <v>51</v>
      </c>
      <c r="F4" s="40"/>
      <c r="G4" s="40" t="s">
        <v>52</v>
      </c>
      <c r="H4" s="40"/>
      <c r="I4" s="41" t="s">
        <v>46</v>
      </c>
      <c r="J4" s="42"/>
      <c r="K4" s="42"/>
      <c r="L4" s="42"/>
      <c r="M4" s="42"/>
      <c r="N4" s="42"/>
      <c r="O4" s="42"/>
      <c r="P4" s="43"/>
    </row>
    <row r="5" spans="1:16" ht="40.799999999999997" x14ac:dyDescent="0.3">
      <c r="A5" s="39"/>
      <c r="B5" s="39"/>
      <c r="C5" s="8" t="s">
        <v>40</v>
      </c>
      <c r="D5" s="8" t="s">
        <v>42</v>
      </c>
      <c r="E5" s="8" t="s">
        <v>37</v>
      </c>
      <c r="F5" s="8" t="s">
        <v>42</v>
      </c>
      <c r="G5" s="8" t="s">
        <v>39</v>
      </c>
      <c r="H5" s="8" t="s">
        <v>42</v>
      </c>
      <c r="I5" s="8" t="s">
        <v>47</v>
      </c>
      <c r="J5" s="8" t="s">
        <v>42</v>
      </c>
      <c r="K5" s="8" t="s">
        <v>48</v>
      </c>
      <c r="L5" s="8" t="s">
        <v>42</v>
      </c>
      <c r="M5" s="8" t="s">
        <v>49</v>
      </c>
      <c r="N5" s="8" t="s">
        <v>42</v>
      </c>
      <c r="O5" s="8" t="s">
        <v>50</v>
      </c>
      <c r="P5" s="8" t="s">
        <v>42</v>
      </c>
    </row>
    <row r="6" spans="1:16" s="4" customFormat="1" ht="12" customHeight="1" x14ac:dyDescent="0.25">
      <c r="A6" s="9" t="s">
        <v>1</v>
      </c>
      <c r="B6" s="6" t="s">
        <v>57</v>
      </c>
      <c r="C6" s="10">
        <v>42</v>
      </c>
      <c r="D6" s="11">
        <v>0.87209302325581395</v>
      </c>
      <c r="E6" s="10">
        <v>330</v>
      </c>
      <c r="F6" s="11">
        <v>0.46880993308803687</v>
      </c>
      <c r="G6" s="10">
        <v>7297.5136099999982</v>
      </c>
      <c r="H6" s="11">
        <v>2.1855361424772202</v>
      </c>
      <c r="I6" s="10">
        <v>7027.4053700000004</v>
      </c>
      <c r="J6" s="11">
        <v>2.8827460016470265</v>
      </c>
      <c r="K6" s="10">
        <v>270.10823999999997</v>
      </c>
      <c r="L6" s="11">
        <v>0.30481978561058148</v>
      </c>
      <c r="M6" s="12" t="s">
        <v>45</v>
      </c>
      <c r="N6" s="12" t="s">
        <v>45</v>
      </c>
      <c r="O6" s="12" t="s">
        <v>45</v>
      </c>
      <c r="P6" s="12" t="s">
        <v>45</v>
      </c>
    </row>
    <row r="7" spans="1:16" s="5" customFormat="1" ht="12" customHeight="1" x14ac:dyDescent="0.2">
      <c r="A7" s="9" t="s">
        <v>2</v>
      </c>
      <c r="B7" s="7" t="s">
        <v>20</v>
      </c>
      <c r="C7" s="10">
        <v>7</v>
      </c>
      <c r="D7" s="11">
        <v>0.14534883720930233</v>
      </c>
      <c r="E7" s="10">
        <v>50</v>
      </c>
      <c r="F7" s="11">
        <v>7.1031808043641939E-2</v>
      </c>
      <c r="G7" s="10">
        <v>268.50313</v>
      </c>
      <c r="H7" s="11">
        <v>8.0414141904321806E-2</v>
      </c>
      <c r="I7" s="10">
        <v>169.36655999999999</v>
      </c>
      <c r="J7" s="11">
        <v>6.9476677087252081E-2</v>
      </c>
      <c r="K7" s="10">
        <v>99.136570000000006</v>
      </c>
      <c r="L7" s="11">
        <v>0.11187658700663264</v>
      </c>
      <c r="M7" s="12" t="s">
        <v>45</v>
      </c>
      <c r="N7" s="12" t="s">
        <v>45</v>
      </c>
      <c r="O7" s="12" t="s">
        <v>45</v>
      </c>
      <c r="P7" s="12" t="s">
        <v>45</v>
      </c>
    </row>
    <row r="8" spans="1:16" s="5" customFormat="1" ht="12" customHeight="1" x14ac:dyDescent="0.2">
      <c r="A8" s="9" t="s">
        <v>3</v>
      </c>
      <c r="B8" s="6" t="s">
        <v>38</v>
      </c>
      <c r="C8" s="10">
        <v>544</v>
      </c>
      <c r="D8" s="11">
        <v>11.295681063122924</v>
      </c>
      <c r="E8" s="10">
        <v>11087</v>
      </c>
      <c r="F8" s="11">
        <v>15.750593115597164</v>
      </c>
      <c r="G8" s="10">
        <v>47514.534290000003</v>
      </c>
      <c r="H8" s="11">
        <v>14.230152560656647</v>
      </c>
      <c r="I8" s="10">
        <v>26971.126930000013</v>
      </c>
      <c r="J8" s="11">
        <v>11.063956641706008</v>
      </c>
      <c r="K8" s="10">
        <v>20046.341389999983</v>
      </c>
      <c r="L8" s="11">
        <v>22.622491949065761</v>
      </c>
      <c r="M8" s="12" t="s">
        <v>45</v>
      </c>
      <c r="N8" s="12" t="s">
        <v>45</v>
      </c>
      <c r="O8" s="10">
        <v>497.06596999999999</v>
      </c>
      <c r="P8" s="11">
        <v>32.847566659666953</v>
      </c>
    </row>
    <row r="9" spans="1:16" s="5" customFormat="1" ht="12" customHeight="1" x14ac:dyDescent="0.2">
      <c r="A9" s="9" t="s">
        <v>4</v>
      </c>
      <c r="B9" s="6" t="s">
        <v>21</v>
      </c>
      <c r="C9" s="10">
        <v>40</v>
      </c>
      <c r="D9" s="11">
        <v>0.83056478405315626</v>
      </c>
      <c r="E9" s="10">
        <v>205</v>
      </c>
      <c r="F9" s="11">
        <v>0.29123041297893199</v>
      </c>
      <c r="G9" s="10">
        <v>4002.7129600000003</v>
      </c>
      <c r="H9" s="11">
        <v>1.1987745839972441</v>
      </c>
      <c r="I9" s="10">
        <v>3394.7195499999998</v>
      </c>
      <c r="J9" s="11">
        <v>1.3925643525919855</v>
      </c>
      <c r="K9" s="10">
        <v>504.20302999999996</v>
      </c>
      <c r="L9" s="11">
        <v>0.56899804133633836</v>
      </c>
      <c r="M9" s="12" t="s">
        <v>45</v>
      </c>
      <c r="N9" s="12" t="s">
        <v>45</v>
      </c>
      <c r="O9" s="10">
        <v>103.79039</v>
      </c>
      <c r="P9" s="11">
        <v>6.8587711891800396</v>
      </c>
    </row>
    <row r="10" spans="1:16" s="5" customFormat="1" ht="12" customHeight="1" x14ac:dyDescent="0.2">
      <c r="A10" s="9" t="s">
        <v>5</v>
      </c>
      <c r="B10" s="6" t="s">
        <v>22</v>
      </c>
      <c r="C10" s="10">
        <v>25</v>
      </c>
      <c r="D10" s="11">
        <v>0.51910299003322258</v>
      </c>
      <c r="E10" s="10">
        <v>221</v>
      </c>
      <c r="F10" s="11">
        <v>0.31396059155289741</v>
      </c>
      <c r="G10" s="10">
        <v>15931.373180000001</v>
      </c>
      <c r="H10" s="11">
        <v>4.7712952308124921</v>
      </c>
      <c r="I10" s="10">
        <v>14823.082019999998</v>
      </c>
      <c r="J10" s="11">
        <v>6.0806482870136342</v>
      </c>
      <c r="K10" s="10">
        <v>1108.2911399999998</v>
      </c>
      <c r="L10" s="11">
        <v>1.2507173705211916</v>
      </c>
      <c r="M10" s="12" t="s">
        <v>45</v>
      </c>
      <c r="N10" s="12" t="s">
        <v>45</v>
      </c>
      <c r="O10" s="12" t="s">
        <v>45</v>
      </c>
      <c r="P10" s="12" t="s">
        <v>45</v>
      </c>
    </row>
    <row r="11" spans="1:16" s="5" customFormat="1" ht="12" customHeight="1" x14ac:dyDescent="0.2">
      <c r="A11" s="9" t="s">
        <v>6</v>
      </c>
      <c r="B11" s="7" t="s">
        <v>23</v>
      </c>
      <c r="C11" s="10">
        <v>893</v>
      </c>
      <c r="D11" s="11">
        <v>18.542358803986712</v>
      </c>
      <c r="E11" s="10">
        <v>15070</v>
      </c>
      <c r="F11" s="11">
        <v>21.408986944353682</v>
      </c>
      <c r="G11" s="10">
        <v>83531.745449999959</v>
      </c>
      <c r="H11" s="11">
        <v>25.016965843683025</v>
      </c>
      <c r="I11" s="10">
        <v>66307.26952999999</v>
      </c>
      <c r="J11" s="11">
        <v>27.200226264695921</v>
      </c>
      <c r="K11" s="10">
        <v>17177.512150000024</v>
      </c>
      <c r="L11" s="11">
        <v>19.384990146491521</v>
      </c>
      <c r="M11" s="12" t="s">
        <v>45</v>
      </c>
      <c r="N11" s="12" t="s">
        <v>45</v>
      </c>
      <c r="O11" s="10">
        <v>46.963770000000004</v>
      </c>
      <c r="P11" s="11">
        <v>3.103502671213374</v>
      </c>
    </row>
    <row r="12" spans="1:16" s="5" customFormat="1" ht="12" customHeight="1" x14ac:dyDescent="0.2">
      <c r="A12" s="9" t="s">
        <v>7</v>
      </c>
      <c r="B12" s="6" t="s">
        <v>24</v>
      </c>
      <c r="C12" s="10">
        <v>983</v>
      </c>
      <c r="D12" s="11">
        <v>20.411129568106311</v>
      </c>
      <c r="E12" s="10">
        <v>15474</v>
      </c>
      <c r="F12" s="11">
        <v>21.982923953346308</v>
      </c>
      <c r="G12" s="10">
        <v>48478.167229999948</v>
      </c>
      <c r="H12" s="11">
        <v>14.518751490512081</v>
      </c>
      <c r="I12" s="10">
        <v>29897.178320000003</v>
      </c>
      <c r="J12" s="11">
        <v>12.264266357884541</v>
      </c>
      <c r="K12" s="10">
        <v>18482.886659999986</v>
      </c>
      <c r="L12" s="11">
        <v>20.858118023966515</v>
      </c>
      <c r="M12" s="12" t="s">
        <v>45</v>
      </c>
      <c r="N12" s="12" t="s">
        <v>45</v>
      </c>
      <c r="O12" s="10">
        <v>98.102260000000015</v>
      </c>
      <c r="P12" s="11">
        <v>6.4828829960215923</v>
      </c>
    </row>
    <row r="13" spans="1:16" s="5" customFormat="1" ht="12" customHeight="1" x14ac:dyDescent="0.2">
      <c r="A13" s="9" t="s">
        <v>8</v>
      </c>
      <c r="B13" s="7" t="s">
        <v>25</v>
      </c>
      <c r="C13" s="10">
        <v>227</v>
      </c>
      <c r="D13" s="11">
        <v>4.7134551495016614</v>
      </c>
      <c r="E13" s="10">
        <v>3284</v>
      </c>
      <c r="F13" s="11">
        <v>4.6653691523064023</v>
      </c>
      <c r="G13" s="10">
        <v>13454.338660000001</v>
      </c>
      <c r="H13" s="11">
        <v>4.0294468754760624</v>
      </c>
      <c r="I13" s="10">
        <v>10836.364120000002</v>
      </c>
      <c r="J13" s="11">
        <v>4.4452374232854739</v>
      </c>
      <c r="K13" s="10">
        <v>2603.2946000000006</v>
      </c>
      <c r="L13" s="11">
        <v>2.937843369210746</v>
      </c>
      <c r="M13" s="12" t="s">
        <v>45</v>
      </c>
      <c r="N13" s="12" t="s">
        <v>45</v>
      </c>
      <c r="O13" s="10">
        <v>14.67994</v>
      </c>
      <c r="P13" s="11">
        <v>0.97009318040804771</v>
      </c>
    </row>
    <row r="14" spans="1:16" s="5" customFormat="1" ht="12" customHeight="1" x14ac:dyDescent="0.2">
      <c r="A14" s="9" t="s">
        <v>9</v>
      </c>
      <c r="B14" s="7" t="s">
        <v>26</v>
      </c>
      <c r="C14" s="10">
        <v>461</v>
      </c>
      <c r="D14" s="11">
        <v>9.5722591362126241</v>
      </c>
      <c r="E14" s="10">
        <v>8598</v>
      </c>
      <c r="F14" s="11">
        <v>12.214629711184669</v>
      </c>
      <c r="G14" s="10">
        <v>16777.02414999999</v>
      </c>
      <c r="H14" s="11">
        <v>5.0245596791751854</v>
      </c>
      <c r="I14" s="10">
        <v>9781.6758700000009</v>
      </c>
      <c r="J14" s="11">
        <v>4.0125886467325991</v>
      </c>
      <c r="K14" s="10">
        <v>6903.1959300000044</v>
      </c>
      <c r="L14" s="11">
        <v>7.7903239953377224</v>
      </c>
      <c r="M14" s="12" t="s">
        <v>45</v>
      </c>
      <c r="N14" s="12" t="s">
        <v>45</v>
      </c>
      <c r="O14" s="10">
        <v>92.152320000000003</v>
      </c>
      <c r="P14" s="11">
        <v>6.0896936357219538</v>
      </c>
    </row>
    <row r="15" spans="1:16" s="5" customFormat="1" ht="12" customHeight="1" x14ac:dyDescent="0.2">
      <c r="A15" s="9" t="s">
        <v>10</v>
      </c>
      <c r="B15" s="6" t="s">
        <v>27</v>
      </c>
      <c r="C15" s="10">
        <v>141</v>
      </c>
      <c r="D15" s="11">
        <v>2.9277408637873754</v>
      </c>
      <c r="E15" s="10">
        <v>1240</v>
      </c>
      <c r="F15" s="11">
        <v>1.7615888394823203</v>
      </c>
      <c r="G15" s="10">
        <v>7961.9610200000016</v>
      </c>
      <c r="H15" s="11">
        <v>2.3845318425113291</v>
      </c>
      <c r="I15" s="10">
        <v>6918.0735799999993</v>
      </c>
      <c r="J15" s="11">
        <v>2.8378964784046499</v>
      </c>
      <c r="K15" s="10">
        <v>1038.2474999999995</v>
      </c>
      <c r="L15" s="11">
        <v>1.1716724390219346</v>
      </c>
      <c r="M15" s="12" t="s">
        <v>45</v>
      </c>
      <c r="N15" s="12" t="s">
        <v>45</v>
      </c>
      <c r="O15" s="10">
        <v>5.6399600000000003</v>
      </c>
      <c r="P15" s="11">
        <v>0.37270497929652119</v>
      </c>
    </row>
    <row r="16" spans="1:16" s="5" customFormat="1" ht="12" customHeight="1" x14ac:dyDescent="0.2">
      <c r="A16" s="9" t="s">
        <v>11</v>
      </c>
      <c r="B16" s="6" t="s">
        <v>28</v>
      </c>
      <c r="C16" s="10">
        <v>70</v>
      </c>
      <c r="D16" s="11">
        <v>1.4534883720930232</v>
      </c>
      <c r="E16" s="10">
        <v>778</v>
      </c>
      <c r="F16" s="11">
        <v>1.1052549331590686</v>
      </c>
      <c r="G16" s="10">
        <v>3070.5121300000005</v>
      </c>
      <c r="H16" s="11">
        <v>0.91958927309622585</v>
      </c>
      <c r="I16" s="10">
        <v>2284.7664100000002</v>
      </c>
      <c r="J16" s="11">
        <v>0.93724509777709486</v>
      </c>
      <c r="K16" s="10">
        <v>785.74571999999989</v>
      </c>
      <c r="L16" s="11">
        <v>0.88672171539391753</v>
      </c>
      <c r="M16" s="12" t="s">
        <v>45</v>
      </c>
      <c r="N16" s="12" t="s">
        <v>45</v>
      </c>
      <c r="O16" s="12" t="s">
        <v>45</v>
      </c>
      <c r="P16" s="12" t="s">
        <v>45</v>
      </c>
    </row>
    <row r="17" spans="1:16" s="5" customFormat="1" ht="12" customHeight="1" x14ac:dyDescent="0.2">
      <c r="A17" s="9" t="s">
        <v>12</v>
      </c>
      <c r="B17" s="6" t="s">
        <v>29</v>
      </c>
      <c r="C17" s="10">
        <v>126</v>
      </c>
      <c r="D17" s="11">
        <v>2.6162790697674421</v>
      </c>
      <c r="E17" s="10">
        <v>1092</v>
      </c>
      <c r="F17" s="11">
        <v>1.55133468767314</v>
      </c>
      <c r="G17" s="10">
        <v>15623.434480000004</v>
      </c>
      <c r="H17" s="11">
        <v>4.6790705095601464</v>
      </c>
      <c r="I17" s="10">
        <v>12269.159080000001</v>
      </c>
      <c r="J17" s="11">
        <v>5.0329911851152129</v>
      </c>
      <c r="K17" s="10">
        <v>3354.2754199999999</v>
      </c>
      <c r="L17" s="11">
        <v>3.785332555583063</v>
      </c>
      <c r="M17" s="12" t="s">
        <v>45</v>
      </c>
      <c r="N17" s="12" t="s">
        <v>45</v>
      </c>
      <c r="O17" s="12" t="s">
        <v>45</v>
      </c>
      <c r="P17" s="12" t="s">
        <v>45</v>
      </c>
    </row>
    <row r="18" spans="1:16" s="5" customFormat="1" ht="12" customHeight="1" x14ac:dyDescent="0.2">
      <c r="A18" s="9" t="s">
        <v>13</v>
      </c>
      <c r="B18" s="6" t="s">
        <v>30</v>
      </c>
      <c r="C18" s="10">
        <v>633</v>
      </c>
      <c r="D18" s="11">
        <v>13.143687707641197</v>
      </c>
      <c r="E18" s="10">
        <v>7967</v>
      </c>
      <c r="F18" s="11">
        <v>11.318208293673909</v>
      </c>
      <c r="G18" s="10">
        <v>38577.67768000003</v>
      </c>
      <c r="H18" s="11">
        <v>11.553648731389874</v>
      </c>
      <c r="I18" s="10">
        <v>28202.60868999999</v>
      </c>
      <c r="J18" s="11">
        <v>11.56912874048607</v>
      </c>
      <c r="K18" s="10">
        <v>10337.107709999998</v>
      </c>
      <c r="L18" s="11">
        <v>11.665526960583241</v>
      </c>
      <c r="M18" s="12" t="s">
        <v>45</v>
      </c>
      <c r="N18" s="12" t="s">
        <v>45</v>
      </c>
      <c r="O18" s="10">
        <v>37.961309999999997</v>
      </c>
      <c r="P18" s="11">
        <v>2.508593900952989</v>
      </c>
    </row>
    <row r="19" spans="1:16" s="5" customFormat="1" ht="12" customHeight="1" x14ac:dyDescent="0.2">
      <c r="A19" s="9" t="s">
        <v>14</v>
      </c>
      <c r="B19" s="6" t="s">
        <v>31</v>
      </c>
      <c r="C19" s="10">
        <v>174</v>
      </c>
      <c r="D19" s="11">
        <v>3.6129568106312293</v>
      </c>
      <c r="E19" s="10">
        <v>2195</v>
      </c>
      <c r="F19" s="11">
        <v>3.1182963731158813</v>
      </c>
      <c r="G19" s="10">
        <v>9767.4156400000029</v>
      </c>
      <c r="H19" s="11">
        <v>2.9252483846778707</v>
      </c>
      <c r="I19" s="10">
        <v>6456.6539000000012</v>
      </c>
      <c r="J19" s="11">
        <v>2.6486152760878348</v>
      </c>
      <c r="K19" s="10">
        <v>3290.7617099999998</v>
      </c>
      <c r="L19" s="11">
        <v>3.7136567138333527</v>
      </c>
      <c r="M19" s="12" t="s">
        <v>45</v>
      </c>
      <c r="N19" s="12" t="s">
        <v>45</v>
      </c>
      <c r="O19" s="10">
        <v>20</v>
      </c>
      <c r="P19" s="11">
        <v>1.3216582362162892</v>
      </c>
    </row>
    <row r="20" spans="1:16" s="5" customFormat="1" ht="12" customHeight="1" x14ac:dyDescent="0.2">
      <c r="A20" s="9" t="s">
        <v>15</v>
      </c>
      <c r="B20" s="6" t="s">
        <v>32</v>
      </c>
      <c r="C20" s="10">
        <v>6</v>
      </c>
      <c r="D20" s="11">
        <v>0.12458471760797342</v>
      </c>
      <c r="E20" s="10">
        <v>88</v>
      </c>
      <c r="F20" s="11">
        <v>0.12501598215680981</v>
      </c>
      <c r="G20" s="10">
        <v>4284.0759900000003</v>
      </c>
      <c r="H20" s="11">
        <v>1.2830401440339185</v>
      </c>
      <c r="I20" s="10">
        <v>4284.0759900000003</v>
      </c>
      <c r="J20" s="11">
        <v>1.7573915664017721</v>
      </c>
      <c r="K20" s="12" t="s">
        <v>45</v>
      </c>
      <c r="L20" s="12" t="s">
        <v>45</v>
      </c>
      <c r="M20" s="12" t="s">
        <v>45</v>
      </c>
      <c r="N20" s="12" t="s">
        <v>45</v>
      </c>
      <c r="O20" s="12" t="s">
        <v>45</v>
      </c>
      <c r="P20" s="12" t="s">
        <v>45</v>
      </c>
    </row>
    <row r="21" spans="1:16" s="5" customFormat="1" ht="12" customHeight="1" x14ac:dyDescent="0.2">
      <c r="A21" s="9" t="s">
        <v>16</v>
      </c>
      <c r="B21" s="7" t="s">
        <v>33</v>
      </c>
      <c r="C21" s="10">
        <v>45</v>
      </c>
      <c r="D21" s="11">
        <v>0.93438538205980071</v>
      </c>
      <c r="E21" s="10">
        <v>398</v>
      </c>
      <c r="F21" s="11">
        <v>0.56541319202738982</v>
      </c>
      <c r="G21" s="10">
        <v>625.11927000000003</v>
      </c>
      <c r="H21" s="11">
        <v>0.18721729495259909</v>
      </c>
      <c r="I21" s="10">
        <v>181.27545999999998</v>
      </c>
      <c r="J21" s="11">
        <v>7.4361884649856963E-2</v>
      </c>
      <c r="K21" s="10">
        <v>443.84379999999999</v>
      </c>
      <c r="L21" s="11">
        <v>0.50088206106035793</v>
      </c>
      <c r="M21" s="12" t="s">
        <v>45</v>
      </c>
      <c r="N21" s="12" t="s">
        <v>45</v>
      </c>
      <c r="O21" s="12" t="s">
        <v>45</v>
      </c>
      <c r="P21" s="12" t="s">
        <v>45</v>
      </c>
    </row>
    <row r="22" spans="1:16" s="5" customFormat="1" ht="12" customHeight="1" x14ac:dyDescent="0.2">
      <c r="A22" s="9" t="s">
        <v>17</v>
      </c>
      <c r="B22" s="6" t="s">
        <v>34</v>
      </c>
      <c r="C22" s="10">
        <v>26</v>
      </c>
      <c r="D22" s="11">
        <v>0.53986710963455142</v>
      </c>
      <c r="E22" s="10">
        <v>135</v>
      </c>
      <c r="F22" s="11">
        <v>0.19178588171783326</v>
      </c>
      <c r="G22" s="10">
        <v>536.63893999999993</v>
      </c>
      <c r="H22" s="11">
        <v>0.16071827495100272</v>
      </c>
      <c r="I22" s="10">
        <v>454.25146000000001</v>
      </c>
      <c r="J22" s="11">
        <v>0.18634069206360926</v>
      </c>
      <c r="K22" s="10">
        <v>82.387489999999985</v>
      </c>
      <c r="L22" s="11">
        <v>9.2975086723729436E-2</v>
      </c>
      <c r="M22" s="12" t="s">
        <v>45</v>
      </c>
      <c r="N22" s="12" t="s">
        <v>45</v>
      </c>
      <c r="O22" s="12" t="s">
        <v>45</v>
      </c>
      <c r="P22" s="12" t="s">
        <v>45</v>
      </c>
    </row>
    <row r="23" spans="1:16" s="5" customFormat="1" ht="12" customHeight="1" x14ac:dyDescent="0.2">
      <c r="A23" s="9" t="s">
        <v>18</v>
      </c>
      <c r="B23" s="6" t="s">
        <v>35</v>
      </c>
      <c r="C23" s="10">
        <v>144</v>
      </c>
      <c r="D23" s="11">
        <v>2.9900332225913622</v>
      </c>
      <c r="E23" s="10">
        <v>629</v>
      </c>
      <c r="F23" s="11">
        <v>0.89358014518901552</v>
      </c>
      <c r="G23" s="10">
        <v>11222.892290000005</v>
      </c>
      <c r="H23" s="11">
        <v>3.3611498427782922</v>
      </c>
      <c r="I23" s="10">
        <v>10583.728050000003</v>
      </c>
      <c r="J23" s="11">
        <v>4.3416023570954163</v>
      </c>
      <c r="K23" s="10">
        <v>639.16423000000009</v>
      </c>
      <c r="L23" s="11">
        <v>0.72130307301455321</v>
      </c>
      <c r="M23" s="12" t="s">
        <v>45</v>
      </c>
      <c r="N23" s="12" t="s">
        <v>45</v>
      </c>
      <c r="O23" s="12" t="s">
        <v>45</v>
      </c>
      <c r="P23" s="12" t="s">
        <v>45</v>
      </c>
    </row>
    <row r="24" spans="1:16" s="5" customFormat="1" ht="12" customHeight="1" x14ac:dyDescent="0.2">
      <c r="A24" s="9" t="s">
        <v>19</v>
      </c>
      <c r="B24" s="7" t="s">
        <v>36</v>
      </c>
      <c r="C24" s="10">
        <v>229</v>
      </c>
      <c r="D24" s="11">
        <v>4.7549833887043187</v>
      </c>
      <c r="E24" s="10">
        <v>1550</v>
      </c>
      <c r="F24" s="11">
        <v>2.2019860493529002</v>
      </c>
      <c r="G24" s="10">
        <v>4974.7456300000022</v>
      </c>
      <c r="H24" s="11">
        <v>1.4898891533544689</v>
      </c>
      <c r="I24" s="10">
        <v>2931.9174699999999</v>
      </c>
      <c r="J24" s="11">
        <v>1.2027160692740235</v>
      </c>
      <c r="K24" s="10">
        <v>1445.93355</v>
      </c>
      <c r="L24" s="11">
        <v>1.6317501262388259</v>
      </c>
      <c r="M24" s="12" t="s">
        <v>45</v>
      </c>
      <c r="N24" s="12" t="s">
        <v>45</v>
      </c>
      <c r="O24" s="10">
        <v>596.89458999999999</v>
      </c>
      <c r="P24" s="11">
        <v>39.444532551322261</v>
      </c>
    </row>
    <row r="25" spans="1:16" s="5" customFormat="1" ht="12" customHeight="1" x14ac:dyDescent="0.2">
      <c r="A25" s="31" t="s">
        <v>43</v>
      </c>
      <c r="B25" s="32"/>
      <c r="C25" s="13">
        <f>SUM(C6:C24)</f>
        <v>4816</v>
      </c>
      <c r="D25" s="14">
        <f t="shared" ref="D25:P25" si="0">SUM(D6:D24)</f>
        <v>100</v>
      </c>
      <c r="E25" s="13">
        <f t="shared" si="0"/>
        <v>70391</v>
      </c>
      <c r="F25" s="14">
        <f t="shared" si="0"/>
        <v>100</v>
      </c>
      <c r="G25" s="13">
        <f t="shared" si="0"/>
        <v>333900.38572999992</v>
      </c>
      <c r="H25" s="14">
        <f t="shared" si="0"/>
        <v>100.00000000000001</v>
      </c>
      <c r="I25" s="13">
        <f t="shared" si="0"/>
        <v>243774.69836000004</v>
      </c>
      <c r="J25" s="14">
        <f t="shared" si="0"/>
        <v>99.999999999999972</v>
      </c>
      <c r="K25" s="13">
        <f t="shared" si="0"/>
        <v>88612.436840000009</v>
      </c>
      <c r="L25" s="14">
        <f t="shared" si="0"/>
        <v>99.999999999999972</v>
      </c>
      <c r="M25" s="15" t="s">
        <v>45</v>
      </c>
      <c r="N25" s="15" t="s">
        <v>45</v>
      </c>
      <c r="O25" s="13">
        <f t="shared" si="0"/>
        <v>1513.2505099999998</v>
      </c>
      <c r="P25" s="14">
        <f t="shared" si="0"/>
        <v>100.00000000000003</v>
      </c>
    </row>
    <row r="26" spans="1:16" ht="14.4" customHeight="1" x14ac:dyDescent="0.3">
      <c r="A26" s="3"/>
      <c r="B26" s="2" t="s">
        <v>0</v>
      </c>
      <c r="C26" s="1"/>
      <c r="D26" s="1"/>
      <c r="E26" s="1"/>
      <c r="F26" s="1"/>
      <c r="G26" s="1"/>
      <c r="H26" s="1"/>
      <c r="I26" s="1"/>
      <c r="J26" s="1"/>
      <c r="K26" s="1"/>
      <c r="L26" s="1"/>
      <c r="M26" s="1"/>
      <c r="N26" s="1"/>
      <c r="O26" s="1"/>
    </row>
    <row r="27" spans="1:16" ht="34.200000000000003" customHeight="1" x14ac:dyDescent="0.3">
      <c r="B27" s="33" t="s">
        <v>56</v>
      </c>
      <c r="C27" s="34"/>
      <c r="D27" s="34"/>
      <c r="E27" s="34"/>
      <c r="F27" s="34"/>
      <c r="G27" s="34"/>
      <c r="H27" s="34"/>
      <c r="I27" s="34"/>
      <c r="J27" s="34"/>
      <c r="K27" s="34"/>
      <c r="L27" s="34"/>
      <c r="M27" s="34"/>
      <c r="N27" s="34"/>
      <c r="O27" s="34"/>
      <c r="P27" s="34"/>
    </row>
  </sheetData>
  <mergeCells count="9">
    <mergeCell ref="A25:B25"/>
    <mergeCell ref="B27:P27"/>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7"/>
  <sheetViews>
    <sheetView workbookViewId="0">
      <selection activeCell="I6" sqref="I6"/>
    </sheetView>
  </sheetViews>
  <sheetFormatPr defaultRowHeight="14.4" x14ac:dyDescent="0.3"/>
  <cols>
    <col min="1" max="1" width="2.109375" customWidth="1"/>
    <col min="2" max="2" width="35.554687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2" spans="1:16" ht="35.4" customHeight="1" x14ac:dyDescent="0.3">
      <c r="A2" s="35" t="s">
        <v>58</v>
      </c>
      <c r="B2" s="36"/>
      <c r="C2" s="36"/>
      <c r="D2" s="36"/>
      <c r="E2" s="36"/>
      <c r="F2" s="36"/>
      <c r="G2" s="36"/>
      <c r="H2" s="36"/>
      <c r="I2" s="36"/>
      <c r="J2" s="36"/>
      <c r="K2" s="36"/>
      <c r="L2" s="36"/>
      <c r="M2" s="36"/>
      <c r="N2" s="36"/>
      <c r="O2" s="36"/>
      <c r="P2" s="36"/>
    </row>
    <row r="3" spans="1:16" ht="15.6" customHeight="1" x14ac:dyDescent="0.3">
      <c r="O3" s="37" t="s">
        <v>44</v>
      </c>
      <c r="P3" s="37"/>
    </row>
    <row r="4" spans="1:16" ht="31.2" customHeight="1" x14ac:dyDescent="0.3">
      <c r="A4" s="38" t="s">
        <v>41</v>
      </c>
      <c r="B4" s="39"/>
      <c r="C4" s="40" t="s">
        <v>53</v>
      </c>
      <c r="D4" s="40"/>
      <c r="E4" s="40" t="s">
        <v>51</v>
      </c>
      <c r="F4" s="40"/>
      <c r="G4" s="40" t="s">
        <v>52</v>
      </c>
      <c r="H4" s="40"/>
      <c r="I4" s="41" t="s">
        <v>46</v>
      </c>
      <c r="J4" s="42"/>
      <c r="K4" s="42"/>
      <c r="L4" s="42"/>
      <c r="M4" s="42"/>
      <c r="N4" s="42"/>
      <c r="O4" s="42"/>
      <c r="P4" s="43"/>
    </row>
    <row r="5" spans="1:16" ht="40.799999999999997" x14ac:dyDescent="0.3">
      <c r="A5" s="39"/>
      <c r="B5" s="39"/>
      <c r="C5" s="16" t="s">
        <v>40</v>
      </c>
      <c r="D5" s="16" t="s">
        <v>42</v>
      </c>
      <c r="E5" s="16" t="s">
        <v>37</v>
      </c>
      <c r="F5" s="16" t="s">
        <v>42</v>
      </c>
      <c r="G5" s="16" t="s">
        <v>39</v>
      </c>
      <c r="H5" s="16" t="s">
        <v>42</v>
      </c>
      <c r="I5" s="16" t="s">
        <v>47</v>
      </c>
      <c r="J5" s="16" t="s">
        <v>42</v>
      </c>
      <c r="K5" s="16" t="s">
        <v>48</v>
      </c>
      <c r="L5" s="16" t="s">
        <v>42</v>
      </c>
      <c r="M5" s="16" t="s">
        <v>49</v>
      </c>
      <c r="N5" s="16" t="s">
        <v>42</v>
      </c>
      <c r="O5" s="16" t="s">
        <v>50</v>
      </c>
      <c r="P5" s="16" t="s">
        <v>42</v>
      </c>
    </row>
    <row r="6" spans="1:16" s="4" customFormat="1" ht="12" customHeight="1" x14ac:dyDescent="0.25">
      <c r="A6" s="9" t="s">
        <v>1</v>
      </c>
      <c r="B6" s="6" t="s">
        <v>57</v>
      </c>
      <c r="C6" s="10">
        <v>45</v>
      </c>
      <c r="D6" s="11">
        <v>0.92099877200163738</v>
      </c>
      <c r="E6" s="10">
        <v>329</v>
      </c>
      <c r="F6" s="11">
        <v>0.47135345778592813</v>
      </c>
      <c r="G6" s="10">
        <v>7279.4997900000008</v>
      </c>
      <c r="H6" s="11">
        <v>2.1698868637342175</v>
      </c>
      <c r="I6" s="10">
        <v>7003.2529799999993</v>
      </c>
      <c r="J6" s="11">
        <v>2.8902263728542299</v>
      </c>
      <c r="K6" s="10">
        <v>276.24680999999993</v>
      </c>
      <c r="L6" s="11">
        <v>0.30143727099994144</v>
      </c>
      <c r="M6" s="12" t="s">
        <v>45</v>
      </c>
      <c r="N6" s="12" t="s">
        <v>45</v>
      </c>
      <c r="O6" s="12" t="s">
        <v>45</v>
      </c>
      <c r="P6" s="12" t="s">
        <v>45</v>
      </c>
    </row>
    <row r="7" spans="1:16" s="5" customFormat="1" ht="12" customHeight="1" x14ac:dyDescent="0.2">
      <c r="A7" s="9" t="s">
        <v>2</v>
      </c>
      <c r="B7" s="7" t="s">
        <v>20</v>
      </c>
      <c r="C7" s="10">
        <v>8</v>
      </c>
      <c r="D7" s="11">
        <v>0.16373311502251331</v>
      </c>
      <c r="E7" s="10">
        <v>51</v>
      </c>
      <c r="F7" s="11">
        <v>7.3066949383228982E-2</v>
      </c>
      <c r="G7" s="10">
        <v>222.47267000000002</v>
      </c>
      <c r="H7" s="11">
        <v>6.6315068081467393E-2</v>
      </c>
      <c r="I7" s="10">
        <v>151.24501000000001</v>
      </c>
      <c r="J7" s="11">
        <v>6.2418467234151197E-2</v>
      </c>
      <c r="K7" s="10">
        <v>71.22766</v>
      </c>
      <c r="L7" s="11">
        <v>7.7722785106954531E-2</v>
      </c>
      <c r="M7" s="12" t="s">
        <v>45</v>
      </c>
      <c r="N7" s="12" t="s">
        <v>45</v>
      </c>
      <c r="O7" s="12" t="s">
        <v>45</v>
      </c>
      <c r="P7" s="12" t="s">
        <v>45</v>
      </c>
    </row>
    <row r="8" spans="1:16" s="5" customFormat="1" ht="12" customHeight="1" x14ac:dyDescent="0.2">
      <c r="A8" s="9" t="s">
        <v>3</v>
      </c>
      <c r="B8" s="6" t="s">
        <v>38</v>
      </c>
      <c r="C8" s="10">
        <v>540</v>
      </c>
      <c r="D8" s="11">
        <v>11.051985264019649</v>
      </c>
      <c r="E8" s="10">
        <v>11207</v>
      </c>
      <c r="F8" s="11">
        <v>16.056103955644062</v>
      </c>
      <c r="G8" s="10">
        <v>47903.895610000007</v>
      </c>
      <c r="H8" s="11">
        <v>14.279282478808103</v>
      </c>
      <c r="I8" s="10">
        <v>26590.449780000006</v>
      </c>
      <c r="J8" s="11">
        <v>10.973817373110514</v>
      </c>
      <c r="K8" s="10">
        <v>20834.781849999992</v>
      </c>
      <c r="L8" s="11">
        <v>22.734668982215979</v>
      </c>
      <c r="M8" s="12" t="s">
        <v>45</v>
      </c>
      <c r="N8" s="12" t="s">
        <v>45</v>
      </c>
      <c r="O8" s="10">
        <v>478.66395999999997</v>
      </c>
      <c r="P8" s="11">
        <v>31.347070430742878</v>
      </c>
    </row>
    <row r="9" spans="1:16" s="5" customFormat="1" ht="12" customHeight="1" x14ac:dyDescent="0.2">
      <c r="A9" s="9" t="s">
        <v>4</v>
      </c>
      <c r="B9" s="6" t="s">
        <v>21</v>
      </c>
      <c r="C9" s="10">
        <v>39</v>
      </c>
      <c r="D9" s="11">
        <v>0.79819893573475231</v>
      </c>
      <c r="E9" s="10">
        <v>222</v>
      </c>
      <c r="F9" s="11">
        <v>0.31805613260934967</v>
      </c>
      <c r="G9" s="10">
        <v>5003.1377299999995</v>
      </c>
      <c r="H9" s="11">
        <v>1.4913446185812762</v>
      </c>
      <c r="I9" s="10">
        <v>4338.4346999999989</v>
      </c>
      <c r="J9" s="11">
        <v>1.7904620071065784</v>
      </c>
      <c r="K9" s="10">
        <v>560.91263000000004</v>
      </c>
      <c r="L9" s="11">
        <v>0.61206126672231964</v>
      </c>
      <c r="M9" s="12" t="s">
        <v>45</v>
      </c>
      <c r="N9" s="12" t="s">
        <v>45</v>
      </c>
      <c r="O9" s="10">
        <v>103.79039</v>
      </c>
      <c r="P9" s="11">
        <v>6.7970955351730922</v>
      </c>
    </row>
    <row r="10" spans="1:16" s="5" customFormat="1" ht="12" customHeight="1" x14ac:dyDescent="0.2">
      <c r="A10" s="9" t="s">
        <v>5</v>
      </c>
      <c r="B10" s="6" t="s">
        <v>22</v>
      </c>
      <c r="C10" s="10">
        <v>26</v>
      </c>
      <c r="D10" s="11">
        <v>0.53213262382316817</v>
      </c>
      <c r="E10" s="10">
        <v>222</v>
      </c>
      <c r="F10" s="11">
        <v>0.31805613260934967</v>
      </c>
      <c r="G10" s="10">
        <v>16052.890869999999</v>
      </c>
      <c r="H10" s="11">
        <v>4.7850756272598165</v>
      </c>
      <c r="I10" s="10">
        <v>14825.254580000001</v>
      </c>
      <c r="J10" s="11">
        <v>6.1183484151951859</v>
      </c>
      <c r="K10" s="10">
        <v>1227.6362899999999</v>
      </c>
      <c r="L10" s="11">
        <v>1.3395822852690782</v>
      </c>
      <c r="M10" s="12" t="s">
        <v>45</v>
      </c>
      <c r="N10" s="12" t="s">
        <v>45</v>
      </c>
      <c r="O10" s="12" t="s">
        <v>45</v>
      </c>
      <c r="P10" s="12" t="s">
        <v>45</v>
      </c>
    </row>
    <row r="11" spans="1:16" s="5" customFormat="1" ht="12" customHeight="1" x14ac:dyDescent="0.2">
      <c r="A11" s="9" t="s">
        <v>6</v>
      </c>
      <c r="B11" s="7" t="s">
        <v>23</v>
      </c>
      <c r="C11" s="10">
        <v>922</v>
      </c>
      <c r="D11" s="11">
        <v>18.870241506344659</v>
      </c>
      <c r="E11" s="10">
        <v>15245</v>
      </c>
      <c r="F11" s="11">
        <v>21.84128712445737</v>
      </c>
      <c r="G11" s="10">
        <v>77110.336940000008</v>
      </c>
      <c r="H11" s="11">
        <v>22.985192940602499</v>
      </c>
      <c r="I11" s="10">
        <v>60834.22280999997</v>
      </c>
      <c r="J11" s="11">
        <v>25.106143622067506</v>
      </c>
      <c r="K11" s="10">
        <v>16251.210000000005</v>
      </c>
      <c r="L11" s="11">
        <v>17.733129272504399</v>
      </c>
      <c r="M11" s="12" t="s">
        <v>45</v>
      </c>
      <c r="N11" s="12" t="s">
        <v>45</v>
      </c>
      <c r="O11" s="10">
        <v>24.904139999999998</v>
      </c>
      <c r="P11" s="11">
        <v>1.6309392305137844</v>
      </c>
    </row>
    <row r="12" spans="1:16" s="5" customFormat="1" ht="12" customHeight="1" x14ac:dyDescent="0.2">
      <c r="A12" s="9" t="s">
        <v>7</v>
      </c>
      <c r="B12" s="6" t="s">
        <v>24</v>
      </c>
      <c r="C12" s="10">
        <v>967</v>
      </c>
      <c r="D12" s="11">
        <v>19.791240278346294</v>
      </c>
      <c r="E12" s="10">
        <v>14209</v>
      </c>
      <c r="F12" s="11">
        <v>20.357025172280405</v>
      </c>
      <c r="G12" s="10">
        <v>52100.369169999984</v>
      </c>
      <c r="H12" s="11">
        <v>15.530175138268143</v>
      </c>
      <c r="I12" s="10">
        <v>32635.177590000039</v>
      </c>
      <c r="J12" s="11">
        <v>13.468462616268283</v>
      </c>
      <c r="K12" s="10">
        <v>19317.51915</v>
      </c>
      <c r="L12" s="11">
        <v>21.079049763742468</v>
      </c>
      <c r="M12" s="12" t="s">
        <v>45</v>
      </c>
      <c r="N12" s="12" t="s">
        <v>45</v>
      </c>
      <c r="O12" s="10">
        <v>147.67248999999998</v>
      </c>
      <c r="P12" s="11">
        <v>9.6708762964171626</v>
      </c>
    </row>
    <row r="13" spans="1:16" s="5" customFormat="1" ht="12" customHeight="1" x14ac:dyDescent="0.2">
      <c r="A13" s="9" t="s">
        <v>8</v>
      </c>
      <c r="B13" s="7" t="s">
        <v>25</v>
      </c>
      <c r="C13" s="10">
        <v>235</v>
      </c>
      <c r="D13" s="11">
        <v>4.809660253786328</v>
      </c>
      <c r="E13" s="10">
        <v>3248</v>
      </c>
      <c r="F13" s="11">
        <v>4.653361796014269</v>
      </c>
      <c r="G13" s="10">
        <v>15729.307460000018</v>
      </c>
      <c r="H13" s="11">
        <v>4.6886212813656343</v>
      </c>
      <c r="I13" s="10">
        <v>12896.898500000008</v>
      </c>
      <c r="J13" s="11">
        <v>5.3225203029470149</v>
      </c>
      <c r="K13" s="10">
        <v>2817.3013099999989</v>
      </c>
      <c r="L13" s="11">
        <v>3.0742060640300606</v>
      </c>
      <c r="M13" s="12" t="s">
        <v>45</v>
      </c>
      <c r="N13" s="12" t="s">
        <v>45</v>
      </c>
      <c r="O13" s="10">
        <v>15.10765</v>
      </c>
      <c r="P13" s="11">
        <v>0.98938004146585989</v>
      </c>
    </row>
    <row r="14" spans="1:16" s="5" customFormat="1" ht="12" customHeight="1" x14ac:dyDescent="0.2">
      <c r="A14" s="9" t="s">
        <v>9</v>
      </c>
      <c r="B14" s="7" t="s">
        <v>26</v>
      </c>
      <c r="C14" s="10">
        <v>471</v>
      </c>
      <c r="D14" s="11">
        <v>9.6397871469504715</v>
      </c>
      <c r="E14" s="10">
        <v>8768</v>
      </c>
      <c r="F14" s="11">
        <v>12.561784552787289</v>
      </c>
      <c r="G14" s="10">
        <v>16331.964500000006</v>
      </c>
      <c r="H14" s="11">
        <v>4.8682624149816185</v>
      </c>
      <c r="I14" s="10">
        <v>9455.0522099999926</v>
      </c>
      <c r="J14" s="11">
        <v>3.9020782673562149</v>
      </c>
      <c r="K14" s="10">
        <v>6784.7599400000026</v>
      </c>
      <c r="L14" s="11">
        <v>7.4034502722522948</v>
      </c>
      <c r="M14" s="12" t="s">
        <v>45</v>
      </c>
      <c r="N14" s="12" t="s">
        <v>45</v>
      </c>
      <c r="O14" s="10">
        <v>92.152320000000003</v>
      </c>
      <c r="P14" s="11">
        <v>6.0349337046314417</v>
      </c>
    </row>
    <row r="15" spans="1:16" s="5" customFormat="1" ht="12" customHeight="1" x14ac:dyDescent="0.2">
      <c r="A15" s="9" t="s">
        <v>10</v>
      </c>
      <c r="B15" s="6" t="s">
        <v>27</v>
      </c>
      <c r="C15" s="10">
        <v>153</v>
      </c>
      <c r="D15" s="11">
        <v>3.1313958248055669</v>
      </c>
      <c r="E15" s="10">
        <v>1270</v>
      </c>
      <c r="F15" s="11">
        <v>1.8195103081706041</v>
      </c>
      <c r="G15" s="10">
        <v>7214.331009999999</v>
      </c>
      <c r="H15" s="11">
        <v>2.150461232340994</v>
      </c>
      <c r="I15" s="10">
        <v>6012.2226299999993</v>
      </c>
      <c r="J15" s="11">
        <v>2.4812304302474333</v>
      </c>
      <c r="K15" s="10">
        <v>1191.2044600000002</v>
      </c>
      <c r="L15" s="11">
        <v>1.2998283007335325</v>
      </c>
      <c r="M15" s="12" t="s">
        <v>45</v>
      </c>
      <c r="N15" s="12" t="s">
        <v>45</v>
      </c>
      <c r="O15" s="10">
        <v>10.903919999999999</v>
      </c>
      <c r="P15" s="11">
        <v>0.71408331684546689</v>
      </c>
    </row>
    <row r="16" spans="1:16" s="5" customFormat="1" ht="12" customHeight="1" x14ac:dyDescent="0.2">
      <c r="A16" s="9" t="s">
        <v>11</v>
      </c>
      <c r="B16" s="6" t="s">
        <v>28</v>
      </c>
      <c r="C16" s="10">
        <v>67</v>
      </c>
      <c r="D16" s="11">
        <v>1.3712648383135488</v>
      </c>
      <c r="E16" s="10">
        <v>802</v>
      </c>
      <c r="F16" s="11">
        <v>1.1490135961833263</v>
      </c>
      <c r="G16" s="10">
        <v>2948.6712900000007</v>
      </c>
      <c r="H16" s="11">
        <v>0.87894543337039244</v>
      </c>
      <c r="I16" s="10">
        <v>2154.6932700000002</v>
      </c>
      <c r="J16" s="11">
        <v>0.88923694919350471</v>
      </c>
      <c r="K16" s="10">
        <v>793.9780199999999</v>
      </c>
      <c r="L16" s="11">
        <v>0.86637947993946773</v>
      </c>
      <c r="M16" s="12" t="s">
        <v>45</v>
      </c>
      <c r="N16" s="12" t="s">
        <v>45</v>
      </c>
      <c r="O16" s="12" t="s">
        <v>45</v>
      </c>
      <c r="P16" s="12" t="s">
        <v>45</v>
      </c>
    </row>
    <row r="17" spans="1:16" s="5" customFormat="1" ht="12" customHeight="1" x14ac:dyDescent="0.2">
      <c r="A17" s="9" t="s">
        <v>12</v>
      </c>
      <c r="B17" s="6" t="s">
        <v>29</v>
      </c>
      <c r="C17" s="10">
        <v>135</v>
      </c>
      <c r="D17" s="11">
        <v>2.7629963160049122</v>
      </c>
      <c r="E17" s="10">
        <v>1155</v>
      </c>
      <c r="F17" s="11">
        <v>1.6547515007378328</v>
      </c>
      <c r="G17" s="10">
        <v>16332.786909999992</v>
      </c>
      <c r="H17" s="11">
        <v>4.8685075604870871</v>
      </c>
      <c r="I17" s="10">
        <v>12552.756779999998</v>
      </c>
      <c r="J17" s="11">
        <v>5.1804938078333906</v>
      </c>
      <c r="K17" s="10">
        <v>3780.0301400000003</v>
      </c>
      <c r="L17" s="11">
        <v>4.1247244436926778</v>
      </c>
      <c r="M17" s="12" t="s">
        <v>45</v>
      </c>
      <c r="N17" s="12" t="s">
        <v>45</v>
      </c>
      <c r="O17" s="12" t="s">
        <v>45</v>
      </c>
      <c r="P17" s="12" t="s">
        <v>45</v>
      </c>
    </row>
    <row r="18" spans="1:16" s="5" customFormat="1" ht="12" customHeight="1" x14ac:dyDescent="0.2">
      <c r="A18" s="9" t="s">
        <v>13</v>
      </c>
      <c r="B18" s="6" t="s">
        <v>30</v>
      </c>
      <c r="C18" s="10">
        <v>654</v>
      </c>
      <c r="D18" s="11">
        <v>13.385182153090463</v>
      </c>
      <c r="E18" s="10">
        <v>8303</v>
      </c>
      <c r="F18" s="11">
        <v>11.895585896646084</v>
      </c>
      <c r="G18" s="10">
        <v>38912.606989999971</v>
      </c>
      <c r="H18" s="11">
        <v>11.599142410477798</v>
      </c>
      <c r="I18" s="10">
        <v>27181.824920000014</v>
      </c>
      <c r="J18" s="11">
        <v>11.217876531156005</v>
      </c>
      <c r="K18" s="10">
        <v>11692.857649999996</v>
      </c>
      <c r="L18" s="11">
        <v>12.759108784665383</v>
      </c>
      <c r="M18" s="12" t="s">
        <v>45</v>
      </c>
      <c r="N18" s="12" t="s">
        <v>45</v>
      </c>
      <c r="O18" s="10">
        <v>37.924419999999998</v>
      </c>
      <c r="P18" s="11">
        <v>2.4836201680717176</v>
      </c>
    </row>
    <row r="19" spans="1:16" s="5" customFormat="1" ht="12" customHeight="1" x14ac:dyDescent="0.2">
      <c r="A19" s="9" t="s">
        <v>14</v>
      </c>
      <c r="B19" s="6" t="s">
        <v>31</v>
      </c>
      <c r="C19" s="10">
        <v>166</v>
      </c>
      <c r="D19" s="11">
        <v>3.3974621367171514</v>
      </c>
      <c r="E19" s="10">
        <v>2090</v>
      </c>
      <c r="F19" s="11">
        <v>2.9943122394303643</v>
      </c>
      <c r="G19" s="10">
        <v>9270.8480399999989</v>
      </c>
      <c r="H19" s="11">
        <v>2.7634716612406294</v>
      </c>
      <c r="I19" s="10">
        <v>5839.5976000000028</v>
      </c>
      <c r="J19" s="11">
        <v>2.4099884780081546</v>
      </c>
      <c r="K19" s="10">
        <v>3411.2504400000003</v>
      </c>
      <c r="L19" s="11">
        <v>3.7223163711137515</v>
      </c>
      <c r="M19" s="12" t="s">
        <v>45</v>
      </c>
      <c r="N19" s="12" t="s">
        <v>45</v>
      </c>
      <c r="O19" s="10">
        <v>20</v>
      </c>
      <c r="P19" s="11">
        <v>1.3097735802270505</v>
      </c>
    </row>
    <row r="20" spans="1:16" s="5" customFormat="1" ht="12" customHeight="1" x14ac:dyDescent="0.2">
      <c r="A20" s="9" t="s">
        <v>15</v>
      </c>
      <c r="B20" s="6" t="s">
        <v>32</v>
      </c>
      <c r="C20" s="10">
        <v>6</v>
      </c>
      <c r="D20" s="11">
        <v>0.12279983626688497</v>
      </c>
      <c r="E20" s="10">
        <v>91</v>
      </c>
      <c r="F20" s="11">
        <v>0.13037436066419289</v>
      </c>
      <c r="G20" s="10">
        <v>4985.5037699999993</v>
      </c>
      <c r="H20" s="11">
        <v>1.4860882549212102</v>
      </c>
      <c r="I20" s="10">
        <v>4985.5037699999993</v>
      </c>
      <c r="J20" s="11">
        <v>2.0575059217721114</v>
      </c>
      <c r="K20" s="12" t="s">
        <v>45</v>
      </c>
      <c r="L20" s="12" t="s">
        <v>45</v>
      </c>
      <c r="M20" s="12" t="s">
        <v>45</v>
      </c>
      <c r="N20" s="12" t="s">
        <v>45</v>
      </c>
      <c r="O20" s="12" t="s">
        <v>45</v>
      </c>
      <c r="P20" s="12" t="s">
        <v>45</v>
      </c>
    </row>
    <row r="21" spans="1:16" s="5" customFormat="1" ht="12" customHeight="1" x14ac:dyDescent="0.2">
      <c r="A21" s="9" t="s">
        <v>16</v>
      </c>
      <c r="B21" s="7" t="s">
        <v>33</v>
      </c>
      <c r="C21" s="10">
        <v>47</v>
      </c>
      <c r="D21" s="11">
        <v>0.96193205075726562</v>
      </c>
      <c r="E21" s="10">
        <v>468</v>
      </c>
      <c r="F21" s="11">
        <v>0.67049671198727778</v>
      </c>
      <c r="G21" s="10">
        <v>607.47983999999997</v>
      </c>
      <c r="H21" s="11">
        <v>0.1810787228279272</v>
      </c>
      <c r="I21" s="10">
        <v>190.86355</v>
      </c>
      <c r="J21" s="11">
        <v>7.8768947430852623E-2</v>
      </c>
      <c r="K21" s="10">
        <v>416.6162799999999</v>
      </c>
      <c r="L21" s="11">
        <v>0.45460678621898837</v>
      </c>
      <c r="M21" s="12" t="s">
        <v>45</v>
      </c>
      <c r="N21" s="12" t="s">
        <v>45</v>
      </c>
      <c r="O21" s="12" t="s">
        <v>45</v>
      </c>
      <c r="P21" s="12" t="s">
        <v>45</v>
      </c>
    </row>
    <row r="22" spans="1:16" s="5" customFormat="1" ht="12" customHeight="1" x14ac:dyDescent="0.2">
      <c r="A22" s="9" t="s">
        <v>17</v>
      </c>
      <c r="B22" s="6" t="s">
        <v>34</v>
      </c>
      <c r="C22" s="10">
        <v>28</v>
      </c>
      <c r="D22" s="11">
        <v>0.57306590257879653</v>
      </c>
      <c r="E22" s="10">
        <v>190</v>
      </c>
      <c r="F22" s="11">
        <v>0.27221020358457859</v>
      </c>
      <c r="G22" s="10">
        <v>555.65467000000001</v>
      </c>
      <c r="H22" s="11">
        <v>0.16563057957112345</v>
      </c>
      <c r="I22" s="10">
        <v>457.98329000000001</v>
      </c>
      <c r="J22" s="11">
        <v>0.18900864881858759</v>
      </c>
      <c r="K22" s="10">
        <v>97.671379999999971</v>
      </c>
      <c r="L22" s="11">
        <v>0.10657786144932591</v>
      </c>
      <c r="M22" s="12" t="s">
        <v>45</v>
      </c>
      <c r="N22" s="12" t="s">
        <v>45</v>
      </c>
      <c r="O22" s="12" t="s">
        <v>45</v>
      </c>
      <c r="P22" s="12" t="s">
        <v>45</v>
      </c>
    </row>
    <row r="23" spans="1:16" s="5" customFormat="1" ht="12" customHeight="1" x14ac:dyDescent="0.2">
      <c r="A23" s="9" t="s">
        <v>18</v>
      </c>
      <c r="B23" s="6" t="s">
        <v>35</v>
      </c>
      <c r="C23" s="10">
        <v>152</v>
      </c>
      <c r="D23" s="11">
        <v>3.1109291854277528</v>
      </c>
      <c r="E23" s="10">
        <v>676</v>
      </c>
      <c r="F23" s="11">
        <v>0.96849525064829012</v>
      </c>
      <c r="G23" s="10">
        <v>12081.651109999999</v>
      </c>
      <c r="H23" s="11">
        <v>3.6013210786573735</v>
      </c>
      <c r="I23" s="10">
        <v>11363.867880000005</v>
      </c>
      <c r="J23" s="11">
        <v>4.6898420974087243</v>
      </c>
      <c r="K23" s="10">
        <v>717.78324000000009</v>
      </c>
      <c r="L23" s="11">
        <v>0.78323663189122839</v>
      </c>
      <c r="M23" s="12" t="s">
        <v>45</v>
      </c>
      <c r="N23" s="12" t="s">
        <v>45</v>
      </c>
      <c r="O23" s="12" t="s">
        <v>45</v>
      </c>
      <c r="P23" s="12" t="s">
        <v>45</v>
      </c>
    </row>
    <row r="24" spans="1:16" s="5" customFormat="1" ht="12" customHeight="1" x14ac:dyDescent="0.2">
      <c r="A24" s="9" t="s">
        <v>19</v>
      </c>
      <c r="B24" s="7" t="s">
        <v>36</v>
      </c>
      <c r="C24" s="10">
        <v>225</v>
      </c>
      <c r="D24" s="11">
        <v>4.6049938600081868</v>
      </c>
      <c r="E24" s="10">
        <v>1253</v>
      </c>
      <c r="F24" s="11">
        <v>1.7951546583761944</v>
      </c>
      <c r="G24" s="10">
        <v>4834.9021199999988</v>
      </c>
      <c r="H24" s="11">
        <v>1.4411966344226952</v>
      </c>
      <c r="I24" s="10">
        <v>2838.8109599999998</v>
      </c>
      <c r="J24" s="11">
        <v>1.1715707439915493</v>
      </c>
      <c r="K24" s="10">
        <v>1400.2289600000001</v>
      </c>
      <c r="L24" s="11">
        <v>1.5279133774521643</v>
      </c>
      <c r="M24" s="12" t="s">
        <v>45</v>
      </c>
      <c r="N24" s="12" t="s">
        <v>45</v>
      </c>
      <c r="O24" s="10">
        <v>595.86218999999994</v>
      </c>
      <c r="P24" s="11">
        <v>39.022227695911546</v>
      </c>
    </row>
    <row r="25" spans="1:16" s="5" customFormat="1" ht="12" customHeight="1" x14ac:dyDescent="0.2">
      <c r="A25" s="31" t="s">
        <v>43</v>
      </c>
      <c r="B25" s="32"/>
      <c r="C25" s="13">
        <f>SUM(C6:C24)</f>
        <v>4886</v>
      </c>
      <c r="D25" s="14">
        <f t="shared" ref="D25:P25" si="0">SUM(D6:D24)</f>
        <v>100</v>
      </c>
      <c r="E25" s="13">
        <f t="shared" si="0"/>
        <v>69799</v>
      </c>
      <c r="F25" s="14">
        <f t="shared" si="0"/>
        <v>99.999999999999972</v>
      </c>
      <c r="G25" s="13">
        <f t="shared" si="0"/>
        <v>335478.31048999995</v>
      </c>
      <c r="H25" s="14">
        <f t="shared" si="0"/>
        <v>100.00000000000001</v>
      </c>
      <c r="I25" s="13">
        <f t="shared" si="0"/>
        <v>242308.11281000005</v>
      </c>
      <c r="J25" s="14">
        <f t="shared" si="0"/>
        <v>100</v>
      </c>
      <c r="K25" s="13">
        <f t="shared" si="0"/>
        <v>91643.216209999984</v>
      </c>
      <c r="L25" s="14">
        <f t="shared" si="0"/>
        <v>100.00000000000001</v>
      </c>
      <c r="M25" s="15" t="s">
        <v>45</v>
      </c>
      <c r="N25" s="15" t="s">
        <v>45</v>
      </c>
      <c r="O25" s="13">
        <f t="shared" si="0"/>
        <v>1526.9814799999999</v>
      </c>
      <c r="P25" s="14">
        <f t="shared" si="0"/>
        <v>100</v>
      </c>
    </row>
    <row r="26" spans="1:16" ht="14.4" customHeight="1" x14ac:dyDescent="0.3">
      <c r="A26" s="3"/>
      <c r="B26" s="2" t="s">
        <v>0</v>
      </c>
      <c r="C26" s="1"/>
      <c r="D26" s="1"/>
      <c r="E26" s="1"/>
      <c r="F26" s="1"/>
      <c r="G26" s="1"/>
      <c r="H26" s="1"/>
      <c r="I26" s="1"/>
      <c r="J26" s="1"/>
      <c r="K26" s="1"/>
      <c r="L26" s="1"/>
      <c r="M26" s="1"/>
      <c r="N26" s="1"/>
      <c r="O26" s="1"/>
    </row>
    <row r="27" spans="1:16" ht="34.200000000000003" customHeight="1" x14ac:dyDescent="0.3">
      <c r="B27" s="33" t="s">
        <v>56</v>
      </c>
      <c r="C27" s="34"/>
      <c r="D27" s="34"/>
      <c r="E27" s="34"/>
      <c r="F27" s="34"/>
      <c r="G27" s="34"/>
      <c r="H27" s="34"/>
      <c r="I27" s="34"/>
      <c r="J27" s="34"/>
      <c r="K27" s="34"/>
      <c r="L27" s="34"/>
      <c r="M27" s="34"/>
      <c r="N27" s="34"/>
      <c r="O27" s="34"/>
      <c r="P27" s="34"/>
    </row>
  </sheetData>
  <mergeCells count="9">
    <mergeCell ref="A25:B25"/>
    <mergeCell ref="B27:P27"/>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7"/>
  <sheetViews>
    <sheetView workbookViewId="0">
      <selection activeCell="C25" sqref="C25"/>
    </sheetView>
  </sheetViews>
  <sheetFormatPr defaultRowHeight="14.4" x14ac:dyDescent="0.3"/>
  <cols>
    <col min="1" max="1" width="2.109375" customWidth="1"/>
    <col min="2" max="2" width="35.554687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2" spans="1:16" ht="35.4" customHeight="1" x14ac:dyDescent="0.3">
      <c r="A2" s="35" t="s">
        <v>59</v>
      </c>
      <c r="B2" s="36"/>
      <c r="C2" s="36"/>
      <c r="D2" s="36"/>
      <c r="E2" s="36"/>
      <c r="F2" s="36"/>
      <c r="G2" s="36"/>
      <c r="H2" s="36"/>
      <c r="I2" s="36"/>
      <c r="J2" s="36"/>
      <c r="K2" s="36"/>
      <c r="L2" s="36"/>
      <c r="M2" s="36"/>
      <c r="N2" s="36"/>
      <c r="O2" s="36"/>
      <c r="P2" s="36"/>
    </row>
    <row r="3" spans="1:16" ht="15.6" customHeight="1" x14ac:dyDescent="0.3">
      <c r="O3" s="37" t="s">
        <v>44</v>
      </c>
      <c r="P3" s="37"/>
    </row>
    <row r="4" spans="1:16" ht="31.2" customHeight="1" x14ac:dyDescent="0.3">
      <c r="A4" s="38" t="s">
        <v>41</v>
      </c>
      <c r="B4" s="39"/>
      <c r="C4" s="40" t="s">
        <v>53</v>
      </c>
      <c r="D4" s="40"/>
      <c r="E4" s="40" t="s">
        <v>51</v>
      </c>
      <c r="F4" s="40"/>
      <c r="G4" s="40" t="s">
        <v>52</v>
      </c>
      <c r="H4" s="40"/>
      <c r="I4" s="41" t="s">
        <v>46</v>
      </c>
      <c r="J4" s="42"/>
      <c r="K4" s="42"/>
      <c r="L4" s="42"/>
      <c r="M4" s="42"/>
      <c r="N4" s="42"/>
      <c r="O4" s="42"/>
      <c r="P4" s="43"/>
    </row>
    <row r="5" spans="1:16" ht="40.799999999999997" x14ac:dyDescent="0.3">
      <c r="A5" s="39"/>
      <c r="B5" s="39"/>
      <c r="C5" s="17" t="s">
        <v>40</v>
      </c>
      <c r="D5" s="17" t="s">
        <v>42</v>
      </c>
      <c r="E5" s="17" t="s">
        <v>37</v>
      </c>
      <c r="F5" s="17" t="s">
        <v>42</v>
      </c>
      <c r="G5" s="17" t="s">
        <v>39</v>
      </c>
      <c r="H5" s="17" t="s">
        <v>42</v>
      </c>
      <c r="I5" s="17" t="s">
        <v>47</v>
      </c>
      <c r="J5" s="17" t="s">
        <v>42</v>
      </c>
      <c r="K5" s="17" t="s">
        <v>48</v>
      </c>
      <c r="L5" s="17" t="s">
        <v>42</v>
      </c>
      <c r="M5" s="17" t="s">
        <v>49</v>
      </c>
      <c r="N5" s="17" t="s">
        <v>42</v>
      </c>
      <c r="O5" s="17" t="s">
        <v>50</v>
      </c>
      <c r="P5" s="17" t="s">
        <v>42</v>
      </c>
    </row>
    <row r="6" spans="1:16" s="4" customFormat="1" ht="12" customHeight="1" x14ac:dyDescent="0.25">
      <c r="A6" s="9" t="s">
        <v>1</v>
      </c>
      <c r="B6" s="6" t="s">
        <v>57</v>
      </c>
      <c r="C6" s="10">
        <v>40</v>
      </c>
      <c r="D6" s="11">
        <v>0.87489063867016625</v>
      </c>
      <c r="E6" s="10">
        <v>325</v>
      </c>
      <c r="F6" s="11">
        <v>0.45883216625254125</v>
      </c>
      <c r="G6" s="10">
        <v>7223.1150899999984</v>
      </c>
      <c r="H6" s="11">
        <v>2.1778351298591141</v>
      </c>
      <c r="I6" s="10">
        <v>6921.8262100000011</v>
      </c>
      <c r="J6" s="11">
        <v>2.8718981633985243</v>
      </c>
      <c r="K6" s="10">
        <v>301.28888000000001</v>
      </c>
      <c r="L6" s="11">
        <v>0.33756139339716523</v>
      </c>
      <c r="M6" s="12" t="s">
        <v>45</v>
      </c>
      <c r="N6" s="12" t="s">
        <v>45</v>
      </c>
      <c r="O6" s="12" t="s">
        <v>45</v>
      </c>
      <c r="P6" s="12" t="s">
        <v>45</v>
      </c>
    </row>
    <row r="7" spans="1:16" s="5" customFormat="1" ht="12" customHeight="1" x14ac:dyDescent="0.2">
      <c r="A7" s="9" t="s">
        <v>2</v>
      </c>
      <c r="B7" s="7" t="s">
        <v>20</v>
      </c>
      <c r="C7" s="10">
        <v>8</v>
      </c>
      <c r="D7" s="11">
        <v>0.17497812773403326</v>
      </c>
      <c r="E7" s="10">
        <v>51</v>
      </c>
      <c r="F7" s="11">
        <v>7.2001355319629548E-2</v>
      </c>
      <c r="G7" s="10">
        <v>205.09870000000004</v>
      </c>
      <c r="H7" s="11">
        <v>6.1839130123625873E-2</v>
      </c>
      <c r="I7" s="10">
        <v>152.03574</v>
      </c>
      <c r="J7" s="11">
        <v>6.3080341694527392E-2</v>
      </c>
      <c r="K7" s="10">
        <v>53.062959999999997</v>
      </c>
      <c r="L7" s="11">
        <v>5.9451270539350939E-2</v>
      </c>
      <c r="M7" s="12" t="s">
        <v>45</v>
      </c>
      <c r="N7" s="12" t="s">
        <v>45</v>
      </c>
      <c r="O7" s="12" t="s">
        <v>45</v>
      </c>
      <c r="P7" s="12" t="s">
        <v>45</v>
      </c>
    </row>
    <row r="8" spans="1:16" s="5" customFormat="1" ht="12" customHeight="1" x14ac:dyDescent="0.2">
      <c r="A8" s="9" t="s">
        <v>3</v>
      </c>
      <c r="B8" s="6" t="s">
        <v>38</v>
      </c>
      <c r="C8" s="10">
        <v>530</v>
      </c>
      <c r="D8" s="11">
        <v>11.592300962379703</v>
      </c>
      <c r="E8" s="10">
        <v>13077</v>
      </c>
      <c r="F8" s="11">
        <v>18.461994578721484</v>
      </c>
      <c r="G8" s="10">
        <v>45911.938719999984</v>
      </c>
      <c r="H8" s="11">
        <v>13.8428685931896</v>
      </c>
      <c r="I8" s="10">
        <v>24045.918169999994</v>
      </c>
      <c r="J8" s="11">
        <v>9.9767642432117896</v>
      </c>
      <c r="K8" s="10">
        <v>21642.63896</v>
      </c>
      <c r="L8" s="11">
        <v>24.248221056579901</v>
      </c>
      <c r="M8" s="12" t="s">
        <v>45</v>
      </c>
      <c r="N8" s="12" t="s">
        <v>45</v>
      </c>
      <c r="O8" s="10">
        <v>223.38157000000004</v>
      </c>
      <c r="P8" s="11">
        <v>16.057144025330235</v>
      </c>
    </row>
    <row r="9" spans="1:16" s="5" customFormat="1" ht="12" customHeight="1" x14ac:dyDescent="0.2">
      <c r="A9" s="9" t="s">
        <v>4</v>
      </c>
      <c r="B9" s="6" t="s">
        <v>21</v>
      </c>
      <c r="C9" s="10">
        <v>33</v>
      </c>
      <c r="D9" s="11">
        <v>0.72178477690288712</v>
      </c>
      <c r="E9" s="10">
        <v>210</v>
      </c>
      <c r="F9" s="11">
        <v>0.29647616896318052</v>
      </c>
      <c r="G9" s="10">
        <v>4754.2139800000004</v>
      </c>
      <c r="H9" s="11">
        <v>1.4334389098750078</v>
      </c>
      <c r="I9" s="10">
        <v>3261.0984600000006</v>
      </c>
      <c r="J9" s="11">
        <v>1.353045048199174</v>
      </c>
      <c r="K9" s="10">
        <v>1389.3251299999999</v>
      </c>
      <c r="L9" s="11">
        <v>1.5565875739074662</v>
      </c>
      <c r="M9" s="12" t="s">
        <v>45</v>
      </c>
      <c r="N9" s="12" t="s">
        <v>45</v>
      </c>
      <c r="O9" s="10">
        <v>103.79039</v>
      </c>
      <c r="P9" s="11">
        <v>7.460674757882642</v>
      </c>
    </row>
    <row r="10" spans="1:16" s="5" customFormat="1" ht="12" customHeight="1" x14ac:dyDescent="0.2">
      <c r="A10" s="9" t="s">
        <v>5</v>
      </c>
      <c r="B10" s="6" t="s">
        <v>22</v>
      </c>
      <c r="C10" s="10">
        <v>21</v>
      </c>
      <c r="D10" s="11">
        <v>0.45931758530183725</v>
      </c>
      <c r="E10" s="10">
        <v>209</v>
      </c>
      <c r="F10" s="11">
        <v>0.29506437768240346</v>
      </c>
      <c r="G10" s="10">
        <v>15851.363369999999</v>
      </c>
      <c r="H10" s="11">
        <v>4.7793307420978604</v>
      </c>
      <c r="I10" s="10">
        <v>14748.072529999998</v>
      </c>
      <c r="J10" s="11">
        <v>6.119044472885605</v>
      </c>
      <c r="K10" s="10">
        <v>1103.2908399999999</v>
      </c>
      <c r="L10" s="11">
        <v>1.2361172880749161</v>
      </c>
      <c r="M10" s="12" t="s">
        <v>45</v>
      </c>
      <c r="N10" s="12" t="s">
        <v>45</v>
      </c>
      <c r="O10" s="12" t="s">
        <v>45</v>
      </c>
      <c r="P10" s="12" t="s">
        <v>45</v>
      </c>
    </row>
    <row r="11" spans="1:16" s="5" customFormat="1" ht="12" customHeight="1" x14ac:dyDescent="0.2">
      <c r="A11" s="9" t="s">
        <v>6</v>
      </c>
      <c r="B11" s="7" t="s">
        <v>23</v>
      </c>
      <c r="C11" s="10">
        <v>870</v>
      </c>
      <c r="D11" s="11">
        <v>19.028871391076116</v>
      </c>
      <c r="E11" s="10">
        <v>14965</v>
      </c>
      <c r="F11" s="11">
        <v>21.127456516828552</v>
      </c>
      <c r="G11" s="10">
        <v>75108.305639999948</v>
      </c>
      <c r="H11" s="11">
        <v>22.645839714425392</v>
      </c>
      <c r="I11" s="10">
        <v>59278.131189999978</v>
      </c>
      <c r="J11" s="11">
        <v>24.59477469230735</v>
      </c>
      <c r="K11" s="10">
        <v>15785.999670000021</v>
      </c>
      <c r="L11" s="11">
        <v>17.686494253529695</v>
      </c>
      <c r="M11" s="12" t="s">
        <v>45</v>
      </c>
      <c r="N11" s="12" t="s">
        <v>45</v>
      </c>
      <c r="O11" s="10">
        <v>44.174810000000001</v>
      </c>
      <c r="P11" s="11">
        <v>3.1753796271626085</v>
      </c>
    </row>
    <row r="12" spans="1:16" s="5" customFormat="1" ht="12" customHeight="1" x14ac:dyDescent="0.2">
      <c r="A12" s="9" t="s">
        <v>7</v>
      </c>
      <c r="B12" s="6" t="s">
        <v>24</v>
      </c>
      <c r="C12" s="10">
        <v>884</v>
      </c>
      <c r="D12" s="11">
        <v>19.335083114610676</v>
      </c>
      <c r="E12" s="10">
        <v>14030</v>
      </c>
      <c r="F12" s="11">
        <v>19.807431669302012</v>
      </c>
      <c r="G12" s="10">
        <v>57743.77932000006</v>
      </c>
      <c r="H12" s="11">
        <v>17.410276531247735</v>
      </c>
      <c r="I12" s="10">
        <v>39013.881230000101</v>
      </c>
      <c r="J12" s="11">
        <v>16.187042328455895</v>
      </c>
      <c r="K12" s="10">
        <v>18510.282999999985</v>
      </c>
      <c r="L12" s="11">
        <v>20.738757174363204</v>
      </c>
      <c r="M12" s="12" t="s">
        <v>45</v>
      </c>
      <c r="N12" s="12" t="s">
        <v>45</v>
      </c>
      <c r="O12" s="10">
        <v>219.61517999999998</v>
      </c>
      <c r="P12" s="11">
        <v>15.786407873347933</v>
      </c>
    </row>
    <row r="13" spans="1:16" s="5" customFormat="1" ht="12" customHeight="1" x14ac:dyDescent="0.2">
      <c r="A13" s="9" t="s">
        <v>8</v>
      </c>
      <c r="B13" s="7" t="s">
        <v>25</v>
      </c>
      <c r="C13" s="10">
        <v>213</v>
      </c>
      <c r="D13" s="11">
        <v>4.6587926509186355</v>
      </c>
      <c r="E13" s="10">
        <v>3316</v>
      </c>
      <c r="F13" s="11">
        <v>4.681499887056698</v>
      </c>
      <c r="G13" s="10">
        <v>16440.77691</v>
      </c>
      <c r="H13" s="11">
        <v>4.9570443043812249</v>
      </c>
      <c r="I13" s="10">
        <v>13925.050220000003</v>
      </c>
      <c r="J13" s="11">
        <v>5.7775686558374622</v>
      </c>
      <c r="K13" s="10">
        <v>2498.2098899999996</v>
      </c>
      <c r="L13" s="11">
        <v>2.7989722404191579</v>
      </c>
      <c r="M13" s="12" t="s">
        <v>45</v>
      </c>
      <c r="N13" s="12" t="s">
        <v>45</v>
      </c>
      <c r="O13" s="10">
        <v>17.51679</v>
      </c>
      <c r="P13" s="11">
        <v>1.2591442521039866</v>
      </c>
    </row>
    <row r="14" spans="1:16" s="5" customFormat="1" ht="12" customHeight="1" x14ac:dyDescent="0.2">
      <c r="A14" s="9" t="s">
        <v>9</v>
      </c>
      <c r="B14" s="7" t="s">
        <v>26</v>
      </c>
      <c r="C14" s="10">
        <v>456</v>
      </c>
      <c r="D14" s="11">
        <v>9.9737532808398957</v>
      </c>
      <c r="E14" s="10">
        <v>9138</v>
      </c>
      <c r="F14" s="11">
        <v>12.900948723740683</v>
      </c>
      <c r="G14" s="10">
        <v>16559.086749999999</v>
      </c>
      <c r="H14" s="11">
        <v>4.9927158010346178</v>
      </c>
      <c r="I14" s="10">
        <v>9550.2535700000026</v>
      </c>
      <c r="J14" s="11">
        <v>3.9624450044771069</v>
      </c>
      <c r="K14" s="10">
        <v>6916.6807999999992</v>
      </c>
      <c r="L14" s="11">
        <v>7.7493879247432531</v>
      </c>
      <c r="M14" s="12" t="s">
        <v>45</v>
      </c>
      <c r="N14" s="12" t="s">
        <v>45</v>
      </c>
      <c r="O14" s="10">
        <v>92.152320000000003</v>
      </c>
      <c r="P14" s="11">
        <v>6.6241054466056424</v>
      </c>
    </row>
    <row r="15" spans="1:16" s="5" customFormat="1" ht="12" customHeight="1" x14ac:dyDescent="0.2">
      <c r="A15" s="9" t="s">
        <v>10</v>
      </c>
      <c r="B15" s="6" t="s">
        <v>27</v>
      </c>
      <c r="C15" s="10">
        <v>137</v>
      </c>
      <c r="D15" s="11">
        <v>2.9965004374453192</v>
      </c>
      <c r="E15" s="10">
        <v>1258</v>
      </c>
      <c r="F15" s="11">
        <v>1.7760334312175288</v>
      </c>
      <c r="G15" s="10">
        <v>7133.8099299999958</v>
      </c>
      <c r="H15" s="11">
        <v>2.1509088089709203</v>
      </c>
      <c r="I15" s="10">
        <v>6077.5220499999996</v>
      </c>
      <c r="J15" s="11">
        <v>2.5215924069565783</v>
      </c>
      <c r="K15" s="10">
        <v>1055.3808600000002</v>
      </c>
      <c r="L15" s="11">
        <v>1.1824393707006333</v>
      </c>
      <c r="M15" s="12" t="s">
        <v>45</v>
      </c>
      <c r="N15" s="12" t="s">
        <v>45</v>
      </c>
      <c r="O15" s="10">
        <v>0.90701999999999994</v>
      </c>
      <c r="P15" s="11">
        <v>6.5198533495198482E-2</v>
      </c>
    </row>
    <row r="16" spans="1:16" s="5" customFormat="1" ht="12" customHeight="1" x14ac:dyDescent="0.2">
      <c r="A16" s="9" t="s">
        <v>11</v>
      </c>
      <c r="B16" s="6" t="s">
        <v>28</v>
      </c>
      <c r="C16" s="10">
        <v>64</v>
      </c>
      <c r="D16" s="11">
        <v>1.3998250218722661</v>
      </c>
      <c r="E16" s="10">
        <v>718</v>
      </c>
      <c r="F16" s="11">
        <v>1.0136661395979218</v>
      </c>
      <c r="G16" s="10">
        <v>2948.8543499999996</v>
      </c>
      <c r="H16" s="11">
        <v>0.88910650269977409</v>
      </c>
      <c r="I16" s="10">
        <v>2136.8645999999999</v>
      </c>
      <c r="J16" s="11">
        <v>0.88659514613432067</v>
      </c>
      <c r="K16" s="10">
        <v>811.98974999999984</v>
      </c>
      <c r="L16" s="11">
        <v>0.90974612615711481</v>
      </c>
      <c r="M16" s="12" t="s">
        <v>45</v>
      </c>
      <c r="N16" s="12" t="s">
        <v>45</v>
      </c>
      <c r="O16" s="12" t="s">
        <v>45</v>
      </c>
      <c r="P16" s="12" t="s">
        <v>45</v>
      </c>
    </row>
    <row r="17" spans="1:16" s="5" customFormat="1" ht="12" customHeight="1" x14ac:dyDescent="0.2">
      <c r="A17" s="9" t="s">
        <v>12</v>
      </c>
      <c r="B17" s="6" t="s">
        <v>29</v>
      </c>
      <c r="C17" s="10">
        <v>124</v>
      </c>
      <c r="D17" s="11">
        <v>2.712160979877515</v>
      </c>
      <c r="E17" s="10">
        <v>1012</v>
      </c>
      <c r="F17" s="11">
        <v>1.4287327761463746</v>
      </c>
      <c r="G17" s="10">
        <v>14187.571870000002</v>
      </c>
      <c r="H17" s="11">
        <v>4.2776824183050604</v>
      </c>
      <c r="I17" s="10">
        <v>10473.076349999999</v>
      </c>
      <c r="J17" s="11">
        <v>4.3453285046718211</v>
      </c>
      <c r="K17" s="10">
        <v>3714.4954900000002</v>
      </c>
      <c r="L17" s="11">
        <v>4.161687857088805</v>
      </c>
      <c r="M17" s="12" t="s">
        <v>45</v>
      </c>
      <c r="N17" s="12" t="s">
        <v>45</v>
      </c>
      <c r="O17" s="12" t="s">
        <v>45</v>
      </c>
      <c r="P17" s="12" t="s">
        <v>45</v>
      </c>
    </row>
    <row r="18" spans="1:16" s="5" customFormat="1" ht="12" customHeight="1" x14ac:dyDescent="0.2">
      <c r="A18" s="9" t="s">
        <v>13</v>
      </c>
      <c r="B18" s="6" t="s">
        <v>30</v>
      </c>
      <c r="C18" s="10">
        <v>585</v>
      </c>
      <c r="D18" s="11">
        <v>12.795275590551181</v>
      </c>
      <c r="E18" s="10">
        <v>8023</v>
      </c>
      <c r="F18" s="11">
        <v>11.32680144567427</v>
      </c>
      <c r="G18" s="10">
        <v>36668.587429999992</v>
      </c>
      <c r="H18" s="11">
        <v>11.05591380897744</v>
      </c>
      <c r="I18" s="10">
        <v>26267.864270000013</v>
      </c>
      <c r="J18" s="11">
        <v>10.898660102796013</v>
      </c>
      <c r="K18" s="10">
        <v>10366.980099999992</v>
      </c>
      <c r="L18" s="11">
        <v>11.615072709874591</v>
      </c>
      <c r="M18" s="12" t="s">
        <v>45</v>
      </c>
      <c r="N18" s="12" t="s">
        <v>45</v>
      </c>
      <c r="O18" s="10">
        <v>33.74306</v>
      </c>
      <c r="P18" s="11">
        <v>2.4255231721907919</v>
      </c>
    </row>
    <row r="19" spans="1:16" s="5" customFormat="1" ht="12" customHeight="1" x14ac:dyDescent="0.2">
      <c r="A19" s="9" t="s">
        <v>14</v>
      </c>
      <c r="B19" s="6" t="s">
        <v>31</v>
      </c>
      <c r="C19" s="10">
        <v>161</v>
      </c>
      <c r="D19" s="11">
        <v>3.5214348206474191</v>
      </c>
      <c r="E19" s="10">
        <v>2092</v>
      </c>
      <c r="F19" s="11">
        <v>2.9534673593855887</v>
      </c>
      <c r="G19" s="10">
        <v>8311.5833799999964</v>
      </c>
      <c r="H19" s="11">
        <v>2.5060182544754595</v>
      </c>
      <c r="I19" s="10">
        <v>5391.6922999999997</v>
      </c>
      <c r="J19" s="11">
        <v>2.2370384265946432</v>
      </c>
      <c r="K19" s="10">
        <v>2899.8910599999999</v>
      </c>
      <c r="L19" s="11">
        <v>3.2490122666113086</v>
      </c>
      <c r="M19" s="12" t="s">
        <v>45</v>
      </c>
      <c r="N19" s="12" t="s">
        <v>45</v>
      </c>
      <c r="O19" s="10">
        <v>20</v>
      </c>
      <c r="P19" s="11">
        <v>1.437642686935205</v>
      </c>
    </row>
    <row r="20" spans="1:16" s="5" customFormat="1" ht="12" customHeight="1" x14ac:dyDescent="0.2">
      <c r="A20" s="9" t="s">
        <v>15</v>
      </c>
      <c r="B20" s="6" t="s">
        <v>32</v>
      </c>
      <c r="C20" s="10">
        <v>5</v>
      </c>
      <c r="D20" s="11">
        <v>0.10936132983377078</v>
      </c>
      <c r="E20" s="10">
        <v>90</v>
      </c>
      <c r="F20" s="11">
        <v>0.1270612152699345</v>
      </c>
      <c r="G20" s="10">
        <v>4883.2234100000005</v>
      </c>
      <c r="H20" s="11">
        <v>1.4723364305757474</v>
      </c>
      <c r="I20" s="10">
        <v>4883.2234100000005</v>
      </c>
      <c r="J20" s="11">
        <v>2.0260722990101883</v>
      </c>
      <c r="K20" s="12" t="s">
        <v>45</v>
      </c>
      <c r="L20" s="12" t="s">
        <v>45</v>
      </c>
      <c r="M20" s="12" t="s">
        <v>45</v>
      </c>
      <c r="N20" s="12" t="s">
        <v>45</v>
      </c>
      <c r="O20" s="12" t="s">
        <v>45</v>
      </c>
      <c r="P20" s="12" t="s">
        <v>45</v>
      </c>
    </row>
    <row r="21" spans="1:16" s="5" customFormat="1" ht="12" customHeight="1" x14ac:dyDescent="0.2">
      <c r="A21" s="9" t="s">
        <v>16</v>
      </c>
      <c r="B21" s="7" t="s">
        <v>33</v>
      </c>
      <c r="C21" s="10">
        <v>45</v>
      </c>
      <c r="D21" s="11">
        <v>0.98425196850393704</v>
      </c>
      <c r="E21" s="10">
        <v>425</v>
      </c>
      <c r="F21" s="11">
        <v>0.60001129433024625</v>
      </c>
      <c r="G21" s="10">
        <v>493.84838000000002</v>
      </c>
      <c r="H21" s="11">
        <v>0.14889979425594524</v>
      </c>
      <c r="I21" s="10">
        <v>164.46276</v>
      </c>
      <c r="J21" s="11">
        <v>6.8236370585133807E-2</v>
      </c>
      <c r="K21" s="10">
        <v>329.38562000000002</v>
      </c>
      <c r="L21" s="11">
        <v>0.3690407321112853</v>
      </c>
      <c r="M21" s="12" t="s">
        <v>45</v>
      </c>
      <c r="N21" s="12" t="s">
        <v>45</v>
      </c>
      <c r="O21" s="12" t="s">
        <v>45</v>
      </c>
      <c r="P21" s="12" t="s">
        <v>45</v>
      </c>
    </row>
    <row r="22" spans="1:16" s="5" customFormat="1" ht="12" customHeight="1" x14ac:dyDescent="0.2">
      <c r="A22" s="9" t="s">
        <v>17</v>
      </c>
      <c r="B22" s="6" t="s">
        <v>34</v>
      </c>
      <c r="C22" s="10">
        <v>26</v>
      </c>
      <c r="D22" s="11">
        <v>0.56867891513560809</v>
      </c>
      <c r="E22" s="10">
        <v>104</v>
      </c>
      <c r="F22" s="11">
        <v>0.1468262932008132</v>
      </c>
      <c r="G22" s="10">
        <v>522.15955000000008</v>
      </c>
      <c r="H22" s="11">
        <v>0.15743587042601406</v>
      </c>
      <c r="I22" s="10">
        <v>458.50673999999998</v>
      </c>
      <c r="J22" s="11">
        <v>0.19023659718723918</v>
      </c>
      <c r="K22" s="10">
        <v>63.652809999999981</v>
      </c>
      <c r="L22" s="11">
        <v>7.1316044711789595E-2</v>
      </c>
      <c r="M22" s="12" t="s">
        <v>45</v>
      </c>
      <c r="N22" s="12" t="s">
        <v>45</v>
      </c>
      <c r="O22" s="12" t="s">
        <v>45</v>
      </c>
      <c r="P22" s="12" t="s">
        <v>45</v>
      </c>
    </row>
    <row r="23" spans="1:16" s="5" customFormat="1" ht="12" customHeight="1" x14ac:dyDescent="0.2">
      <c r="A23" s="9" t="s">
        <v>18</v>
      </c>
      <c r="B23" s="6" t="s">
        <v>35</v>
      </c>
      <c r="C23" s="10">
        <v>153</v>
      </c>
      <c r="D23" s="11">
        <v>3.3464566929133861</v>
      </c>
      <c r="E23" s="10">
        <v>673</v>
      </c>
      <c r="F23" s="11">
        <v>0.95013553196295464</v>
      </c>
      <c r="G23" s="10">
        <v>12016.229470000002</v>
      </c>
      <c r="H23" s="11">
        <v>3.6230028654042075</v>
      </c>
      <c r="I23" s="10">
        <v>11369.858700000006</v>
      </c>
      <c r="J23" s="11">
        <v>4.7174077083092136</v>
      </c>
      <c r="K23" s="10">
        <v>646.37076999999988</v>
      </c>
      <c r="L23" s="11">
        <v>0.72418808743422114</v>
      </c>
      <c r="M23" s="12" t="s">
        <v>45</v>
      </c>
      <c r="N23" s="12" t="s">
        <v>45</v>
      </c>
      <c r="O23" s="12" t="s">
        <v>45</v>
      </c>
      <c r="P23" s="12" t="s">
        <v>45</v>
      </c>
    </row>
    <row r="24" spans="1:16" s="5" customFormat="1" ht="12" customHeight="1" x14ac:dyDescent="0.2">
      <c r="A24" s="9" t="s">
        <v>19</v>
      </c>
      <c r="B24" s="7" t="s">
        <v>36</v>
      </c>
      <c r="C24" s="10">
        <v>217</v>
      </c>
      <c r="D24" s="11">
        <v>4.7462817147856518</v>
      </c>
      <c r="E24" s="10">
        <v>1116</v>
      </c>
      <c r="F24" s="11">
        <v>1.5755590693471877</v>
      </c>
      <c r="G24" s="10">
        <v>4701.3714000000018</v>
      </c>
      <c r="H24" s="11">
        <v>1.4175063896752793</v>
      </c>
      <c r="I24" s="10">
        <v>2899.8695699999989</v>
      </c>
      <c r="J24" s="11">
        <v>1.203169487287411</v>
      </c>
      <c r="K24" s="10">
        <v>1165.6167</v>
      </c>
      <c r="L24" s="11">
        <v>1.3059466297561515</v>
      </c>
      <c r="M24" s="12" t="s">
        <v>45</v>
      </c>
      <c r="N24" s="12" t="s">
        <v>45</v>
      </c>
      <c r="O24" s="10">
        <v>635.88512000000003</v>
      </c>
      <c r="P24" s="11">
        <v>45.70877962494577</v>
      </c>
    </row>
    <row r="25" spans="1:16" s="5" customFormat="1" ht="12" customHeight="1" x14ac:dyDescent="0.2">
      <c r="A25" s="31" t="s">
        <v>43</v>
      </c>
      <c r="B25" s="32"/>
      <c r="C25" s="13">
        <f>SUM(C6:C24)</f>
        <v>4572</v>
      </c>
      <c r="D25" s="14">
        <f t="shared" ref="D25:P25" si="0">SUM(D6:D24)</f>
        <v>100</v>
      </c>
      <c r="E25" s="13">
        <f t="shared" si="0"/>
        <v>70832</v>
      </c>
      <c r="F25" s="14">
        <f t="shared" si="0"/>
        <v>100</v>
      </c>
      <c r="G25" s="13">
        <f t="shared" si="0"/>
        <v>331664.9176499999</v>
      </c>
      <c r="H25" s="14">
        <f t="shared" si="0"/>
        <v>100.00000000000004</v>
      </c>
      <c r="I25" s="13">
        <f t="shared" si="0"/>
        <v>241019.20807000011</v>
      </c>
      <c r="J25" s="14">
        <f t="shared" si="0"/>
        <v>100</v>
      </c>
      <c r="K25" s="13">
        <f t="shared" si="0"/>
        <v>89254.543289999987</v>
      </c>
      <c r="L25" s="14">
        <f t="shared" si="0"/>
        <v>100.00000000000001</v>
      </c>
      <c r="M25" s="15" t="s">
        <v>45</v>
      </c>
      <c r="N25" s="15" t="s">
        <v>45</v>
      </c>
      <c r="O25" s="13">
        <f t="shared" si="0"/>
        <v>1391.16626</v>
      </c>
      <c r="P25" s="14">
        <f t="shared" si="0"/>
        <v>100.00000000000001</v>
      </c>
    </row>
    <row r="26" spans="1:16" ht="14.4" customHeight="1" x14ac:dyDescent="0.3">
      <c r="A26" s="3"/>
      <c r="B26" s="2" t="s">
        <v>0</v>
      </c>
      <c r="C26" s="1"/>
      <c r="D26" s="1"/>
      <c r="E26" s="1"/>
      <c r="F26" s="1"/>
      <c r="G26" s="1"/>
      <c r="H26" s="1"/>
      <c r="I26" s="1"/>
      <c r="J26" s="1"/>
      <c r="K26" s="1"/>
      <c r="L26" s="1"/>
      <c r="M26" s="1"/>
      <c r="N26" s="1"/>
      <c r="O26" s="1"/>
    </row>
    <row r="27" spans="1:16" ht="34.200000000000003" customHeight="1" x14ac:dyDescent="0.3">
      <c r="B27" s="33" t="s">
        <v>56</v>
      </c>
      <c r="C27" s="34"/>
      <c r="D27" s="34"/>
      <c r="E27" s="34"/>
      <c r="F27" s="34"/>
      <c r="G27" s="34"/>
      <c r="H27" s="34"/>
      <c r="I27" s="34"/>
      <c r="J27" s="34"/>
      <c r="K27" s="34"/>
      <c r="L27" s="34"/>
      <c r="M27" s="34"/>
      <c r="N27" s="34"/>
      <c r="O27" s="34"/>
      <c r="P27" s="34"/>
    </row>
  </sheetData>
  <mergeCells count="9">
    <mergeCell ref="A25:B25"/>
    <mergeCell ref="B27:P27"/>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7"/>
  <sheetViews>
    <sheetView workbookViewId="0">
      <selection activeCell="C25" sqref="C25:P25"/>
    </sheetView>
  </sheetViews>
  <sheetFormatPr defaultRowHeight="14.4" x14ac:dyDescent="0.3"/>
  <cols>
    <col min="1" max="1" width="2.109375" customWidth="1"/>
    <col min="2" max="2" width="35.554687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2" spans="1:16" ht="35.4" customHeight="1" x14ac:dyDescent="0.3">
      <c r="A2" s="35" t="s">
        <v>60</v>
      </c>
      <c r="B2" s="36"/>
      <c r="C2" s="36"/>
      <c r="D2" s="36"/>
      <c r="E2" s="36"/>
      <c r="F2" s="36"/>
      <c r="G2" s="36"/>
      <c r="H2" s="36"/>
      <c r="I2" s="36"/>
      <c r="J2" s="36"/>
      <c r="K2" s="36"/>
      <c r="L2" s="36"/>
      <c r="M2" s="36"/>
      <c r="N2" s="36"/>
      <c r="O2" s="36"/>
      <c r="P2" s="36"/>
    </row>
    <row r="3" spans="1:16" ht="15.6" customHeight="1" x14ac:dyDescent="0.3">
      <c r="O3" s="37" t="s">
        <v>44</v>
      </c>
      <c r="P3" s="37"/>
    </row>
    <row r="4" spans="1:16" ht="31.2" customHeight="1" x14ac:dyDescent="0.3">
      <c r="A4" s="38" t="s">
        <v>41</v>
      </c>
      <c r="B4" s="39"/>
      <c r="C4" s="40" t="s">
        <v>53</v>
      </c>
      <c r="D4" s="40"/>
      <c r="E4" s="40" t="s">
        <v>51</v>
      </c>
      <c r="F4" s="40"/>
      <c r="G4" s="40" t="s">
        <v>52</v>
      </c>
      <c r="H4" s="40"/>
      <c r="I4" s="41" t="s">
        <v>46</v>
      </c>
      <c r="J4" s="42"/>
      <c r="K4" s="42"/>
      <c r="L4" s="42"/>
      <c r="M4" s="42"/>
      <c r="N4" s="42"/>
      <c r="O4" s="42"/>
      <c r="P4" s="43"/>
    </row>
    <row r="5" spans="1:16" ht="40.799999999999997" x14ac:dyDescent="0.3">
      <c r="A5" s="39"/>
      <c r="B5" s="39"/>
      <c r="C5" s="18" t="s">
        <v>40</v>
      </c>
      <c r="D5" s="18" t="s">
        <v>42</v>
      </c>
      <c r="E5" s="18" t="s">
        <v>37</v>
      </c>
      <c r="F5" s="18" t="s">
        <v>42</v>
      </c>
      <c r="G5" s="18" t="s">
        <v>39</v>
      </c>
      <c r="H5" s="18" t="s">
        <v>42</v>
      </c>
      <c r="I5" s="18" t="s">
        <v>47</v>
      </c>
      <c r="J5" s="18" t="s">
        <v>42</v>
      </c>
      <c r="K5" s="18" t="s">
        <v>48</v>
      </c>
      <c r="L5" s="18" t="s">
        <v>42</v>
      </c>
      <c r="M5" s="18" t="s">
        <v>49</v>
      </c>
      <c r="N5" s="18" t="s">
        <v>42</v>
      </c>
      <c r="O5" s="18" t="s">
        <v>50</v>
      </c>
      <c r="P5" s="18" t="s">
        <v>42</v>
      </c>
    </row>
    <row r="6" spans="1:16" s="4" customFormat="1" ht="12" customHeight="1" x14ac:dyDescent="0.25">
      <c r="A6" s="9" t="s">
        <v>1</v>
      </c>
      <c r="B6" s="6" t="s">
        <v>57</v>
      </c>
      <c r="C6" s="10">
        <v>33</v>
      </c>
      <c r="D6" s="11">
        <v>0.6978219496722351</v>
      </c>
      <c r="E6" s="10">
        <v>328</v>
      </c>
      <c r="F6" s="11">
        <v>0.45897877223178424</v>
      </c>
      <c r="G6" s="10">
        <v>6741.8903899999996</v>
      </c>
      <c r="H6" s="11">
        <v>2.0933697439907371</v>
      </c>
      <c r="I6" s="10">
        <v>6386.6513499999983</v>
      </c>
      <c r="J6" s="11">
        <v>2.7383628286094432</v>
      </c>
      <c r="K6" s="10">
        <v>355.23904000000005</v>
      </c>
      <c r="L6" s="11">
        <v>0.40655386468614346</v>
      </c>
      <c r="M6" s="12" t="s">
        <v>45</v>
      </c>
      <c r="N6" s="12" t="s">
        <v>45</v>
      </c>
      <c r="O6" s="12" t="s">
        <v>45</v>
      </c>
      <c r="P6" s="12" t="s">
        <v>45</v>
      </c>
    </row>
    <row r="7" spans="1:16" s="5" customFormat="1" ht="12" customHeight="1" x14ac:dyDescent="0.2">
      <c r="A7" s="9" t="s">
        <v>2</v>
      </c>
      <c r="B7" s="7" t="s">
        <v>20</v>
      </c>
      <c r="C7" s="10">
        <v>7</v>
      </c>
      <c r="D7" s="11">
        <v>0.14802283780926201</v>
      </c>
      <c r="E7" s="10">
        <v>59</v>
      </c>
      <c r="F7" s="11">
        <v>8.2560205980717297E-2</v>
      </c>
      <c r="G7" s="10">
        <v>234.50439000000003</v>
      </c>
      <c r="H7" s="11">
        <v>7.2814057550853198E-2</v>
      </c>
      <c r="I7" s="10">
        <v>152.03574</v>
      </c>
      <c r="J7" s="11">
        <v>6.5187372258253926E-2</v>
      </c>
      <c r="K7" s="10">
        <v>82.468659999999986</v>
      </c>
      <c r="L7" s="11">
        <v>9.438138454176534E-2</v>
      </c>
      <c r="M7" s="12" t="s">
        <v>45</v>
      </c>
      <c r="N7" s="12" t="s">
        <v>45</v>
      </c>
      <c r="O7" s="12" t="s">
        <v>45</v>
      </c>
      <c r="P7" s="12" t="s">
        <v>45</v>
      </c>
    </row>
    <row r="8" spans="1:16" s="5" customFormat="1" ht="12" customHeight="1" x14ac:dyDescent="0.2">
      <c r="A8" s="9" t="s">
        <v>3</v>
      </c>
      <c r="B8" s="6" t="s">
        <v>38</v>
      </c>
      <c r="C8" s="10">
        <v>537</v>
      </c>
      <c r="D8" s="11">
        <v>11.355466271939099</v>
      </c>
      <c r="E8" s="10">
        <v>12578</v>
      </c>
      <c r="F8" s="11">
        <v>17.600716454668849</v>
      </c>
      <c r="G8" s="10">
        <v>44881.239990000024</v>
      </c>
      <c r="H8" s="11">
        <v>13.935710080248457</v>
      </c>
      <c r="I8" s="10">
        <v>23878.174210000001</v>
      </c>
      <c r="J8" s="11">
        <v>10.238088959048106</v>
      </c>
      <c r="K8" s="10">
        <v>20787.728360000008</v>
      </c>
      <c r="L8" s="11">
        <v>23.7905476346399</v>
      </c>
      <c r="M8" s="12" t="s">
        <v>45</v>
      </c>
      <c r="N8" s="12" t="s">
        <v>45</v>
      </c>
      <c r="O8" s="10">
        <v>215.33740000000003</v>
      </c>
      <c r="P8" s="11">
        <v>14.827284902276041</v>
      </c>
    </row>
    <row r="9" spans="1:16" s="5" customFormat="1" ht="12" customHeight="1" x14ac:dyDescent="0.2">
      <c r="A9" s="9" t="s">
        <v>4</v>
      </c>
      <c r="B9" s="6" t="s">
        <v>21</v>
      </c>
      <c r="C9" s="10">
        <v>29</v>
      </c>
      <c r="D9" s="11">
        <v>0.61323747092408543</v>
      </c>
      <c r="E9" s="10">
        <v>213</v>
      </c>
      <c r="F9" s="11">
        <v>0.29805633684564042</v>
      </c>
      <c r="G9" s="10">
        <v>17656.57906</v>
      </c>
      <c r="H9" s="11">
        <v>5.4824012626204111</v>
      </c>
      <c r="I9" s="10">
        <v>16037.780500000001</v>
      </c>
      <c r="J9" s="11">
        <v>6.8764145039164202</v>
      </c>
      <c r="K9" s="10">
        <v>1515.0081699999998</v>
      </c>
      <c r="L9" s="11">
        <v>1.73385342597644</v>
      </c>
      <c r="M9" s="12" t="s">
        <v>45</v>
      </c>
      <c r="N9" s="12" t="s">
        <v>45</v>
      </c>
      <c r="O9" s="10">
        <v>103.79039</v>
      </c>
      <c r="P9" s="11">
        <v>7.1465973056623788</v>
      </c>
    </row>
    <row r="10" spans="1:16" s="5" customFormat="1" ht="12" customHeight="1" x14ac:dyDescent="0.2">
      <c r="A10" s="9" t="s">
        <v>5</v>
      </c>
      <c r="B10" s="6" t="s">
        <v>22</v>
      </c>
      <c r="C10" s="10">
        <v>18</v>
      </c>
      <c r="D10" s="11">
        <v>0.38063015436667375</v>
      </c>
      <c r="E10" s="10">
        <v>227</v>
      </c>
      <c r="F10" s="11">
        <v>0.31764689419699704</v>
      </c>
      <c r="G10" s="10">
        <v>15804.328270000004</v>
      </c>
      <c r="H10" s="11">
        <v>4.9072738817569945</v>
      </c>
      <c r="I10" s="10">
        <v>14734.902709999998</v>
      </c>
      <c r="J10" s="11">
        <v>6.3177880947330181</v>
      </c>
      <c r="K10" s="10">
        <v>1069.4255599999999</v>
      </c>
      <c r="L10" s="11">
        <v>1.2239057239095767</v>
      </c>
      <c r="M10" s="12" t="s">
        <v>45</v>
      </c>
      <c r="N10" s="12" t="s">
        <v>45</v>
      </c>
      <c r="O10" s="12" t="s">
        <v>45</v>
      </c>
      <c r="P10" s="12" t="s">
        <v>45</v>
      </c>
    </row>
    <row r="11" spans="1:16" s="5" customFormat="1" ht="12" customHeight="1" x14ac:dyDescent="0.2">
      <c r="A11" s="9" t="s">
        <v>6</v>
      </c>
      <c r="B11" s="7" t="s">
        <v>23</v>
      </c>
      <c r="C11" s="10">
        <v>919</v>
      </c>
      <c r="D11" s="11">
        <v>19.433283992387395</v>
      </c>
      <c r="E11" s="10">
        <v>14292</v>
      </c>
      <c r="F11" s="11">
        <v>19.999160404684943</v>
      </c>
      <c r="G11" s="10">
        <v>61475.769260000015</v>
      </c>
      <c r="H11" s="11">
        <v>19.088342870172333</v>
      </c>
      <c r="I11" s="10">
        <v>46636.495109999996</v>
      </c>
      <c r="J11" s="11">
        <v>19.996025721029863</v>
      </c>
      <c r="K11" s="10">
        <v>14803.571630000026</v>
      </c>
      <c r="L11" s="11">
        <v>16.941970278195384</v>
      </c>
      <c r="M11" s="12" t="s">
        <v>45</v>
      </c>
      <c r="N11" s="12" t="s">
        <v>45</v>
      </c>
      <c r="O11" s="10">
        <v>35.702559999999998</v>
      </c>
      <c r="P11" s="11">
        <v>2.4583376081470489</v>
      </c>
    </row>
    <row r="12" spans="1:16" s="5" customFormat="1" ht="12" customHeight="1" x14ac:dyDescent="0.2">
      <c r="A12" s="9" t="s">
        <v>7</v>
      </c>
      <c r="B12" s="6" t="s">
        <v>24</v>
      </c>
      <c r="C12" s="10">
        <v>915</v>
      </c>
      <c r="D12" s="11">
        <v>19.348699513639247</v>
      </c>
      <c r="E12" s="10">
        <v>15172</v>
      </c>
      <c r="F12" s="11">
        <v>21.230566866770218</v>
      </c>
      <c r="G12" s="10">
        <v>51523.50261999997</v>
      </c>
      <c r="H12" s="11">
        <v>15.998145215934818</v>
      </c>
      <c r="I12" s="10">
        <v>33810.494090000007</v>
      </c>
      <c r="J12" s="11">
        <v>14.496704948983211</v>
      </c>
      <c r="K12" s="10">
        <v>17439.521599999993</v>
      </c>
      <c r="L12" s="11">
        <v>19.958687268036396</v>
      </c>
      <c r="M12" s="12" t="s">
        <v>45</v>
      </c>
      <c r="N12" s="12" t="s">
        <v>45</v>
      </c>
      <c r="O12" s="10">
        <v>273.48692000000005</v>
      </c>
      <c r="P12" s="11">
        <v>18.831231731626627</v>
      </c>
    </row>
    <row r="13" spans="1:16" s="5" customFormat="1" ht="12" customHeight="1" x14ac:dyDescent="0.2">
      <c r="A13" s="9" t="s">
        <v>8</v>
      </c>
      <c r="B13" s="7" t="s">
        <v>25</v>
      </c>
      <c r="C13" s="10">
        <v>220</v>
      </c>
      <c r="D13" s="11">
        <v>4.6521463311482343</v>
      </c>
      <c r="E13" s="10">
        <v>2802</v>
      </c>
      <c r="F13" s="11">
        <v>3.9209101213215232</v>
      </c>
      <c r="G13" s="10">
        <v>15083.88672</v>
      </c>
      <c r="H13" s="11">
        <v>4.6835754150300986</v>
      </c>
      <c r="I13" s="10">
        <v>12426.233920000013</v>
      </c>
      <c r="J13" s="11">
        <v>5.3279152409241588</v>
      </c>
      <c r="K13" s="10">
        <v>2648.6990800000021</v>
      </c>
      <c r="L13" s="11">
        <v>3.0313077283528109</v>
      </c>
      <c r="M13" s="12" t="s">
        <v>45</v>
      </c>
      <c r="N13" s="12" t="s">
        <v>45</v>
      </c>
      <c r="O13" s="10">
        <v>8.9537300000000002</v>
      </c>
      <c r="P13" s="11">
        <v>0.61651856875794009</v>
      </c>
    </row>
    <row r="14" spans="1:16" s="5" customFormat="1" ht="12" customHeight="1" x14ac:dyDescent="0.2">
      <c r="A14" s="9" t="s">
        <v>9</v>
      </c>
      <c r="B14" s="7" t="s">
        <v>26</v>
      </c>
      <c r="C14" s="10">
        <v>472</v>
      </c>
      <c r="D14" s="11">
        <v>9.9809684922816668</v>
      </c>
      <c r="E14" s="10">
        <v>9833</v>
      </c>
      <c r="F14" s="11">
        <v>13.759567888277848</v>
      </c>
      <c r="G14" s="10">
        <v>16204.199470000009</v>
      </c>
      <c r="H14" s="11">
        <v>5.0314346472323406</v>
      </c>
      <c r="I14" s="10">
        <v>9145.4991399999944</v>
      </c>
      <c r="J14" s="11">
        <v>3.9212559949832899</v>
      </c>
      <c r="K14" s="10">
        <v>7048.7002600000051</v>
      </c>
      <c r="L14" s="11">
        <v>8.0668958336257912</v>
      </c>
      <c r="M14" s="12" t="s">
        <v>45</v>
      </c>
      <c r="N14" s="12" t="s">
        <v>45</v>
      </c>
      <c r="O14" s="10">
        <v>10</v>
      </c>
      <c r="P14" s="11">
        <v>0.68856059849687234</v>
      </c>
    </row>
    <row r="15" spans="1:16" s="5" customFormat="1" ht="12" customHeight="1" x14ac:dyDescent="0.2">
      <c r="A15" s="9" t="s">
        <v>10</v>
      </c>
      <c r="B15" s="6" t="s">
        <v>27</v>
      </c>
      <c r="C15" s="10">
        <v>147</v>
      </c>
      <c r="D15" s="11">
        <v>3.108479593994502</v>
      </c>
      <c r="E15" s="10">
        <v>1387</v>
      </c>
      <c r="F15" s="11">
        <v>1.9408645033094047</v>
      </c>
      <c r="G15" s="10">
        <v>7507.3204699999987</v>
      </c>
      <c r="H15" s="11">
        <v>2.3310372345493322</v>
      </c>
      <c r="I15" s="10">
        <v>6163.4475800000009</v>
      </c>
      <c r="J15" s="11">
        <v>2.6426612044753055</v>
      </c>
      <c r="K15" s="10">
        <v>1339.05349</v>
      </c>
      <c r="L15" s="11">
        <v>1.5324818223272083</v>
      </c>
      <c r="M15" s="12" t="s">
        <v>45</v>
      </c>
      <c r="N15" s="12" t="s">
        <v>45</v>
      </c>
      <c r="O15" s="10">
        <v>4.8194099999999995</v>
      </c>
      <c r="P15" s="11">
        <v>0.33184558340018111</v>
      </c>
    </row>
    <row r="16" spans="1:16" s="5" customFormat="1" ht="12" customHeight="1" x14ac:dyDescent="0.2">
      <c r="A16" s="9" t="s">
        <v>11</v>
      </c>
      <c r="B16" s="6" t="s">
        <v>28</v>
      </c>
      <c r="C16" s="10">
        <v>65</v>
      </c>
      <c r="D16" s="11">
        <v>1.3744977796574329</v>
      </c>
      <c r="E16" s="10">
        <v>789</v>
      </c>
      <c r="F16" s="11">
        <v>1.1040678393014567</v>
      </c>
      <c r="G16" s="10">
        <v>2992.8988599999998</v>
      </c>
      <c r="H16" s="11">
        <v>0.92930076846716114</v>
      </c>
      <c r="I16" s="10">
        <v>2143.2128600000005</v>
      </c>
      <c r="J16" s="11">
        <v>0.91893139424649162</v>
      </c>
      <c r="K16" s="10">
        <v>849.40694999999994</v>
      </c>
      <c r="L16" s="11">
        <v>0.97210508792549866</v>
      </c>
      <c r="M16" s="12" t="s">
        <v>45</v>
      </c>
      <c r="N16" s="12" t="s">
        <v>45</v>
      </c>
      <c r="O16" s="20">
        <v>0</v>
      </c>
      <c r="P16" s="21">
        <v>0</v>
      </c>
    </row>
    <row r="17" spans="1:17" s="5" customFormat="1" ht="12" customHeight="1" x14ac:dyDescent="0.2">
      <c r="A17" s="9" t="s">
        <v>12</v>
      </c>
      <c r="B17" s="6" t="s">
        <v>29</v>
      </c>
      <c r="C17" s="10">
        <v>122</v>
      </c>
      <c r="D17" s="11">
        <v>2.5798266018185663</v>
      </c>
      <c r="E17" s="10">
        <v>1091</v>
      </c>
      <c r="F17" s="11">
        <v>1.5266641478807215</v>
      </c>
      <c r="G17" s="10">
        <v>12644.867799999995</v>
      </c>
      <c r="H17" s="11">
        <v>3.9262554177008364</v>
      </c>
      <c r="I17" s="10">
        <v>8903.0251300000054</v>
      </c>
      <c r="J17" s="11">
        <v>3.8172919957761247</v>
      </c>
      <c r="K17" s="10">
        <v>3741.8426900000004</v>
      </c>
      <c r="L17" s="11">
        <v>4.282357610996514</v>
      </c>
      <c r="M17" s="12" t="s">
        <v>45</v>
      </c>
      <c r="N17" s="12" t="s">
        <v>45</v>
      </c>
      <c r="O17" s="12" t="s">
        <v>45</v>
      </c>
      <c r="P17" s="12" t="s">
        <v>45</v>
      </c>
    </row>
    <row r="18" spans="1:17" s="5" customFormat="1" ht="12" customHeight="1" x14ac:dyDescent="0.2">
      <c r="A18" s="9" t="s">
        <v>13</v>
      </c>
      <c r="B18" s="6" t="s">
        <v>30</v>
      </c>
      <c r="C18" s="10">
        <v>599</v>
      </c>
      <c r="D18" s="11">
        <v>12.666525692535419</v>
      </c>
      <c r="E18" s="10">
        <v>7966</v>
      </c>
      <c r="F18" s="11">
        <v>11.147027132921931</v>
      </c>
      <c r="G18" s="10">
        <v>37224.266790000023</v>
      </c>
      <c r="H18" s="11">
        <v>11.558205389397507</v>
      </c>
      <c r="I18" s="10">
        <v>26877.985340000003</v>
      </c>
      <c r="J18" s="11">
        <v>11.524298404509834</v>
      </c>
      <c r="K18" s="10">
        <v>10317.013209999994</v>
      </c>
      <c r="L18" s="11">
        <v>11.807321606722873</v>
      </c>
      <c r="M18" s="12" t="s">
        <v>45</v>
      </c>
      <c r="N18" s="12" t="s">
        <v>45</v>
      </c>
      <c r="O18" s="10">
        <v>29.268229999999999</v>
      </c>
      <c r="P18" s="11">
        <v>2.0152949965744114</v>
      </c>
    </row>
    <row r="19" spans="1:17" s="5" customFormat="1" ht="12" customHeight="1" x14ac:dyDescent="0.2">
      <c r="A19" s="9" t="s">
        <v>14</v>
      </c>
      <c r="B19" s="6" t="s">
        <v>31</v>
      </c>
      <c r="C19" s="10">
        <v>174</v>
      </c>
      <c r="D19" s="11">
        <v>3.6794248255445123</v>
      </c>
      <c r="E19" s="10">
        <v>2086</v>
      </c>
      <c r="F19" s="11">
        <v>2.9189930453521402</v>
      </c>
      <c r="G19" s="10">
        <v>8334.4159500000005</v>
      </c>
      <c r="H19" s="11">
        <v>2.5878519486822773</v>
      </c>
      <c r="I19" s="10">
        <v>5195.5889300000008</v>
      </c>
      <c r="J19" s="11">
        <v>2.2276787660636459</v>
      </c>
      <c r="K19" s="10">
        <v>3118.8270200000006</v>
      </c>
      <c r="L19" s="11">
        <v>3.5693463710198299</v>
      </c>
      <c r="M19" s="12" t="s">
        <v>45</v>
      </c>
      <c r="N19" s="12" t="s">
        <v>45</v>
      </c>
      <c r="O19" s="10">
        <v>20</v>
      </c>
      <c r="P19" s="11">
        <v>1.3771211969937447</v>
      </c>
    </row>
    <row r="20" spans="1:17" s="5" customFormat="1" ht="12" customHeight="1" x14ac:dyDescent="0.2">
      <c r="A20" s="9" t="s">
        <v>15</v>
      </c>
      <c r="B20" s="6" t="s">
        <v>32</v>
      </c>
      <c r="C20" s="10">
        <v>6</v>
      </c>
      <c r="D20" s="11">
        <v>0.12687671812222456</v>
      </c>
      <c r="E20" s="10">
        <v>88</v>
      </c>
      <c r="F20" s="11">
        <v>0.12314064620852749</v>
      </c>
      <c r="G20" s="10">
        <v>4860.0126500000006</v>
      </c>
      <c r="H20" s="11">
        <v>1.5090431390004022</v>
      </c>
      <c r="I20" s="10">
        <v>4860.0126500000006</v>
      </c>
      <c r="J20" s="11">
        <v>2.0837959140092535</v>
      </c>
      <c r="K20" s="12" t="s">
        <v>45</v>
      </c>
      <c r="L20" s="12" t="s">
        <v>45</v>
      </c>
      <c r="M20" s="12" t="s">
        <v>45</v>
      </c>
      <c r="N20" s="12" t="s">
        <v>45</v>
      </c>
      <c r="O20" s="12" t="s">
        <v>45</v>
      </c>
      <c r="P20" s="12" t="s">
        <v>45</v>
      </c>
    </row>
    <row r="21" spans="1:17" s="5" customFormat="1" ht="12" customHeight="1" x14ac:dyDescent="0.2">
      <c r="A21" s="9" t="s">
        <v>16</v>
      </c>
      <c r="B21" s="7" t="s">
        <v>33</v>
      </c>
      <c r="C21" s="10">
        <v>41</v>
      </c>
      <c r="D21" s="11">
        <v>0.86699090716853455</v>
      </c>
      <c r="E21" s="10">
        <v>403</v>
      </c>
      <c r="F21" s="11">
        <v>0.56392818661405197</v>
      </c>
      <c r="G21" s="10">
        <v>489.44110999999998</v>
      </c>
      <c r="H21" s="11">
        <v>0.15197239229207379</v>
      </c>
      <c r="I21" s="10">
        <v>165.24276</v>
      </c>
      <c r="J21" s="11">
        <v>7.0850060052335795E-2</v>
      </c>
      <c r="K21" s="10">
        <v>323.44292999999993</v>
      </c>
      <c r="L21" s="11">
        <v>0.37016475778368763</v>
      </c>
      <c r="M21" s="12" t="s">
        <v>45</v>
      </c>
      <c r="N21" s="12" t="s">
        <v>45</v>
      </c>
      <c r="O21" s="10">
        <v>0.75542999999999993</v>
      </c>
      <c r="P21" s="11">
        <v>5.2015933292249218E-2</v>
      </c>
    </row>
    <row r="22" spans="1:17" s="5" customFormat="1" ht="12" customHeight="1" x14ac:dyDescent="0.2">
      <c r="A22" s="9" t="s">
        <v>17</v>
      </c>
      <c r="B22" s="6" t="s">
        <v>34</v>
      </c>
      <c r="C22" s="10">
        <v>26</v>
      </c>
      <c r="D22" s="11">
        <v>0.54979911186297314</v>
      </c>
      <c r="E22" s="10">
        <v>120</v>
      </c>
      <c r="F22" s="11">
        <v>0.1679190630116284</v>
      </c>
      <c r="G22" s="10">
        <v>524.22730999999999</v>
      </c>
      <c r="H22" s="11">
        <v>0.16277357332231157</v>
      </c>
      <c r="I22" s="10">
        <v>453.45534999999995</v>
      </c>
      <c r="J22" s="11">
        <v>0.19442509177741246</v>
      </c>
      <c r="K22" s="10">
        <v>70.77197000000001</v>
      </c>
      <c r="L22" s="11">
        <v>8.0995089714665944E-2</v>
      </c>
      <c r="M22" s="12" t="s">
        <v>45</v>
      </c>
      <c r="N22" s="12" t="s">
        <v>45</v>
      </c>
      <c r="O22" s="12" t="s">
        <v>45</v>
      </c>
      <c r="P22" s="12" t="s">
        <v>45</v>
      </c>
    </row>
    <row r="23" spans="1:17" s="5" customFormat="1" ht="12" customHeight="1" x14ac:dyDescent="0.2">
      <c r="A23" s="9" t="s">
        <v>18</v>
      </c>
      <c r="B23" s="6" t="s">
        <v>35</v>
      </c>
      <c r="C23" s="10">
        <v>175</v>
      </c>
      <c r="D23" s="11">
        <v>3.7005709452315503</v>
      </c>
      <c r="E23" s="10">
        <v>791</v>
      </c>
      <c r="F23" s="11">
        <v>1.1068664903516505</v>
      </c>
      <c r="G23" s="10">
        <v>12941.274919999998</v>
      </c>
      <c r="H23" s="11">
        <v>4.0182903902408516</v>
      </c>
      <c r="I23" s="10">
        <v>12269.300900000002</v>
      </c>
      <c r="J23" s="11">
        <v>5.2606280938733887</v>
      </c>
      <c r="K23" s="10">
        <v>671.97402000000011</v>
      </c>
      <c r="L23" s="11">
        <v>0.76904169879437756</v>
      </c>
      <c r="M23" s="12" t="s">
        <v>45</v>
      </c>
      <c r="N23" s="12" t="s">
        <v>45</v>
      </c>
      <c r="O23" s="12" t="s">
        <v>45</v>
      </c>
      <c r="P23" s="12" t="s">
        <v>45</v>
      </c>
    </row>
    <row r="24" spans="1:17" s="5" customFormat="1" ht="12" customHeight="1" x14ac:dyDescent="0.2">
      <c r="A24" s="9" t="s">
        <v>19</v>
      </c>
      <c r="B24" s="7" t="s">
        <v>36</v>
      </c>
      <c r="C24" s="10">
        <v>224</v>
      </c>
      <c r="D24" s="11">
        <v>4.7367308098963843</v>
      </c>
      <c r="E24" s="10">
        <v>1238</v>
      </c>
      <c r="F24" s="11">
        <v>1.7323650000699662</v>
      </c>
      <c r="G24" s="10">
        <v>4934.5997399999997</v>
      </c>
      <c r="H24" s="11">
        <v>1.5322025718102128</v>
      </c>
      <c r="I24" s="10">
        <v>2989.2830999999996</v>
      </c>
      <c r="J24" s="11">
        <v>1.2816954107304459</v>
      </c>
      <c r="K24" s="10">
        <v>1195.4047599999999</v>
      </c>
      <c r="L24" s="11">
        <v>1.3680828127511313</v>
      </c>
      <c r="M24" s="12" t="s">
        <v>45</v>
      </c>
      <c r="N24" s="12" t="s">
        <v>45</v>
      </c>
      <c r="O24" s="10">
        <v>749.91188</v>
      </c>
      <c r="P24" s="11">
        <v>51.635977291271459</v>
      </c>
    </row>
    <row r="25" spans="1:17" s="5" customFormat="1" ht="12" customHeight="1" x14ac:dyDescent="0.2">
      <c r="A25" s="31" t="s">
        <v>43</v>
      </c>
      <c r="B25" s="32"/>
      <c r="C25" s="13">
        <f>SUM(C6:C24)</f>
        <v>4729</v>
      </c>
      <c r="D25" s="14">
        <f t="shared" ref="D25:H25" si="0">SUM(D6:D24)</f>
        <v>99.999999999999972</v>
      </c>
      <c r="E25" s="13">
        <f t="shared" si="0"/>
        <v>71463</v>
      </c>
      <c r="F25" s="13">
        <f t="shared" si="0"/>
        <v>99.999999999999972</v>
      </c>
      <c r="G25" s="13">
        <f t="shared" si="0"/>
        <v>322059.22577000002</v>
      </c>
      <c r="H25" s="14">
        <f t="shared" si="0"/>
        <v>99.999999999999986</v>
      </c>
      <c r="I25" s="13">
        <f>SUM(I6:I24)</f>
        <v>233228.82137000002</v>
      </c>
      <c r="J25" s="14">
        <f>SUM(J6:J24)</f>
        <v>100.00000000000001</v>
      </c>
      <c r="K25" s="13">
        <v>87378.099400000036</v>
      </c>
      <c r="L25" s="14">
        <v>100</v>
      </c>
      <c r="M25" s="19" t="s">
        <v>45</v>
      </c>
      <c r="N25" s="19" t="s">
        <v>45</v>
      </c>
      <c r="O25" s="13">
        <f>SUM(O8:O24)</f>
        <v>1452.02595</v>
      </c>
      <c r="P25" s="14">
        <f>SUM(P8:P24)</f>
        <v>99.980785716498957</v>
      </c>
      <c r="Q25" s="23"/>
    </row>
    <row r="26" spans="1:17" ht="14.4" customHeight="1" x14ac:dyDescent="0.3">
      <c r="A26" s="3"/>
      <c r="B26" s="2" t="s">
        <v>0</v>
      </c>
      <c r="C26" s="1"/>
      <c r="D26" s="1"/>
      <c r="E26" s="1"/>
      <c r="F26" s="1"/>
      <c r="G26" s="1"/>
      <c r="H26" s="1"/>
      <c r="I26" s="1"/>
      <c r="J26" s="1"/>
      <c r="K26" s="1"/>
      <c r="L26" s="1"/>
      <c r="M26" s="1"/>
      <c r="N26" s="1"/>
      <c r="O26" s="1"/>
    </row>
    <row r="27" spans="1:17" ht="34.200000000000003" customHeight="1" x14ac:dyDescent="0.3">
      <c r="B27" s="33" t="s">
        <v>56</v>
      </c>
      <c r="C27" s="34"/>
      <c r="D27" s="34"/>
      <c r="E27" s="34"/>
      <c r="F27" s="34"/>
      <c r="G27" s="34"/>
      <c r="H27" s="34"/>
      <c r="I27" s="34"/>
      <c r="J27" s="34"/>
      <c r="K27" s="34"/>
      <c r="L27" s="34"/>
      <c r="M27" s="34"/>
      <c r="N27" s="34"/>
      <c r="O27" s="34"/>
      <c r="P27" s="34"/>
    </row>
  </sheetData>
  <mergeCells count="9">
    <mergeCell ref="A25:B25"/>
    <mergeCell ref="B27:P27"/>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7"/>
  <sheetViews>
    <sheetView workbookViewId="0">
      <selection activeCell="C6" sqref="C6:P25"/>
    </sheetView>
  </sheetViews>
  <sheetFormatPr defaultRowHeight="14.4" x14ac:dyDescent="0.3"/>
  <cols>
    <col min="1" max="1" width="2.109375" customWidth="1"/>
    <col min="2" max="2" width="35.554687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2" spans="1:16" ht="35.4" customHeight="1" x14ac:dyDescent="0.3">
      <c r="A2" s="35" t="s">
        <v>61</v>
      </c>
      <c r="B2" s="36"/>
      <c r="C2" s="36"/>
      <c r="D2" s="36"/>
      <c r="E2" s="36"/>
      <c r="F2" s="36"/>
      <c r="G2" s="36"/>
      <c r="H2" s="36"/>
      <c r="I2" s="36"/>
      <c r="J2" s="36"/>
      <c r="K2" s="36"/>
      <c r="L2" s="36"/>
      <c r="M2" s="36"/>
      <c r="N2" s="36"/>
      <c r="O2" s="36"/>
      <c r="P2" s="36"/>
    </row>
    <row r="3" spans="1:16" ht="15.6" customHeight="1" x14ac:dyDescent="0.3">
      <c r="O3" s="37" t="s">
        <v>44</v>
      </c>
      <c r="P3" s="37"/>
    </row>
    <row r="4" spans="1:16" ht="31.2" customHeight="1" x14ac:dyDescent="0.3">
      <c r="A4" s="38" t="s">
        <v>41</v>
      </c>
      <c r="B4" s="39"/>
      <c r="C4" s="40" t="s">
        <v>53</v>
      </c>
      <c r="D4" s="40"/>
      <c r="E4" s="40" t="s">
        <v>51</v>
      </c>
      <c r="F4" s="40"/>
      <c r="G4" s="40" t="s">
        <v>52</v>
      </c>
      <c r="H4" s="40"/>
      <c r="I4" s="41" t="s">
        <v>46</v>
      </c>
      <c r="J4" s="42"/>
      <c r="K4" s="42"/>
      <c r="L4" s="42"/>
      <c r="M4" s="42"/>
      <c r="N4" s="42"/>
      <c r="O4" s="42"/>
      <c r="P4" s="43"/>
    </row>
    <row r="5" spans="1:16" ht="40.799999999999997" x14ac:dyDescent="0.3">
      <c r="A5" s="39"/>
      <c r="B5" s="39"/>
      <c r="C5" s="22" t="s">
        <v>40</v>
      </c>
      <c r="D5" s="22" t="s">
        <v>42</v>
      </c>
      <c r="E5" s="22" t="s">
        <v>37</v>
      </c>
      <c r="F5" s="22" t="s">
        <v>42</v>
      </c>
      <c r="G5" s="22" t="s">
        <v>39</v>
      </c>
      <c r="H5" s="22" t="s">
        <v>42</v>
      </c>
      <c r="I5" s="22" t="s">
        <v>47</v>
      </c>
      <c r="J5" s="22" t="s">
        <v>42</v>
      </c>
      <c r="K5" s="22" t="s">
        <v>48</v>
      </c>
      <c r="L5" s="22" t="s">
        <v>42</v>
      </c>
      <c r="M5" s="22" t="s">
        <v>49</v>
      </c>
      <c r="N5" s="22" t="s">
        <v>42</v>
      </c>
      <c r="O5" s="22" t="s">
        <v>50</v>
      </c>
      <c r="P5" s="22" t="s">
        <v>42</v>
      </c>
    </row>
    <row r="6" spans="1:16" s="4" customFormat="1" ht="12" customHeight="1" x14ac:dyDescent="0.25">
      <c r="A6" s="9" t="s">
        <v>1</v>
      </c>
      <c r="B6" s="6" t="s">
        <v>57</v>
      </c>
      <c r="C6" s="10">
        <v>35</v>
      </c>
      <c r="D6" s="11">
        <v>0.73839662447257381</v>
      </c>
      <c r="E6" s="10">
        <v>347</v>
      </c>
      <c r="F6" s="11">
        <v>0.49059111280767981</v>
      </c>
      <c r="G6" s="10">
        <v>6840.2219900000009</v>
      </c>
      <c r="H6" s="11">
        <v>2.1055758397896476</v>
      </c>
      <c r="I6" s="10">
        <v>6479.3160699999989</v>
      </c>
      <c r="J6" s="11">
        <v>2.6909224134955894</v>
      </c>
      <c r="K6" s="10">
        <v>360.90590000000009</v>
      </c>
      <c r="L6" s="11">
        <v>0.43585649540001364</v>
      </c>
      <c r="M6" s="12" t="s">
        <v>45</v>
      </c>
      <c r="N6" s="12" t="s">
        <v>45</v>
      </c>
      <c r="O6" s="12" t="s">
        <v>45</v>
      </c>
      <c r="P6" s="12" t="s">
        <v>45</v>
      </c>
    </row>
    <row r="7" spans="1:16" s="5" customFormat="1" ht="12" customHeight="1" x14ac:dyDescent="0.2">
      <c r="A7" s="9" t="s">
        <v>2</v>
      </c>
      <c r="B7" s="7" t="s">
        <v>20</v>
      </c>
      <c r="C7" s="10">
        <v>7</v>
      </c>
      <c r="D7" s="11">
        <v>0.14767932489451477</v>
      </c>
      <c r="E7" s="10">
        <v>66</v>
      </c>
      <c r="F7" s="11">
        <v>9.3311277940365617E-2</v>
      </c>
      <c r="G7" s="10">
        <v>234.66402000000002</v>
      </c>
      <c r="H7" s="11">
        <v>7.2234920402037203E-2</v>
      </c>
      <c r="I7" s="10">
        <v>153.52289999999999</v>
      </c>
      <c r="J7" s="11">
        <v>6.3759540070537427E-2</v>
      </c>
      <c r="K7" s="10">
        <v>81.141120000000001</v>
      </c>
      <c r="L7" s="11">
        <v>9.7991981278310894E-2</v>
      </c>
      <c r="M7" s="12" t="s">
        <v>45</v>
      </c>
      <c r="N7" s="12" t="s">
        <v>45</v>
      </c>
      <c r="O7" s="12" t="s">
        <v>45</v>
      </c>
      <c r="P7" s="12" t="s">
        <v>45</v>
      </c>
    </row>
    <row r="8" spans="1:16" s="5" customFormat="1" ht="12" customHeight="1" x14ac:dyDescent="0.2">
      <c r="A8" s="9" t="s">
        <v>3</v>
      </c>
      <c r="B8" s="6" t="s">
        <v>38</v>
      </c>
      <c r="C8" s="10">
        <v>532</v>
      </c>
      <c r="D8" s="11">
        <v>11.223628691983123</v>
      </c>
      <c r="E8" s="10">
        <v>12719</v>
      </c>
      <c r="F8" s="11">
        <v>17.982214304901671</v>
      </c>
      <c r="G8" s="10">
        <v>49429.950120000001</v>
      </c>
      <c r="H8" s="11">
        <v>15.215662428329956</v>
      </c>
      <c r="I8" s="10">
        <v>27674.964289999996</v>
      </c>
      <c r="J8" s="11">
        <v>11.493679409384185</v>
      </c>
      <c r="K8" s="10">
        <v>21553.773980000034</v>
      </c>
      <c r="L8" s="11">
        <v>26.029921898109222</v>
      </c>
      <c r="M8" s="12" t="s">
        <v>45</v>
      </c>
      <c r="N8" s="12" t="s">
        <v>45</v>
      </c>
      <c r="O8" s="10">
        <v>201.21177</v>
      </c>
      <c r="P8" s="11">
        <v>15.790532754437503</v>
      </c>
    </row>
    <row r="9" spans="1:16" s="5" customFormat="1" ht="12" customHeight="1" x14ac:dyDescent="0.2">
      <c r="A9" s="9" t="s">
        <v>4</v>
      </c>
      <c r="B9" s="6" t="s">
        <v>21</v>
      </c>
      <c r="C9" s="10">
        <v>31</v>
      </c>
      <c r="D9" s="11">
        <v>0.65400843881856541</v>
      </c>
      <c r="E9" s="10">
        <v>222</v>
      </c>
      <c r="F9" s="11">
        <v>0.3138652076175934</v>
      </c>
      <c r="G9" s="10">
        <v>24795.431550000008</v>
      </c>
      <c r="H9" s="11">
        <v>7.6325975509514086</v>
      </c>
      <c r="I9" s="10">
        <v>23074.203659999996</v>
      </c>
      <c r="J9" s="11">
        <v>9.5829391762109175</v>
      </c>
      <c r="K9" s="10">
        <v>1617.4375</v>
      </c>
      <c r="L9" s="11">
        <v>1.9533364244767384</v>
      </c>
      <c r="M9" s="12" t="s">
        <v>45</v>
      </c>
      <c r="N9" s="12" t="s">
        <v>45</v>
      </c>
      <c r="O9" s="10">
        <v>103.79039</v>
      </c>
      <c r="P9" s="11">
        <v>8.1451773566270145</v>
      </c>
    </row>
    <row r="10" spans="1:16" s="5" customFormat="1" ht="12" customHeight="1" x14ac:dyDescent="0.2">
      <c r="A10" s="9" t="s">
        <v>5</v>
      </c>
      <c r="B10" s="6" t="s">
        <v>22</v>
      </c>
      <c r="C10" s="10">
        <v>21</v>
      </c>
      <c r="D10" s="11">
        <v>0.44303797468354433</v>
      </c>
      <c r="E10" s="10">
        <v>216</v>
      </c>
      <c r="F10" s="11">
        <v>0.30538236416846926</v>
      </c>
      <c r="G10" s="10">
        <v>19498.816470000002</v>
      </c>
      <c r="H10" s="11">
        <v>6.0021790116967315</v>
      </c>
      <c r="I10" s="10">
        <v>18413.324930000002</v>
      </c>
      <c r="J10" s="11">
        <v>7.6472313166710704</v>
      </c>
      <c r="K10" s="10">
        <v>1085.49154</v>
      </c>
      <c r="L10" s="11">
        <v>1.3109193792918419</v>
      </c>
      <c r="M10" s="12" t="s">
        <v>45</v>
      </c>
      <c r="N10" s="12" t="s">
        <v>45</v>
      </c>
      <c r="O10" s="12" t="s">
        <v>45</v>
      </c>
      <c r="P10" s="12" t="s">
        <v>45</v>
      </c>
    </row>
    <row r="11" spans="1:16" s="5" customFormat="1" ht="12" customHeight="1" x14ac:dyDescent="0.2">
      <c r="A11" s="9" t="s">
        <v>6</v>
      </c>
      <c r="B11" s="7" t="s">
        <v>23</v>
      </c>
      <c r="C11" s="10">
        <v>912</v>
      </c>
      <c r="D11" s="11">
        <v>19.240506329113924</v>
      </c>
      <c r="E11" s="10">
        <v>14808</v>
      </c>
      <c r="F11" s="11">
        <v>20.935657632438392</v>
      </c>
      <c r="G11" s="10">
        <v>54603.714979999932</v>
      </c>
      <c r="H11" s="11">
        <v>16.808264876890039</v>
      </c>
      <c r="I11" s="10">
        <v>41107.14734000001</v>
      </c>
      <c r="J11" s="11">
        <v>17.072194493526482</v>
      </c>
      <c r="K11" s="10">
        <v>13464.863370000006</v>
      </c>
      <c r="L11" s="11">
        <v>16.261158821421922</v>
      </c>
      <c r="M11" s="12" t="s">
        <v>45</v>
      </c>
      <c r="N11" s="12" t="s">
        <v>45</v>
      </c>
      <c r="O11" s="10">
        <v>31.70421</v>
      </c>
      <c r="P11" s="11">
        <v>2.4880570677280214</v>
      </c>
    </row>
    <row r="12" spans="1:16" s="5" customFormat="1" ht="12" customHeight="1" x14ac:dyDescent="0.2">
      <c r="A12" s="9" t="s">
        <v>7</v>
      </c>
      <c r="B12" s="6" t="s">
        <v>24</v>
      </c>
      <c r="C12" s="10">
        <v>912</v>
      </c>
      <c r="D12" s="11">
        <v>19.240506329113924</v>
      </c>
      <c r="E12" s="10">
        <v>14356</v>
      </c>
      <c r="F12" s="11">
        <v>20.296616759271043</v>
      </c>
      <c r="G12" s="10">
        <v>50162.019540000001</v>
      </c>
      <c r="H12" s="11">
        <v>15.441010039278005</v>
      </c>
      <c r="I12" s="10">
        <v>34671.583249999974</v>
      </c>
      <c r="J12" s="11">
        <v>14.399442699019804</v>
      </c>
      <c r="K12" s="10">
        <v>15365.065679999989</v>
      </c>
      <c r="L12" s="11">
        <v>18.555982816783601</v>
      </c>
      <c r="M12" s="12" t="s">
        <v>45</v>
      </c>
      <c r="N12" s="12" t="s">
        <v>45</v>
      </c>
      <c r="O12" s="10">
        <v>125.37067</v>
      </c>
      <c r="P12" s="11">
        <v>9.8387369241907443</v>
      </c>
    </row>
    <row r="13" spans="1:16" s="5" customFormat="1" ht="12" customHeight="1" x14ac:dyDescent="0.2">
      <c r="A13" s="9" t="s">
        <v>8</v>
      </c>
      <c r="B13" s="7" t="s">
        <v>25</v>
      </c>
      <c r="C13" s="10">
        <v>228</v>
      </c>
      <c r="D13" s="11">
        <v>4.8101265822784809</v>
      </c>
      <c r="E13" s="10">
        <v>2876</v>
      </c>
      <c r="F13" s="11">
        <v>4.0661096266135077</v>
      </c>
      <c r="G13" s="10">
        <v>14297.84448999999</v>
      </c>
      <c r="H13" s="11">
        <v>4.4012015930514421</v>
      </c>
      <c r="I13" s="10">
        <v>11527.599060000008</v>
      </c>
      <c r="J13" s="11">
        <v>4.787522996133867</v>
      </c>
      <c r="K13" s="10">
        <v>2767.6708000000008</v>
      </c>
      <c r="L13" s="11">
        <v>3.3424427123772484</v>
      </c>
      <c r="M13" s="12" t="s">
        <v>45</v>
      </c>
      <c r="N13" s="12" t="s">
        <v>45</v>
      </c>
      <c r="O13" s="10">
        <v>2.5746100000000003</v>
      </c>
      <c r="P13" s="11">
        <v>0.20204813831170187</v>
      </c>
    </row>
    <row r="14" spans="1:16" s="5" customFormat="1" ht="12" customHeight="1" x14ac:dyDescent="0.2">
      <c r="A14" s="9" t="s">
        <v>9</v>
      </c>
      <c r="B14" s="7" t="s">
        <v>26</v>
      </c>
      <c r="C14" s="10">
        <v>469</v>
      </c>
      <c r="D14" s="11">
        <v>9.8945147679324901</v>
      </c>
      <c r="E14" s="10">
        <v>9885</v>
      </c>
      <c r="F14" s="11">
        <v>13.975484582432033</v>
      </c>
      <c r="G14" s="10">
        <v>16280.387640000003</v>
      </c>
      <c r="H14" s="11">
        <v>5.0114734473981581</v>
      </c>
      <c r="I14" s="10">
        <v>9666.2974999999951</v>
      </c>
      <c r="J14" s="11">
        <v>4.0145065184736959</v>
      </c>
      <c r="K14" s="10">
        <v>6598.6741100000054</v>
      </c>
      <c r="L14" s="11">
        <v>7.9690439304854959</v>
      </c>
      <c r="M14" s="12" t="s">
        <v>45</v>
      </c>
      <c r="N14" s="12" t="s">
        <v>45</v>
      </c>
      <c r="O14" s="10">
        <v>15.416079999999999</v>
      </c>
      <c r="P14" s="11">
        <v>1.2098105204532961</v>
      </c>
    </row>
    <row r="15" spans="1:16" s="5" customFormat="1" ht="12" customHeight="1" x14ac:dyDescent="0.2">
      <c r="A15" s="9" t="s">
        <v>10</v>
      </c>
      <c r="B15" s="6" t="s">
        <v>27</v>
      </c>
      <c r="C15" s="10">
        <v>145</v>
      </c>
      <c r="D15" s="11">
        <v>3.0590717299578061</v>
      </c>
      <c r="E15" s="10">
        <v>1241</v>
      </c>
      <c r="F15" s="11">
        <v>1.7545347867271774</v>
      </c>
      <c r="G15" s="10">
        <v>6676.0840299999991</v>
      </c>
      <c r="H15" s="11">
        <v>2.0550504440534247</v>
      </c>
      <c r="I15" s="10">
        <v>5919.6889700000002</v>
      </c>
      <c r="J15" s="11">
        <v>2.4585038850089038</v>
      </c>
      <c r="K15" s="10">
        <v>750.85837000000049</v>
      </c>
      <c r="L15" s="11">
        <v>0.90679176397494987</v>
      </c>
      <c r="M15" s="12" t="s">
        <v>45</v>
      </c>
      <c r="N15" s="12" t="s">
        <v>45</v>
      </c>
      <c r="O15" s="10">
        <v>5.53667</v>
      </c>
      <c r="P15" s="11">
        <v>0.43450226090407879</v>
      </c>
    </row>
    <row r="16" spans="1:16" s="5" customFormat="1" ht="12" customHeight="1" x14ac:dyDescent="0.2">
      <c r="A16" s="9" t="s">
        <v>11</v>
      </c>
      <c r="B16" s="6" t="s">
        <v>28</v>
      </c>
      <c r="C16" s="10">
        <v>66</v>
      </c>
      <c r="D16" s="11">
        <v>1.3924050632911391</v>
      </c>
      <c r="E16" s="10">
        <v>643</v>
      </c>
      <c r="F16" s="11">
        <v>0.90907805629780436</v>
      </c>
      <c r="G16" s="10">
        <v>2609.4608899999998</v>
      </c>
      <c r="H16" s="11">
        <v>0.80325138758544723</v>
      </c>
      <c r="I16" s="10">
        <v>1740.9946400000003</v>
      </c>
      <c r="J16" s="11">
        <v>0.7230518542293749</v>
      </c>
      <c r="K16" s="10">
        <v>868.1871799999999</v>
      </c>
      <c r="L16" s="11">
        <v>1.0484866598911811</v>
      </c>
      <c r="M16" s="12" t="s">
        <v>45</v>
      </c>
      <c r="N16" s="12" t="s">
        <v>45</v>
      </c>
      <c r="O16" s="20">
        <v>0.27905000000000002</v>
      </c>
      <c r="P16" s="21">
        <v>2.1899057719763537E-2</v>
      </c>
    </row>
    <row r="17" spans="1:17" s="5" customFormat="1" ht="12" customHeight="1" x14ac:dyDescent="0.2">
      <c r="A17" s="9" t="s">
        <v>12</v>
      </c>
      <c r="B17" s="6" t="s">
        <v>29</v>
      </c>
      <c r="C17" s="10">
        <v>119</v>
      </c>
      <c r="D17" s="11">
        <v>2.5105485232067513</v>
      </c>
      <c r="E17" s="10">
        <v>992</v>
      </c>
      <c r="F17" s="11">
        <v>1.4024967835885256</v>
      </c>
      <c r="G17" s="10">
        <v>11915.967909999998</v>
      </c>
      <c r="H17" s="11">
        <v>3.6680058301740481</v>
      </c>
      <c r="I17" s="10">
        <v>8334.8252300000022</v>
      </c>
      <c r="J17" s="11">
        <v>3.4615332516068382</v>
      </c>
      <c r="K17" s="10">
        <v>3581.1426900000015</v>
      </c>
      <c r="L17" s="11">
        <v>4.3248511658877771</v>
      </c>
      <c r="M17" s="12" t="s">
        <v>45</v>
      </c>
      <c r="N17" s="12" t="s">
        <v>45</v>
      </c>
      <c r="O17" s="12" t="s">
        <v>45</v>
      </c>
      <c r="P17" s="12" t="s">
        <v>45</v>
      </c>
    </row>
    <row r="18" spans="1:17" s="5" customFormat="1" ht="12" customHeight="1" x14ac:dyDescent="0.2">
      <c r="A18" s="9" t="s">
        <v>13</v>
      </c>
      <c r="B18" s="6" t="s">
        <v>30</v>
      </c>
      <c r="C18" s="10">
        <v>614</v>
      </c>
      <c r="D18" s="11">
        <v>12.953586497890296</v>
      </c>
      <c r="E18" s="10">
        <v>7854</v>
      </c>
      <c r="F18" s="11">
        <v>11.104042074903507</v>
      </c>
      <c r="G18" s="10">
        <v>35364.060670000072</v>
      </c>
      <c r="H18" s="11">
        <v>10.885861870048377</v>
      </c>
      <c r="I18" s="10">
        <v>26324.675009999999</v>
      </c>
      <c r="J18" s="11">
        <v>10.932891256900243</v>
      </c>
      <c r="K18" s="10">
        <v>9020.6113399999958</v>
      </c>
      <c r="L18" s="11">
        <v>10.893953368504139</v>
      </c>
      <c r="M18" s="12" t="s">
        <v>45</v>
      </c>
      <c r="N18" s="12" t="s">
        <v>45</v>
      </c>
      <c r="O18" s="10">
        <v>18.774360000000001</v>
      </c>
      <c r="P18" s="11">
        <v>1.4733588722150863</v>
      </c>
    </row>
    <row r="19" spans="1:17" s="5" customFormat="1" ht="12" customHeight="1" x14ac:dyDescent="0.2">
      <c r="A19" s="9" t="s">
        <v>14</v>
      </c>
      <c r="B19" s="6" t="s">
        <v>31</v>
      </c>
      <c r="C19" s="10">
        <v>169</v>
      </c>
      <c r="D19" s="11">
        <v>3.5654008438818567</v>
      </c>
      <c r="E19" s="10">
        <v>1915</v>
      </c>
      <c r="F19" s="11">
        <v>2.7074408675121235</v>
      </c>
      <c r="G19" s="10">
        <v>8362.3876199999977</v>
      </c>
      <c r="H19" s="11">
        <v>2.5741330268768134</v>
      </c>
      <c r="I19" s="10">
        <v>5016.21666</v>
      </c>
      <c r="J19" s="11">
        <v>2.0832831267242047</v>
      </c>
      <c r="K19" s="10">
        <v>3326.1709499999988</v>
      </c>
      <c r="L19" s="11">
        <v>4.0169285494316744</v>
      </c>
      <c r="M19" s="12" t="s">
        <v>45</v>
      </c>
      <c r="N19" s="12" t="s">
        <v>45</v>
      </c>
      <c r="O19" s="10">
        <v>20</v>
      </c>
      <c r="P19" s="11">
        <v>1.5695436459246399</v>
      </c>
    </row>
    <row r="20" spans="1:17" s="5" customFormat="1" ht="12" customHeight="1" x14ac:dyDescent="0.2">
      <c r="A20" s="9" t="s">
        <v>15</v>
      </c>
      <c r="B20" s="6" t="s">
        <v>32</v>
      </c>
      <c r="C20" s="10">
        <v>5</v>
      </c>
      <c r="D20" s="11">
        <v>0.10548523206751054</v>
      </c>
      <c r="E20" s="10">
        <v>87</v>
      </c>
      <c r="F20" s="11">
        <v>0.12300123001230012</v>
      </c>
      <c r="G20" s="10">
        <v>4896.6220800000001</v>
      </c>
      <c r="H20" s="11">
        <v>1.5072916000827816</v>
      </c>
      <c r="I20" s="10">
        <v>4896.6220800000001</v>
      </c>
      <c r="J20" s="11">
        <v>2.0336143449611646</v>
      </c>
      <c r="K20" s="12" t="s">
        <v>45</v>
      </c>
      <c r="L20" s="12" t="s">
        <v>45</v>
      </c>
      <c r="M20" s="12" t="s">
        <v>45</v>
      </c>
      <c r="N20" s="12" t="s">
        <v>45</v>
      </c>
      <c r="O20" s="12" t="s">
        <v>45</v>
      </c>
      <c r="P20" s="12" t="s">
        <v>45</v>
      </c>
    </row>
    <row r="21" spans="1:17" s="5" customFormat="1" ht="12" customHeight="1" x14ac:dyDescent="0.2">
      <c r="A21" s="9" t="s">
        <v>16</v>
      </c>
      <c r="B21" s="7" t="s">
        <v>33</v>
      </c>
      <c r="C21" s="10">
        <v>51</v>
      </c>
      <c r="D21" s="11">
        <v>1.0759493670886076</v>
      </c>
      <c r="E21" s="10">
        <v>290</v>
      </c>
      <c r="F21" s="11">
        <v>0.41000410004100041</v>
      </c>
      <c r="G21" s="10">
        <v>625.52988000000016</v>
      </c>
      <c r="H21" s="11">
        <v>0.19255231837797671</v>
      </c>
      <c r="I21" s="10">
        <v>183.54905999999997</v>
      </c>
      <c r="J21" s="11">
        <v>7.6229693719826006E-2</v>
      </c>
      <c r="K21" s="10">
        <v>441.98081000000002</v>
      </c>
      <c r="L21" s="11">
        <v>0.53376851661515989</v>
      </c>
      <c r="M21" s="12" t="s">
        <v>45</v>
      </c>
      <c r="N21" s="12" t="s">
        <v>45</v>
      </c>
      <c r="O21" s="12" t="s">
        <v>45</v>
      </c>
      <c r="P21" s="12" t="s">
        <v>45</v>
      </c>
    </row>
    <row r="22" spans="1:17" s="5" customFormat="1" ht="12" customHeight="1" x14ac:dyDescent="0.2">
      <c r="A22" s="9" t="s">
        <v>17</v>
      </c>
      <c r="B22" s="6" t="s">
        <v>34</v>
      </c>
      <c r="C22" s="10">
        <v>29</v>
      </c>
      <c r="D22" s="11">
        <v>0.61181434599156126</v>
      </c>
      <c r="E22" s="10">
        <v>141</v>
      </c>
      <c r="F22" s="11">
        <v>0.19934682105441745</v>
      </c>
      <c r="G22" s="10">
        <v>531.89449000000002</v>
      </c>
      <c r="H22" s="11">
        <v>0.16372921655152831</v>
      </c>
      <c r="I22" s="10">
        <v>457.19385999999997</v>
      </c>
      <c r="J22" s="11">
        <v>0.18987701663187498</v>
      </c>
      <c r="K22" s="10">
        <v>74.700630000000004</v>
      </c>
      <c r="L22" s="11">
        <v>9.0213972107336324E-2</v>
      </c>
      <c r="M22" s="12" t="s">
        <v>45</v>
      </c>
      <c r="N22" s="12" t="s">
        <v>45</v>
      </c>
      <c r="O22" s="12" t="s">
        <v>45</v>
      </c>
      <c r="P22" s="12" t="s">
        <v>45</v>
      </c>
    </row>
    <row r="23" spans="1:17" s="5" customFormat="1" ht="12" customHeight="1" x14ac:dyDescent="0.2">
      <c r="A23" s="9" t="s">
        <v>18</v>
      </c>
      <c r="B23" s="6" t="s">
        <v>35</v>
      </c>
      <c r="C23" s="10">
        <v>158</v>
      </c>
      <c r="D23" s="11">
        <v>3.3333333333333335</v>
      </c>
      <c r="E23" s="10">
        <v>839</v>
      </c>
      <c r="F23" s="11">
        <v>1.1861842756358598</v>
      </c>
      <c r="G23" s="10">
        <v>12947.901370000003</v>
      </c>
      <c r="H23" s="11">
        <v>3.9856584099913515</v>
      </c>
      <c r="I23" s="10">
        <v>12246.057430000001</v>
      </c>
      <c r="J23" s="11">
        <v>5.0859056819157766</v>
      </c>
      <c r="K23" s="10">
        <v>701.84395000000006</v>
      </c>
      <c r="L23" s="11">
        <v>0.84759834728305172</v>
      </c>
      <c r="M23" s="12" t="s">
        <v>45</v>
      </c>
      <c r="N23" s="12" t="s">
        <v>45</v>
      </c>
      <c r="O23" s="12" t="s">
        <v>45</v>
      </c>
      <c r="P23" s="12" t="s">
        <v>45</v>
      </c>
    </row>
    <row r="24" spans="1:17" s="5" customFormat="1" ht="12" customHeight="1" x14ac:dyDescent="0.2">
      <c r="A24" s="9" t="s">
        <v>19</v>
      </c>
      <c r="B24" s="7" t="s">
        <v>36</v>
      </c>
      <c r="C24" s="10">
        <v>237</v>
      </c>
      <c r="D24" s="11">
        <v>5</v>
      </c>
      <c r="E24" s="10">
        <v>1234</v>
      </c>
      <c r="F24" s="11">
        <v>1.7446381360365328</v>
      </c>
      <c r="G24" s="10">
        <v>4789.3349700000008</v>
      </c>
      <c r="H24" s="11">
        <v>1.4742661884708328</v>
      </c>
      <c r="I24" s="10">
        <v>2896.4204399999999</v>
      </c>
      <c r="J24" s="11">
        <v>1.2029113253156607</v>
      </c>
      <c r="K24" s="10">
        <v>1143.3166200000007</v>
      </c>
      <c r="L24" s="11">
        <v>1.3807531966803239</v>
      </c>
      <c r="M24" s="12" t="s">
        <v>45</v>
      </c>
      <c r="N24" s="12" t="s">
        <v>45</v>
      </c>
      <c r="O24" s="10">
        <v>749.59792999999991</v>
      </c>
      <c r="P24" s="11">
        <v>58.826333401488142</v>
      </c>
    </row>
    <row r="25" spans="1:17" s="5" customFormat="1" ht="12" customHeight="1" x14ac:dyDescent="0.2">
      <c r="A25" s="31" t="s">
        <v>43</v>
      </c>
      <c r="B25" s="32"/>
      <c r="C25" s="13">
        <f>SUM(C6:C24)</f>
        <v>4740</v>
      </c>
      <c r="D25" s="14">
        <f t="shared" ref="D25:L25" si="0">SUM(D6:D24)</f>
        <v>100</v>
      </c>
      <c r="E25" s="13">
        <f t="shared" si="0"/>
        <v>70731</v>
      </c>
      <c r="F25" s="14">
        <f t="shared" si="0"/>
        <v>100.00000000000001</v>
      </c>
      <c r="G25" s="13">
        <f t="shared" si="0"/>
        <v>324862.29470999999</v>
      </c>
      <c r="H25" s="14">
        <f t="shared" si="0"/>
        <v>100</v>
      </c>
      <c r="I25" s="13">
        <f t="shared" si="0"/>
        <v>240784.20237999994</v>
      </c>
      <c r="J25" s="14">
        <f t="shared" si="0"/>
        <v>100.00000000000001</v>
      </c>
      <c r="K25" s="13">
        <f t="shared" si="0"/>
        <v>82803.836540000048</v>
      </c>
      <c r="L25" s="14">
        <f t="shared" si="0"/>
        <v>100</v>
      </c>
      <c r="M25" s="19" t="s">
        <v>45</v>
      </c>
      <c r="N25" s="19" t="s">
        <v>45</v>
      </c>
      <c r="O25" s="13">
        <f>SUM(O6:O24)</f>
        <v>1274.2557400000001</v>
      </c>
      <c r="P25" s="14">
        <f>SUM(P6:P24)</f>
        <v>100</v>
      </c>
      <c r="Q25" s="23"/>
    </row>
    <row r="26" spans="1:17" ht="14.4" customHeight="1" x14ac:dyDescent="0.3">
      <c r="A26" s="3"/>
      <c r="B26" s="2" t="s">
        <v>0</v>
      </c>
      <c r="C26" s="1"/>
      <c r="D26" s="1"/>
      <c r="E26" s="1"/>
      <c r="F26" s="1"/>
      <c r="G26" s="1"/>
      <c r="H26" s="1"/>
      <c r="I26" s="1"/>
      <c r="J26" s="1"/>
      <c r="K26" s="1"/>
      <c r="L26" s="1"/>
      <c r="M26" s="1"/>
      <c r="N26" s="1"/>
      <c r="O26" s="1"/>
    </row>
    <row r="27" spans="1:17" ht="34.200000000000003" customHeight="1" x14ac:dyDescent="0.3">
      <c r="B27" s="33" t="s">
        <v>56</v>
      </c>
      <c r="C27" s="34"/>
      <c r="D27" s="34"/>
      <c r="E27" s="34"/>
      <c r="F27" s="34"/>
      <c r="G27" s="34"/>
      <c r="H27" s="34"/>
      <c r="I27" s="34"/>
      <c r="J27" s="34"/>
      <c r="K27" s="34"/>
      <c r="L27" s="34"/>
      <c r="M27" s="34"/>
      <c r="N27" s="34"/>
      <c r="O27" s="34"/>
      <c r="P27" s="34"/>
    </row>
  </sheetData>
  <mergeCells count="9">
    <mergeCell ref="A25:B25"/>
    <mergeCell ref="B27:P27"/>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7"/>
  <sheetViews>
    <sheetView workbookViewId="0">
      <selection activeCell="M6" sqref="M6:N25"/>
    </sheetView>
  </sheetViews>
  <sheetFormatPr defaultRowHeight="14.4" x14ac:dyDescent="0.3"/>
  <cols>
    <col min="1" max="1" width="2.109375" customWidth="1"/>
    <col min="2" max="2" width="35.554687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2" spans="1:16" ht="35.4" customHeight="1" x14ac:dyDescent="0.3">
      <c r="A2" s="35" t="s">
        <v>62</v>
      </c>
      <c r="B2" s="36"/>
      <c r="C2" s="36"/>
      <c r="D2" s="36"/>
      <c r="E2" s="36"/>
      <c r="F2" s="36"/>
      <c r="G2" s="36"/>
      <c r="H2" s="36"/>
      <c r="I2" s="36"/>
      <c r="J2" s="36"/>
      <c r="K2" s="36"/>
      <c r="L2" s="36"/>
      <c r="M2" s="36"/>
      <c r="N2" s="36"/>
      <c r="O2" s="36"/>
      <c r="P2" s="36"/>
    </row>
    <row r="3" spans="1:16" ht="15.6" customHeight="1" x14ac:dyDescent="0.3">
      <c r="O3" s="37" t="s">
        <v>44</v>
      </c>
      <c r="P3" s="37"/>
    </row>
    <row r="4" spans="1:16" ht="31.2" customHeight="1" x14ac:dyDescent="0.3">
      <c r="A4" s="38" t="s">
        <v>41</v>
      </c>
      <c r="B4" s="39"/>
      <c r="C4" s="40" t="s">
        <v>53</v>
      </c>
      <c r="D4" s="40"/>
      <c r="E4" s="40" t="s">
        <v>51</v>
      </c>
      <c r="F4" s="40"/>
      <c r="G4" s="40" t="s">
        <v>52</v>
      </c>
      <c r="H4" s="40"/>
      <c r="I4" s="41" t="s">
        <v>46</v>
      </c>
      <c r="J4" s="42"/>
      <c r="K4" s="42"/>
      <c r="L4" s="42"/>
      <c r="M4" s="42"/>
      <c r="N4" s="42"/>
      <c r="O4" s="42"/>
      <c r="P4" s="43"/>
    </row>
    <row r="5" spans="1:16" ht="40.799999999999997" x14ac:dyDescent="0.3">
      <c r="A5" s="39"/>
      <c r="B5" s="39"/>
      <c r="C5" s="24" t="s">
        <v>40</v>
      </c>
      <c r="D5" s="24" t="s">
        <v>42</v>
      </c>
      <c r="E5" s="24" t="s">
        <v>37</v>
      </c>
      <c r="F5" s="24" t="s">
        <v>42</v>
      </c>
      <c r="G5" s="24" t="s">
        <v>39</v>
      </c>
      <c r="H5" s="24" t="s">
        <v>42</v>
      </c>
      <c r="I5" s="24" t="s">
        <v>47</v>
      </c>
      <c r="J5" s="24" t="s">
        <v>42</v>
      </c>
      <c r="K5" s="24" t="s">
        <v>48</v>
      </c>
      <c r="L5" s="24" t="s">
        <v>42</v>
      </c>
      <c r="M5" s="24" t="s">
        <v>49</v>
      </c>
      <c r="N5" s="24" t="s">
        <v>42</v>
      </c>
      <c r="O5" s="24" t="s">
        <v>50</v>
      </c>
      <c r="P5" s="24" t="s">
        <v>42</v>
      </c>
    </row>
    <row r="6" spans="1:16" s="4" customFormat="1" ht="12" customHeight="1" x14ac:dyDescent="0.25">
      <c r="A6" s="9" t="s">
        <v>1</v>
      </c>
      <c r="B6" s="6" t="s">
        <v>57</v>
      </c>
      <c r="C6" s="10">
        <v>34</v>
      </c>
      <c r="D6" s="11">
        <v>0.78758397034977989</v>
      </c>
      <c r="E6" s="10">
        <v>342</v>
      </c>
      <c r="F6" s="11">
        <v>0.50271938850507125</v>
      </c>
      <c r="G6" s="10">
        <v>6330.4265099999993</v>
      </c>
      <c r="H6" s="11">
        <v>1.9966018159806962</v>
      </c>
      <c r="I6" s="10">
        <v>5963.5506699999996</v>
      </c>
      <c r="J6" s="11">
        <v>2.5164479682242824</v>
      </c>
      <c r="K6" s="10">
        <v>366.87584000000004</v>
      </c>
      <c r="L6" s="11">
        <v>0.46531132698497391</v>
      </c>
      <c r="M6" s="12" t="s">
        <v>45</v>
      </c>
      <c r="N6" s="12" t="s">
        <v>45</v>
      </c>
      <c r="O6" s="12" t="s">
        <v>45</v>
      </c>
      <c r="P6" s="12" t="s">
        <v>45</v>
      </c>
    </row>
    <row r="7" spans="1:16" s="5" customFormat="1" ht="12" customHeight="1" x14ac:dyDescent="0.2">
      <c r="A7" s="9" t="s">
        <v>2</v>
      </c>
      <c r="B7" s="7" t="s">
        <v>20</v>
      </c>
      <c r="C7" s="10">
        <v>7</v>
      </c>
      <c r="D7" s="11">
        <v>0.16214964095436646</v>
      </c>
      <c r="E7" s="10">
        <v>63</v>
      </c>
      <c r="F7" s="11">
        <v>9.2606203145671029E-2</v>
      </c>
      <c r="G7" s="10">
        <v>233.18483000000001</v>
      </c>
      <c r="H7" s="11">
        <v>7.3545953704966083E-2</v>
      </c>
      <c r="I7" s="10">
        <v>143.83609999999999</v>
      </c>
      <c r="J7" s="11">
        <v>6.0694723937392947E-2</v>
      </c>
      <c r="K7" s="10">
        <v>89.348729999999989</v>
      </c>
      <c r="L7" s="11">
        <v>0.11332165159941342</v>
      </c>
      <c r="M7" s="12" t="s">
        <v>45</v>
      </c>
      <c r="N7" s="12" t="s">
        <v>45</v>
      </c>
      <c r="O7" s="12" t="s">
        <v>45</v>
      </c>
      <c r="P7" s="12" t="s">
        <v>45</v>
      </c>
    </row>
    <row r="8" spans="1:16" s="5" customFormat="1" ht="12" customHeight="1" x14ac:dyDescent="0.2">
      <c r="A8" s="9" t="s">
        <v>3</v>
      </c>
      <c r="B8" s="6" t="s">
        <v>38</v>
      </c>
      <c r="C8" s="10">
        <v>477</v>
      </c>
      <c r="D8" s="11">
        <v>11.049339819318972</v>
      </c>
      <c r="E8" s="10">
        <v>13072</v>
      </c>
      <c r="F8" s="11">
        <v>19.215052182860504</v>
      </c>
      <c r="G8" s="10">
        <v>43548.659530000048</v>
      </c>
      <c r="H8" s="11">
        <v>13.735146054341158</v>
      </c>
      <c r="I8" s="10">
        <v>22686.862759999985</v>
      </c>
      <c r="J8" s="11">
        <v>9.5732077845806423</v>
      </c>
      <c r="K8" s="10">
        <v>20667.051240000008</v>
      </c>
      <c r="L8" s="11">
        <v>26.212173135605916</v>
      </c>
      <c r="M8" s="12" t="s">
        <v>45</v>
      </c>
      <c r="N8" s="12" t="s">
        <v>45</v>
      </c>
      <c r="O8" s="10">
        <v>194.74558999999999</v>
      </c>
      <c r="P8" s="11">
        <v>15.808218612312677</v>
      </c>
    </row>
    <row r="9" spans="1:16" s="5" customFormat="1" ht="12" customHeight="1" x14ac:dyDescent="0.2">
      <c r="A9" s="9" t="s">
        <v>4</v>
      </c>
      <c r="B9" s="6" t="s">
        <v>21</v>
      </c>
      <c r="C9" s="10">
        <v>32</v>
      </c>
      <c r="D9" s="11">
        <v>0.74125550150567521</v>
      </c>
      <c r="E9" s="10">
        <v>223</v>
      </c>
      <c r="F9" s="11">
        <v>0.327796560341026</v>
      </c>
      <c r="G9" s="10">
        <v>29236.162250000001</v>
      </c>
      <c r="H9" s="11">
        <v>9.2210176594651418</v>
      </c>
      <c r="I9" s="10">
        <v>27305.420570000002</v>
      </c>
      <c r="J9" s="11">
        <v>11.522107200421598</v>
      </c>
      <c r="K9" s="10">
        <v>1826.9512899999995</v>
      </c>
      <c r="L9" s="11">
        <v>2.3171357620245847</v>
      </c>
      <c r="M9" s="12" t="s">
        <v>45</v>
      </c>
      <c r="N9" s="12" t="s">
        <v>45</v>
      </c>
      <c r="O9" s="10">
        <v>103.79039</v>
      </c>
      <c r="P9" s="11">
        <v>8.4250491884164962</v>
      </c>
    </row>
    <row r="10" spans="1:16" s="5" customFormat="1" ht="12" customHeight="1" x14ac:dyDescent="0.2">
      <c r="A10" s="9" t="s">
        <v>5</v>
      </c>
      <c r="B10" s="6" t="s">
        <v>22</v>
      </c>
      <c r="C10" s="10">
        <v>20</v>
      </c>
      <c r="D10" s="11">
        <v>0.46328468844104703</v>
      </c>
      <c r="E10" s="10">
        <v>186</v>
      </c>
      <c r="F10" s="11">
        <v>0.27340879023960019</v>
      </c>
      <c r="G10" s="10">
        <v>23654.042839999995</v>
      </c>
      <c r="H10" s="11">
        <v>7.4604301645433964</v>
      </c>
      <c r="I10" s="10">
        <v>22576.499559999997</v>
      </c>
      <c r="J10" s="11">
        <v>9.5266376679211486</v>
      </c>
      <c r="K10" s="10">
        <v>1077.5432799999999</v>
      </c>
      <c r="L10" s="11">
        <v>1.3666560695317009</v>
      </c>
      <c r="M10" s="12" t="s">
        <v>45</v>
      </c>
      <c r="N10" s="12" t="s">
        <v>45</v>
      </c>
      <c r="O10" s="12" t="s">
        <v>45</v>
      </c>
      <c r="P10" s="12" t="s">
        <v>45</v>
      </c>
    </row>
    <row r="11" spans="1:16" s="5" customFormat="1" ht="12" customHeight="1" x14ac:dyDescent="0.2">
      <c r="A11" s="9" t="s">
        <v>6</v>
      </c>
      <c r="B11" s="7" t="s">
        <v>23</v>
      </c>
      <c r="C11" s="10">
        <v>833</v>
      </c>
      <c r="D11" s="11">
        <v>19.295807273569608</v>
      </c>
      <c r="E11" s="10">
        <v>13007</v>
      </c>
      <c r="F11" s="11">
        <v>19.11950610024989</v>
      </c>
      <c r="G11" s="10">
        <v>53920.706299999976</v>
      </c>
      <c r="H11" s="11">
        <v>17.006465511838275</v>
      </c>
      <c r="I11" s="10">
        <v>40342.530820000015</v>
      </c>
      <c r="J11" s="11">
        <v>17.023395177258475</v>
      </c>
      <c r="K11" s="10">
        <v>13523.455230000003</v>
      </c>
      <c r="L11" s="11">
        <v>17.151897760542607</v>
      </c>
      <c r="M11" s="12" t="s">
        <v>45</v>
      </c>
      <c r="N11" s="12" t="s">
        <v>45</v>
      </c>
      <c r="O11" s="10">
        <v>54.72028000000001</v>
      </c>
      <c r="P11" s="11">
        <v>4.4418471749063038</v>
      </c>
    </row>
    <row r="12" spans="1:16" s="5" customFormat="1" ht="12" customHeight="1" x14ac:dyDescent="0.2">
      <c r="A12" s="9" t="s">
        <v>7</v>
      </c>
      <c r="B12" s="6" t="s">
        <v>24</v>
      </c>
      <c r="C12" s="10">
        <v>839</v>
      </c>
      <c r="D12" s="11">
        <v>19.434792680101921</v>
      </c>
      <c r="E12" s="10">
        <v>13717</v>
      </c>
      <c r="F12" s="11">
        <v>20.163163310304277</v>
      </c>
      <c r="G12" s="10">
        <v>48042.338909999977</v>
      </c>
      <c r="H12" s="11">
        <v>15.1524420921942</v>
      </c>
      <c r="I12" s="10">
        <v>32177.538810000002</v>
      </c>
      <c r="J12" s="11">
        <v>13.578001871975795</v>
      </c>
      <c r="K12" s="10">
        <v>15775.613310000008</v>
      </c>
      <c r="L12" s="11">
        <v>20.008326422579149</v>
      </c>
      <c r="M12" s="12" t="s">
        <v>45</v>
      </c>
      <c r="N12" s="12" t="s">
        <v>45</v>
      </c>
      <c r="O12" s="10">
        <v>89.186839999999989</v>
      </c>
      <c r="P12" s="11">
        <v>7.2396251132636831</v>
      </c>
    </row>
    <row r="13" spans="1:16" s="5" customFormat="1" ht="12" customHeight="1" x14ac:dyDescent="0.2">
      <c r="A13" s="9" t="s">
        <v>8</v>
      </c>
      <c r="B13" s="7" t="s">
        <v>25</v>
      </c>
      <c r="C13" s="10">
        <v>213</v>
      </c>
      <c r="D13" s="11">
        <v>4.9339819318971507</v>
      </c>
      <c r="E13" s="10">
        <v>3027</v>
      </c>
      <c r="F13" s="11">
        <v>4.4495075701896223</v>
      </c>
      <c r="G13" s="10">
        <v>14116.671099999994</v>
      </c>
      <c r="H13" s="11">
        <v>4.4523652725987022</v>
      </c>
      <c r="I13" s="10">
        <v>11510.212000000005</v>
      </c>
      <c r="J13" s="11">
        <v>4.8569805480047625</v>
      </c>
      <c r="K13" s="10">
        <v>2606.4591100000007</v>
      </c>
      <c r="L13" s="11">
        <v>3.3057912649853813</v>
      </c>
      <c r="M13" s="12" t="s">
        <v>45</v>
      </c>
      <c r="N13" s="12" t="s">
        <v>45</v>
      </c>
      <c r="O13" s="12" t="s">
        <v>45</v>
      </c>
      <c r="P13" s="12" t="s">
        <v>45</v>
      </c>
    </row>
    <row r="14" spans="1:16" s="5" customFormat="1" ht="12" customHeight="1" x14ac:dyDescent="0.2">
      <c r="A14" s="9" t="s">
        <v>9</v>
      </c>
      <c r="B14" s="7" t="s">
        <v>26</v>
      </c>
      <c r="C14" s="10">
        <v>436</v>
      </c>
      <c r="D14" s="11">
        <v>10.099606208014825</v>
      </c>
      <c r="E14" s="10">
        <v>9746</v>
      </c>
      <c r="F14" s="11">
        <v>14.326032632662061</v>
      </c>
      <c r="G14" s="10">
        <v>15482.705550000002</v>
      </c>
      <c r="H14" s="11">
        <v>4.8832093648970289</v>
      </c>
      <c r="I14" s="10">
        <v>8945.2261400000025</v>
      </c>
      <c r="J14" s="11">
        <v>3.7746298121601694</v>
      </c>
      <c r="K14" s="10">
        <v>6531.918920000001</v>
      </c>
      <c r="L14" s="11">
        <v>8.2844808216955848</v>
      </c>
      <c r="M14" s="12" t="s">
        <v>45</v>
      </c>
      <c r="N14" s="12" t="s">
        <v>45</v>
      </c>
      <c r="O14" s="10">
        <v>5.5605000000000002</v>
      </c>
      <c r="P14" s="11">
        <v>0.45136631640164299</v>
      </c>
    </row>
    <row r="15" spans="1:16" s="5" customFormat="1" ht="12" customHeight="1" x14ac:dyDescent="0.2">
      <c r="A15" s="9" t="s">
        <v>10</v>
      </c>
      <c r="B15" s="6" t="s">
        <v>27</v>
      </c>
      <c r="C15" s="10">
        <v>136</v>
      </c>
      <c r="D15" s="11">
        <v>3.1503358813991196</v>
      </c>
      <c r="E15" s="10">
        <v>1193</v>
      </c>
      <c r="F15" s="11">
        <v>1.7536381008378656</v>
      </c>
      <c r="G15" s="10">
        <v>6806.57053</v>
      </c>
      <c r="H15" s="11">
        <v>2.1467765338292653</v>
      </c>
      <c r="I15" s="10">
        <v>6070.1324100000002</v>
      </c>
      <c r="J15" s="11">
        <v>2.5614224168228406</v>
      </c>
      <c r="K15" s="10">
        <v>730.90146000000016</v>
      </c>
      <c r="L15" s="11">
        <v>0.92700769897482183</v>
      </c>
      <c r="M15" s="12" t="s">
        <v>45</v>
      </c>
      <c r="N15" s="12" t="s">
        <v>45</v>
      </c>
      <c r="O15" s="10">
        <v>5.53667</v>
      </c>
      <c r="P15" s="11">
        <v>0.44943194731255909</v>
      </c>
    </row>
    <row r="16" spans="1:16" s="5" customFormat="1" ht="12" customHeight="1" x14ac:dyDescent="0.2">
      <c r="A16" s="9" t="s">
        <v>11</v>
      </c>
      <c r="B16" s="6" t="s">
        <v>28</v>
      </c>
      <c r="C16" s="10">
        <v>63</v>
      </c>
      <c r="D16" s="11">
        <v>1.4593467685892982</v>
      </c>
      <c r="E16" s="10">
        <v>651</v>
      </c>
      <c r="F16" s="11">
        <v>0.95693076583860059</v>
      </c>
      <c r="G16" s="10">
        <v>2550.4985099999999</v>
      </c>
      <c r="H16" s="11">
        <v>0.80442130536984313</v>
      </c>
      <c r="I16" s="10">
        <v>1724.6750199999997</v>
      </c>
      <c r="J16" s="11">
        <v>0.72776357410008785</v>
      </c>
      <c r="K16" s="10">
        <v>825.82349000000011</v>
      </c>
      <c r="L16" s="11">
        <v>1.0473980079671161</v>
      </c>
      <c r="M16" s="12" t="s">
        <v>45</v>
      </c>
      <c r="N16" s="12" t="s">
        <v>45</v>
      </c>
      <c r="O16" s="12" t="s">
        <v>45</v>
      </c>
      <c r="P16" s="12" t="s">
        <v>45</v>
      </c>
    </row>
    <row r="17" spans="1:17" s="5" customFormat="1" ht="12" customHeight="1" x14ac:dyDescent="0.2">
      <c r="A17" s="9" t="s">
        <v>12</v>
      </c>
      <c r="B17" s="6" t="s">
        <v>29</v>
      </c>
      <c r="C17" s="10">
        <v>112</v>
      </c>
      <c r="D17" s="11">
        <v>2.5943942552698633</v>
      </c>
      <c r="E17" s="10">
        <v>1006</v>
      </c>
      <c r="F17" s="11">
        <v>1.4787593708657945</v>
      </c>
      <c r="G17" s="10">
        <v>10164.38581</v>
      </c>
      <c r="H17" s="11">
        <v>3.2058236730994643</v>
      </c>
      <c r="I17" s="10">
        <v>8726.5926399999989</v>
      </c>
      <c r="J17" s="11">
        <v>3.6823727228344283</v>
      </c>
      <c r="K17" s="10">
        <v>1437.7931800000001</v>
      </c>
      <c r="L17" s="11">
        <v>1.8235636680675009</v>
      </c>
      <c r="M17" s="12" t="s">
        <v>45</v>
      </c>
      <c r="N17" s="12" t="s">
        <v>45</v>
      </c>
      <c r="O17" s="12" t="s">
        <v>45</v>
      </c>
      <c r="P17" s="12" t="s">
        <v>45</v>
      </c>
    </row>
    <row r="18" spans="1:17" s="5" customFormat="1" ht="12" customHeight="1" x14ac:dyDescent="0.2">
      <c r="A18" s="9" t="s">
        <v>13</v>
      </c>
      <c r="B18" s="6" t="s">
        <v>30</v>
      </c>
      <c r="C18" s="10">
        <v>544</v>
      </c>
      <c r="D18" s="11">
        <v>12.601343525596478</v>
      </c>
      <c r="E18" s="10">
        <v>7470</v>
      </c>
      <c r="F18" s="11">
        <v>10.980449801558136</v>
      </c>
      <c r="G18" s="10">
        <v>31701.67946000001</v>
      </c>
      <c r="H18" s="11">
        <v>9.9986360602224202</v>
      </c>
      <c r="I18" s="10">
        <v>23354.638060000016</v>
      </c>
      <c r="J18" s="11">
        <v>9.8549898788234067</v>
      </c>
      <c r="K18" s="10">
        <v>8338.3680499999973</v>
      </c>
      <c r="L18" s="11">
        <v>10.575613543357361</v>
      </c>
      <c r="M18" s="12" t="s">
        <v>45</v>
      </c>
      <c r="N18" s="12" t="s">
        <v>45</v>
      </c>
      <c r="O18" s="10">
        <v>8.6733800000000016</v>
      </c>
      <c r="P18" s="11">
        <v>0.70405027989419711</v>
      </c>
    </row>
    <row r="19" spans="1:17" s="5" customFormat="1" ht="12" customHeight="1" x14ac:dyDescent="0.2">
      <c r="A19" s="9" t="s">
        <v>14</v>
      </c>
      <c r="B19" s="6" t="s">
        <v>31</v>
      </c>
      <c r="C19" s="10">
        <v>149</v>
      </c>
      <c r="D19" s="11">
        <v>3.4514709288858003</v>
      </c>
      <c r="E19" s="10">
        <v>1754</v>
      </c>
      <c r="F19" s="11">
        <v>2.578274290754079</v>
      </c>
      <c r="G19" s="10">
        <v>7913.648699999997</v>
      </c>
      <c r="H19" s="11">
        <v>2.4959464169584478</v>
      </c>
      <c r="I19" s="10">
        <v>5097.9583100000018</v>
      </c>
      <c r="J19" s="11">
        <v>2.151192727484883</v>
      </c>
      <c r="K19" s="10">
        <v>2795.2924600000001</v>
      </c>
      <c r="L19" s="11">
        <v>3.5452899920411554</v>
      </c>
      <c r="M19" s="12" t="s">
        <v>45</v>
      </c>
      <c r="N19" s="12" t="s">
        <v>45</v>
      </c>
      <c r="O19" s="10">
        <v>20.397950000000002</v>
      </c>
      <c r="P19" s="11">
        <v>1.655776918198884</v>
      </c>
    </row>
    <row r="20" spans="1:17" s="5" customFormat="1" ht="12" customHeight="1" x14ac:dyDescent="0.2">
      <c r="A20" s="9" t="s">
        <v>15</v>
      </c>
      <c r="B20" s="6" t="s">
        <v>32</v>
      </c>
      <c r="C20" s="10">
        <v>5</v>
      </c>
      <c r="D20" s="11">
        <v>0.11582117211026176</v>
      </c>
      <c r="E20" s="10">
        <v>91</v>
      </c>
      <c r="F20" s="11">
        <v>0.13376451565485814</v>
      </c>
      <c r="G20" s="10">
        <v>4936.4475899999998</v>
      </c>
      <c r="H20" s="11">
        <v>1.5569441027580198</v>
      </c>
      <c r="I20" s="10">
        <v>4936.4475899999998</v>
      </c>
      <c r="J20" s="11">
        <v>2.0830398189777024</v>
      </c>
      <c r="K20" s="12" t="s">
        <v>45</v>
      </c>
      <c r="L20" s="12" t="s">
        <v>45</v>
      </c>
      <c r="M20" s="12" t="s">
        <v>45</v>
      </c>
      <c r="N20" s="12" t="s">
        <v>45</v>
      </c>
      <c r="O20" s="12" t="s">
        <v>45</v>
      </c>
      <c r="P20" s="12" t="s">
        <v>45</v>
      </c>
    </row>
    <row r="21" spans="1:17" s="5" customFormat="1" ht="12" customHeight="1" x14ac:dyDescent="0.2">
      <c r="A21" s="9" t="s">
        <v>16</v>
      </c>
      <c r="B21" s="7" t="s">
        <v>33</v>
      </c>
      <c r="C21" s="10">
        <v>39</v>
      </c>
      <c r="D21" s="11">
        <v>0.90340514246004167</v>
      </c>
      <c r="E21" s="10">
        <v>277</v>
      </c>
      <c r="F21" s="11">
        <v>0.40717330589445827</v>
      </c>
      <c r="G21" s="10">
        <v>615.13149999999996</v>
      </c>
      <c r="H21" s="11">
        <v>0.19401104617940343</v>
      </c>
      <c r="I21" s="10">
        <v>190.72386999999998</v>
      </c>
      <c r="J21" s="11">
        <v>8.0480023011755872E-2</v>
      </c>
      <c r="K21" s="10">
        <v>424.4076399999999</v>
      </c>
      <c r="L21" s="11">
        <v>0.53827933218758983</v>
      </c>
      <c r="M21" s="12" t="s">
        <v>45</v>
      </c>
      <c r="N21" s="12" t="s">
        <v>45</v>
      </c>
      <c r="O21" s="12" t="s">
        <v>45</v>
      </c>
      <c r="P21" s="12" t="s">
        <v>45</v>
      </c>
    </row>
    <row r="22" spans="1:17" s="5" customFormat="1" ht="12" customHeight="1" x14ac:dyDescent="0.2">
      <c r="A22" s="9" t="s">
        <v>17</v>
      </c>
      <c r="B22" s="6" t="s">
        <v>34</v>
      </c>
      <c r="C22" s="10">
        <v>27</v>
      </c>
      <c r="D22" s="11">
        <v>0.62543432939541355</v>
      </c>
      <c r="E22" s="10">
        <v>144</v>
      </c>
      <c r="F22" s="11">
        <v>0.21167132147581949</v>
      </c>
      <c r="G22" s="10">
        <v>532.08073999999999</v>
      </c>
      <c r="H22" s="11">
        <v>0.16781702939828502</v>
      </c>
      <c r="I22" s="10">
        <v>456.88304999999997</v>
      </c>
      <c r="J22" s="11">
        <v>0.19279159120293235</v>
      </c>
      <c r="K22" s="10">
        <v>75.197690000000009</v>
      </c>
      <c r="L22" s="11">
        <v>9.5373783457926006E-2</v>
      </c>
      <c r="M22" s="12" t="s">
        <v>45</v>
      </c>
      <c r="N22" s="12" t="s">
        <v>45</v>
      </c>
      <c r="O22" s="12" t="s">
        <v>45</v>
      </c>
      <c r="P22" s="12" t="s">
        <v>45</v>
      </c>
    </row>
    <row r="23" spans="1:17" s="5" customFormat="1" ht="12" customHeight="1" x14ac:dyDescent="0.2">
      <c r="A23" s="9" t="s">
        <v>18</v>
      </c>
      <c r="B23" s="6" t="s">
        <v>35</v>
      </c>
      <c r="C23" s="10">
        <v>139</v>
      </c>
      <c r="D23" s="11">
        <v>3.2198285846652768</v>
      </c>
      <c r="E23" s="10">
        <v>888</v>
      </c>
      <c r="F23" s="11">
        <v>1.3053064824342202</v>
      </c>
      <c r="G23" s="10">
        <v>12635.186250000012</v>
      </c>
      <c r="H23" s="11">
        <v>3.9851083923260568</v>
      </c>
      <c r="I23" s="10">
        <v>11984.491890000005</v>
      </c>
      <c r="J23" s="11">
        <v>5.0571131085553276</v>
      </c>
      <c r="K23" s="10">
        <v>650.69438000000002</v>
      </c>
      <c r="L23" s="11">
        <v>0.82528046932571208</v>
      </c>
      <c r="M23" s="12" t="s">
        <v>45</v>
      </c>
      <c r="N23" s="12" t="s">
        <v>45</v>
      </c>
      <c r="O23" s="12" t="s">
        <v>45</v>
      </c>
      <c r="P23" s="12" t="s">
        <v>45</v>
      </c>
    </row>
    <row r="24" spans="1:17" s="5" customFormat="1" ht="12" customHeight="1" x14ac:dyDescent="0.2">
      <c r="A24" s="9" t="s">
        <v>19</v>
      </c>
      <c r="B24" s="7" t="s">
        <v>36</v>
      </c>
      <c r="C24" s="10">
        <v>212</v>
      </c>
      <c r="D24" s="11">
        <v>4.9108176974750988</v>
      </c>
      <c r="E24" s="10">
        <v>1173</v>
      </c>
      <c r="F24" s="11">
        <v>1.724239306188446</v>
      </c>
      <c r="G24" s="10">
        <v>4639.5127700000012</v>
      </c>
      <c r="H24" s="11">
        <v>1.4632915502951844</v>
      </c>
      <c r="I24" s="10">
        <v>2788.6518300000007</v>
      </c>
      <c r="J24" s="11">
        <v>1.1767313837023923</v>
      </c>
      <c r="K24" s="10">
        <v>1101.5463100000002</v>
      </c>
      <c r="L24" s="11">
        <v>1.3970992890714786</v>
      </c>
      <c r="M24" s="12" t="s">
        <v>45</v>
      </c>
      <c r="N24" s="12" t="s">
        <v>45</v>
      </c>
      <c r="O24" s="10">
        <v>749.31461999999999</v>
      </c>
      <c r="P24" s="11">
        <v>60.824634449293569</v>
      </c>
    </row>
    <row r="25" spans="1:17" s="5" customFormat="1" ht="12" customHeight="1" x14ac:dyDescent="0.2">
      <c r="A25" s="31" t="s">
        <v>43</v>
      </c>
      <c r="B25" s="32"/>
      <c r="C25" s="13">
        <f>SUM(C6:C24)</f>
        <v>4317</v>
      </c>
      <c r="D25" s="14">
        <f t="shared" ref="D25:L25" si="0">SUM(D6:D24)</f>
        <v>99.999999999999986</v>
      </c>
      <c r="E25" s="13">
        <f t="shared" si="0"/>
        <v>68030</v>
      </c>
      <c r="F25" s="14">
        <f t="shared" si="0"/>
        <v>100</v>
      </c>
      <c r="G25" s="13">
        <f t="shared" si="0"/>
        <v>317060.03968000016</v>
      </c>
      <c r="H25" s="14">
        <f t="shared" si="0"/>
        <v>99.999999999999943</v>
      </c>
      <c r="I25" s="13">
        <f t="shared" si="0"/>
        <v>236982.87209999998</v>
      </c>
      <c r="J25" s="14">
        <f t="shared" si="0"/>
        <v>100</v>
      </c>
      <c r="K25" s="13">
        <f t="shared" si="0"/>
        <v>78845.241610000041</v>
      </c>
      <c r="L25" s="14">
        <f t="shared" si="0"/>
        <v>99.999999999999972</v>
      </c>
      <c r="M25" s="19" t="s">
        <v>45</v>
      </c>
      <c r="N25" s="19" t="s">
        <v>45</v>
      </c>
      <c r="O25" s="13">
        <f>SUM(O6:O24)</f>
        <v>1231.9262199999998</v>
      </c>
      <c r="P25" s="14">
        <f>SUM(P6:P24)</f>
        <v>100.00000000000001</v>
      </c>
      <c r="Q25" s="23"/>
    </row>
    <row r="26" spans="1:17" ht="14.4" customHeight="1" x14ac:dyDescent="0.3">
      <c r="A26" s="3"/>
      <c r="B26" s="2" t="s">
        <v>0</v>
      </c>
      <c r="C26" s="1"/>
      <c r="D26" s="1"/>
      <c r="E26" s="1"/>
      <c r="F26" s="1"/>
      <c r="G26" s="1"/>
      <c r="H26" s="1"/>
      <c r="I26" s="1"/>
      <c r="J26" s="1"/>
      <c r="K26" s="1"/>
      <c r="L26" s="1"/>
      <c r="M26" s="1"/>
      <c r="N26" s="1"/>
      <c r="O26" s="1"/>
    </row>
    <row r="27" spans="1:17" ht="34.200000000000003" customHeight="1" x14ac:dyDescent="0.3">
      <c r="B27" s="33" t="s">
        <v>56</v>
      </c>
      <c r="C27" s="34"/>
      <c r="D27" s="34"/>
      <c r="E27" s="34"/>
      <c r="F27" s="34"/>
      <c r="G27" s="34"/>
      <c r="H27" s="34"/>
      <c r="I27" s="34"/>
      <c r="J27" s="34"/>
      <c r="K27" s="34"/>
      <c r="L27" s="34"/>
      <c r="M27" s="34"/>
      <c r="N27" s="34"/>
      <c r="O27" s="34"/>
      <c r="P27" s="34"/>
    </row>
  </sheetData>
  <mergeCells count="9">
    <mergeCell ref="A25:B25"/>
    <mergeCell ref="B27:P27"/>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7"/>
  <sheetViews>
    <sheetView workbookViewId="0">
      <selection activeCell="C7" sqref="C7:H12"/>
    </sheetView>
  </sheetViews>
  <sheetFormatPr defaultRowHeight="14.4" x14ac:dyDescent="0.3"/>
  <cols>
    <col min="1" max="1" width="2.109375" customWidth="1"/>
    <col min="2" max="2" width="35.554687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2" spans="1:16" ht="35.4" customHeight="1" x14ac:dyDescent="0.3">
      <c r="A2" s="35" t="s">
        <v>63</v>
      </c>
      <c r="B2" s="36"/>
      <c r="C2" s="36"/>
      <c r="D2" s="36"/>
      <c r="E2" s="36"/>
      <c r="F2" s="36"/>
      <c r="G2" s="36"/>
      <c r="H2" s="36"/>
      <c r="I2" s="36"/>
      <c r="J2" s="36"/>
      <c r="K2" s="36"/>
      <c r="L2" s="36"/>
      <c r="M2" s="36"/>
      <c r="N2" s="36"/>
      <c r="O2" s="36"/>
      <c r="P2" s="36"/>
    </row>
    <row r="3" spans="1:16" ht="15.6" customHeight="1" x14ac:dyDescent="0.3">
      <c r="O3" s="37" t="s">
        <v>44</v>
      </c>
      <c r="P3" s="37"/>
    </row>
    <row r="4" spans="1:16" ht="31.2" customHeight="1" x14ac:dyDescent="0.3">
      <c r="A4" s="38" t="s">
        <v>41</v>
      </c>
      <c r="B4" s="39"/>
      <c r="C4" s="40" t="s">
        <v>53</v>
      </c>
      <c r="D4" s="40"/>
      <c r="E4" s="40" t="s">
        <v>51</v>
      </c>
      <c r="F4" s="40"/>
      <c r="G4" s="40" t="s">
        <v>52</v>
      </c>
      <c r="H4" s="40"/>
      <c r="I4" s="41" t="s">
        <v>46</v>
      </c>
      <c r="J4" s="42"/>
      <c r="K4" s="42"/>
      <c r="L4" s="42"/>
      <c r="M4" s="42"/>
      <c r="N4" s="42"/>
      <c r="O4" s="42"/>
      <c r="P4" s="43"/>
    </row>
    <row r="5" spans="1:16" ht="40.799999999999997" x14ac:dyDescent="0.3">
      <c r="A5" s="39"/>
      <c r="B5" s="39"/>
      <c r="C5" s="25" t="s">
        <v>40</v>
      </c>
      <c r="D5" s="25" t="s">
        <v>42</v>
      </c>
      <c r="E5" s="25" t="s">
        <v>37</v>
      </c>
      <c r="F5" s="25" t="s">
        <v>42</v>
      </c>
      <c r="G5" s="25" t="s">
        <v>39</v>
      </c>
      <c r="H5" s="25" t="s">
        <v>42</v>
      </c>
      <c r="I5" s="25" t="s">
        <v>47</v>
      </c>
      <c r="J5" s="25" t="s">
        <v>42</v>
      </c>
      <c r="K5" s="25" t="s">
        <v>48</v>
      </c>
      <c r="L5" s="25" t="s">
        <v>42</v>
      </c>
      <c r="M5" s="25" t="s">
        <v>49</v>
      </c>
      <c r="N5" s="25" t="s">
        <v>42</v>
      </c>
      <c r="O5" s="25" t="s">
        <v>50</v>
      </c>
      <c r="P5" s="25" t="s">
        <v>42</v>
      </c>
    </row>
    <row r="6" spans="1:16" s="4" customFormat="1" ht="12" customHeight="1" x14ac:dyDescent="0.25">
      <c r="A6" s="9" t="s">
        <v>1</v>
      </c>
      <c r="B6" s="6" t="s">
        <v>57</v>
      </c>
      <c r="C6" s="10">
        <v>36</v>
      </c>
      <c r="D6" s="11">
        <v>0.79051383399209485</v>
      </c>
      <c r="E6" s="10">
        <v>481</v>
      </c>
      <c r="F6" s="11">
        <v>0.702312813923607</v>
      </c>
      <c r="G6" s="10">
        <v>2569.2535499999999</v>
      </c>
      <c r="H6" s="11">
        <v>0.79053900190398463</v>
      </c>
      <c r="I6" s="10">
        <v>2297.4380799999999</v>
      </c>
      <c r="J6" s="11">
        <v>0.96172983310222826</v>
      </c>
      <c r="K6" s="10">
        <v>271.81545999999992</v>
      </c>
      <c r="L6" s="11">
        <v>0.32055528935963212</v>
      </c>
      <c r="M6" s="12" t="s">
        <v>45</v>
      </c>
      <c r="N6" s="12" t="s">
        <v>45</v>
      </c>
      <c r="O6" s="12" t="s">
        <v>45</v>
      </c>
      <c r="P6" s="12" t="s">
        <v>45</v>
      </c>
    </row>
    <row r="7" spans="1:16" s="5" customFormat="1" ht="12" customHeight="1" x14ac:dyDescent="0.2">
      <c r="A7" s="9" t="s">
        <v>2</v>
      </c>
      <c r="B7" s="7" t="s">
        <v>20</v>
      </c>
      <c r="C7" s="10">
        <v>7</v>
      </c>
      <c r="D7" s="11">
        <v>0.15371102327624067</v>
      </c>
      <c r="E7" s="10">
        <v>55</v>
      </c>
      <c r="F7" s="11">
        <v>8.0306039014133856E-2</v>
      </c>
      <c r="G7" s="10">
        <v>164.85056</v>
      </c>
      <c r="H7" s="11">
        <v>5.0723213816601685E-2</v>
      </c>
      <c r="I7" s="10">
        <v>99.143540000000002</v>
      </c>
      <c r="J7" s="11">
        <v>4.1502446140948487E-2</v>
      </c>
      <c r="K7" s="10">
        <v>65.70702</v>
      </c>
      <c r="L7" s="11">
        <v>7.7489090609706837E-2</v>
      </c>
      <c r="M7" s="12" t="s">
        <v>45</v>
      </c>
      <c r="N7" s="12" t="s">
        <v>45</v>
      </c>
      <c r="O7" s="12" t="s">
        <v>45</v>
      </c>
      <c r="P7" s="12" t="s">
        <v>45</v>
      </c>
    </row>
    <row r="8" spans="1:16" s="5" customFormat="1" ht="12" customHeight="1" x14ac:dyDescent="0.2">
      <c r="A8" s="9" t="s">
        <v>3</v>
      </c>
      <c r="B8" s="6" t="s">
        <v>38</v>
      </c>
      <c r="C8" s="10">
        <v>523</v>
      </c>
      <c r="D8" s="11">
        <v>11.484409310496266</v>
      </c>
      <c r="E8" s="10">
        <v>12832</v>
      </c>
      <c r="F8" s="11">
        <v>18.736128956897559</v>
      </c>
      <c r="G8" s="10">
        <v>43816.909500000016</v>
      </c>
      <c r="H8" s="11">
        <v>13.482116586993618</v>
      </c>
      <c r="I8" s="10">
        <v>21885.349130000013</v>
      </c>
      <c r="J8" s="11">
        <v>9.161419125680597</v>
      </c>
      <c r="K8" s="10">
        <v>21696.294890000019</v>
      </c>
      <c r="L8" s="11">
        <v>25.586705356994287</v>
      </c>
      <c r="M8" s="12" t="s">
        <v>45</v>
      </c>
      <c r="N8" s="12" t="s">
        <v>45</v>
      </c>
      <c r="O8" s="10">
        <v>235.26551000000001</v>
      </c>
      <c r="P8" s="11">
        <v>17.855029180062619</v>
      </c>
    </row>
    <row r="9" spans="1:16" s="5" customFormat="1" ht="12" customHeight="1" x14ac:dyDescent="0.2">
      <c r="A9" s="9" t="s">
        <v>4</v>
      </c>
      <c r="B9" s="6" t="s">
        <v>21</v>
      </c>
      <c r="C9" s="10">
        <v>34</v>
      </c>
      <c r="D9" s="11">
        <v>0.74659639877031181</v>
      </c>
      <c r="E9" s="10">
        <v>242</v>
      </c>
      <c r="F9" s="11">
        <v>0.35334657166218897</v>
      </c>
      <c r="G9" s="10">
        <v>29463.911219999998</v>
      </c>
      <c r="H9" s="11">
        <v>9.0658125073122555</v>
      </c>
      <c r="I9" s="10">
        <v>27487.443110000004</v>
      </c>
      <c r="J9" s="11">
        <v>11.506509927173878</v>
      </c>
      <c r="K9" s="10">
        <v>1872.6777099999999</v>
      </c>
      <c r="L9" s="11">
        <v>2.2084716785659779</v>
      </c>
      <c r="M9" s="12" t="s">
        <v>45</v>
      </c>
      <c r="N9" s="12" t="s">
        <v>45</v>
      </c>
      <c r="O9" s="10">
        <v>103.79039</v>
      </c>
      <c r="P9" s="11">
        <v>7.8769745810173344</v>
      </c>
    </row>
    <row r="10" spans="1:16" s="5" customFormat="1" ht="12" customHeight="1" x14ac:dyDescent="0.2">
      <c r="A10" s="9" t="s">
        <v>5</v>
      </c>
      <c r="B10" s="6" t="s">
        <v>22</v>
      </c>
      <c r="C10" s="10">
        <v>20</v>
      </c>
      <c r="D10" s="11">
        <v>0.43917435221783052</v>
      </c>
      <c r="E10" s="10">
        <v>201</v>
      </c>
      <c r="F10" s="11">
        <v>0.29348206985165282</v>
      </c>
      <c r="G10" s="10">
        <v>23621.869279999999</v>
      </c>
      <c r="H10" s="11">
        <v>7.2682623961802433</v>
      </c>
      <c r="I10" s="10">
        <v>22298.79739</v>
      </c>
      <c r="J10" s="11">
        <v>9.3344925719456615</v>
      </c>
      <c r="K10" s="10">
        <v>1323.0718900000002</v>
      </c>
      <c r="L10" s="11">
        <v>1.5603148273558303</v>
      </c>
      <c r="M10" s="12" t="s">
        <v>45</v>
      </c>
      <c r="N10" s="12" t="s">
        <v>45</v>
      </c>
      <c r="O10" s="12" t="s">
        <v>45</v>
      </c>
      <c r="P10" s="12" t="s">
        <v>45</v>
      </c>
    </row>
    <row r="11" spans="1:16" s="5" customFormat="1" ht="12" customHeight="1" x14ac:dyDescent="0.2">
      <c r="A11" s="9" t="s">
        <v>6</v>
      </c>
      <c r="B11" s="7" t="s">
        <v>23</v>
      </c>
      <c r="C11" s="10">
        <v>843</v>
      </c>
      <c r="D11" s="11">
        <v>18.511198945981555</v>
      </c>
      <c r="E11" s="10">
        <v>12482</v>
      </c>
      <c r="F11" s="11">
        <v>18.225090526807616</v>
      </c>
      <c r="G11" s="10">
        <v>53794.927059999958</v>
      </c>
      <c r="H11" s="11">
        <v>16.552273692687912</v>
      </c>
      <c r="I11" s="10">
        <v>39910.115799999992</v>
      </c>
      <c r="J11" s="11">
        <v>16.706761040290839</v>
      </c>
      <c r="K11" s="10">
        <v>13832.103649999995</v>
      </c>
      <c r="L11" s="11">
        <v>16.312368648855269</v>
      </c>
      <c r="M11" s="12" t="s">
        <v>45</v>
      </c>
      <c r="N11" s="12" t="s">
        <v>45</v>
      </c>
      <c r="O11" s="10">
        <v>52.707540000000002</v>
      </c>
      <c r="P11" s="11">
        <v>4.0001386718746739</v>
      </c>
    </row>
    <row r="12" spans="1:16" s="5" customFormat="1" ht="12" customHeight="1" x14ac:dyDescent="0.2">
      <c r="A12" s="9" t="s">
        <v>7</v>
      </c>
      <c r="B12" s="6" t="s">
        <v>24</v>
      </c>
      <c r="C12" s="10">
        <v>913</v>
      </c>
      <c r="D12" s="11">
        <v>20.048309178743963</v>
      </c>
      <c r="E12" s="10">
        <v>13776</v>
      </c>
      <c r="F12" s="11">
        <v>20.114472608340147</v>
      </c>
      <c r="G12" s="10">
        <v>52712.497950000012</v>
      </c>
      <c r="H12" s="11">
        <v>16.219218814452489</v>
      </c>
      <c r="I12" s="10">
        <v>33671.392399999997</v>
      </c>
      <c r="J12" s="11">
        <v>14.095170997240384</v>
      </c>
      <c r="K12" s="10">
        <v>18907.786100000041</v>
      </c>
      <c r="L12" s="11">
        <v>22.29818290849073</v>
      </c>
      <c r="M12" s="10">
        <v>1.38046</v>
      </c>
      <c r="N12" s="11">
        <v>100</v>
      </c>
      <c r="O12" s="10">
        <v>131.93899999999999</v>
      </c>
      <c r="P12" s="11">
        <v>10.013259890870881</v>
      </c>
    </row>
    <row r="13" spans="1:16" s="5" customFormat="1" ht="12" customHeight="1" x14ac:dyDescent="0.2">
      <c r="A13" s="9" t="s">
        <v>8</v>
      </c>
      <c r="B13" s="7" t="s">
        <v>25</v>
      </c>
      <c r="C13" s="10">
        <v>236</v>
      </c>
      <c r="D13" s="11">
        <v>5.1822573561703997</v>
      </c>
      <c r="E13" s="10">
        <v>3306</v>
      </c>
      <c r="F13" s="11">
        <v>4.8271229996495739</v>
      </c>
      <c r="G13" s="10">
        <v>14319.371199999996</v>
      </c>
      <c r="H13" s="11">
        <v>4.4059572930591688</v>
      </c>
      <c r="I13" s="10">
        <v>11557.899020000001</v>
      </c>
      <c r="J13" s="11">
        <v>4.8382484787215709</v>
      </c>
      <c r="K13" s="10">
        <v>2761.4721999999983</v>
      </c>
      <c r="L13" s="11">
        <v>3.2566378679475392</v>
      </c>
      <c r="M13" s="12" t="s">
        <v>45</v>
      </c>
      <c r="N13" s="12" t="s">
        <v>45</v>
      </c>
      <c r="O13" s="12" t="s">
        <v>45</v>
      </c>
      <c r="P13" s="12" t="s">
        <v>45</v>
      </c>
    </row>
    <row r="14" spans="1:16" s="5" customFormat="1" ht="12" customHeight="1" x14ac:dyDescent="0.2">
      <c r="A14" s="9" t="s">
        <v>9</v>
      </c>
      <c r="B14" s="7" t="s">
        <v>26</v>
      </c>
      <c r="C14" s="10">
        <v>448</v>
      </c>
      <c r="D14" s="11">
        <v>9.837505489679403</v>
      </c>
      <c r="E14" s="10">
        <v>9932</v>
      </c>
      <c r="F14" s="11">
        <v>14.501810536152318</v>
      </c>
      <c r="G14" s="10">
        <v>15718.41356000001</v>
      </c>
      <c r="H14" s="11">
        <v>4.8364315648163512</v>
      </c>
      <c r="I14" s="10">
        <v>9126.7443399999956</v>
      </c>
      <c r="J14" s="11">
        <v>3.8205435816903068</v>
      </c>
      <c r="K14" s="10">
        <v>6581.6228299999993</v>
      </c>
      <c r="L14" s="11">
        <v>7.7617881290733477</v>
      </c>
      <c r="M14" s="12" t="s">
        <v>45</v>
      </c>
      <c r="N14" s="12" t="s">
        <v>45</v>
      </c>
      <c r="O14" s="10">
        <v>10.04641</v>
      </c>
      <c r="P14" s="11">
        <v>0.76245321171332303</v>
      </c>
    </row>
    <row r="15" spans="1:16" s="5" customFormat="1" ht="12" customHeight="1" x14ac:dyDescent="0.2">
      <c r="A15" s="9" t="s">
        <v>10</v>
      </c>
      <c r="B15" s="6" t="s">
        <v>27</v>
      </c>
      <c r="C15" s="10">
        <v>150</v>
      </c>
      <c r="D15" s="11">
        <v>3.293807641633729</v>
      </c>
      <c r="E15" s="10">
        <v>1225</v>
      </c>
      <c r="F15" s="11">
        <v>1.7886345053147998</v>
      </c>
      <c r="G15" s="10">
        <v>6639.8489399999999</v>
      </c>
      <c r="H15" s="11">
        <v>2.0430290166654945</v>
      </c>
      <c r="I15" s="10">
        <v>5741.0216999999993</v>
      </c>
      <c r="J15" s="11">
        <v>2.4032472907288405</v>
      </c>
      <c r="K15" s="10">
        <v>892.2949500000002</v>
      </c>
      <c r="L15" s="11">
        <v>1.0522943245810545</v>
      </c>
      <c r="M15" s="12" t="s">
        <v>45</v>
      </c>
      <c r="N15" s="12" t="s">
        <v>45</v>
      </c>
      <c r="O15" s="10">
        <v>6.5323100000000007</v>
      </c>
      <c r="P15" s="11">
        <v>0.49575726447627139</v>
      </c>
    </row>
    <row r="16" spans="1:16" s="5" customFormat="1" ht="12" customHeight="1" x14ac:dyDescent="0.2">
      <c r="A16" s="9" t="s">
        <v>11</v>
      </c>
      <c r="B16" s="6" t="s">
        <v>28</v>
      </c>
      <c r="C16" s="10">
        <v>62</v>
      </c>
      <c r="D16" s="11">
        <v>1.3614404918752745</v>
      </c>
      <c r="E16" s="10">
        <v>732</v>
      </c>
      <c r="F16" s="11">
        <v>1.0688003737881089</v>
      </c>
      <c r="G16" s="10">
        <v>3299.7458000000001</v>
      </c>
      <c r="H16" s="11">
        <v>1.0153056911291864</v>
      </c>
      <c r="I16" s="10">
        <v>2350.6331300000002</v>
      </c>
      <c r="J16" s="11">
        <v>0.98399779627552297</v>
      </c>
      <c r="K16" s="10">
        <v>949.11266000000001</v>
      </c>
      <c r="L16" s="11">
        <v>1.1193001434178551</v>
      </c>
      <c r="M16" s="12" t="s">
        <v>45</v>
      </c>
      <c r="N16" s="12" t="s">
        <v>45</v>
      </c>
      <c r="O16" s="12" t="s">
        <v>45</v>
      </c>
      <c r="P16" s="12" t="s">
        <v>45</v>
      </c>
    </row>
    <row r="17" spans="1:17" s="5" customFormat="1" ht="12" customHeight="1" x14ac:dyDescent="0.2">
      <c r="A17" s="9" t="s">
        <v>12</v>
      </c>
      <c r="B17" s="6" t="s">
        <v>29</v>
      </c>
      <c r="C17" s="10">
        <v>120</v>
      </c>
      <c r="D17" s="11">
        <v>2.6350461133069829</v>
      </c>
      <c r="E17" s="10">
        <v>929</v>
      </c>
      <c r="F17" s="11">
        <v>1.3564420044387338</v>
      </c>
      <c r="G17" s="10">
        <v>14154.755999999996</v>
      </c>
      <c r="H17" s="11">
        <v>4.3553064976535438</v>
      </c>
      <c r="I17" s="10">
        <v>12664.177850000002</v>
      </c>
      <c r="J17" s="11">
        <v>5.3013475122939715</v>
      </c>
      <c r="K17" s="10">
        <v>1490.5781399999994</v>
      </c>
      <c r="L17" s="11">
        <v>1.757856992316928</v>
      </c>
      <c r="M17" s="12" t="s">
        <v>45</v>
      </c>
      <c r="N17" s="12" t="s">
        <v>45</v>
      </c>
      <c r="O17" s="12" t="s">
        <v>45</v>
      </c>
      <c r="P17" s="12" t="s">
        <v>45</v>
      </c>
    </row>
    <row r="18" spans="1:17" s="5" customFormat="1" ht="12" customHeight="1" x14ac:dyDescent="0.2">
      <c r="A18" s="9" t="s">
        <v>13</v>
      </c>
      <c r="B18" s="6" t="s">
        <v>30</v>
      </c>
      <c r="C18" s="10">
        <v>569</v>
      </c>
      <c r="D18" s="11">
        <v>12.494510320597277</v>
      </c>
      <c r="E18" s="10">
        <v>8055</v>
      </c>
      <c r="F18" s="11">
        <v>11.761184441069968</v>
      </c>
      <c r="G18" s="10">
        <v>33712.012780000005</v>
      </c>
      <c r="H18" s="11">
        <v>10.37291976701777</v>
      </c>
      <c r="I18" s="10">
        <v>24610.04185999999</v>
      </c>
      <c r="J18" s="11">
        <v>10.302001893629551</v>
      </c>
      <c r="K18" s="10">
        <v>9093.5920999999926</v>
      </c>
      <c r="L18" s="11">
        <v>10.72418414660433</v>
      </c>
      <c r="M18" s="12" t="s">
        <v>45</v>
      </c>
      <c r="N18" s="12" t="s">
        <v>45</v>
      </c>
      <c r="O18" s="10">
        <v>8.3788100000000014</v>
      </c>
      <c r="P18" s="11">
        <v>0.63589387600503156</v>
      </c>
    </row>
    <row r="19" spans="1:17" s="5" customFormat="1" ht="12" customHeight="1" x14ac:dyDescent="0.2">
      <c r="A19" s="9" t="s">
        <v>14</v>
      </c>
      <c r="B19" s="6" t="s">
        <v>31</v>
      </c>
      <c r="C19" s="10">
        <v>157</v>
      </c>
      <c r="D19" s="11">
        <v>3.4475186649099694</v>
      </c>
      <c r="E19" s="10">
        <v>1603</v>
      </c>
      <c r="F19" s="11">
        <v>2.3405560098119378</v>
      </c>
      <c r="G19" s="10">
        <v>7887.3507999999974</v>
      </c>
      <c r="H19" s="11">
        <v>2.4268754748236478</v>
      </c>
      <c r="I19" s="10">
        <v>5081.3055600000007</v>
      </c>
      <c r="J19" s="11">
        <v>2.1270837245634167</v>
      </c>
      <c r="K19" s="10">
        <v>2786.0452600000008</v>
      </c>
      <c r="L19" s="11">
        <v>3.2856171775083438</v>
      </c>
      <c r="M19" s="12" t="s">
        <v>45</v>
      </c>
      <c r="N19" s="12" t="s">
        <v>45</v>
      </c>
      <c r="O19" s="10">
        <v>20</v>
      </c>
      <c r="P19" s="11">
        <v>1.5178620257650703</v>
      </c>
    </row>
    <row r="20" spans="1:17" s="5" customFormat="1" ht="12" customHeight="1" x14ac:dyDescent="0.2">
      <c r="A20" s="9" t="s">
        <v>15</v>
      </c>
      <c r="B20" s="6" t="s">
        <v>32</v>
      </c>
      <c r="C20" s="10">
        <v>6</v>
      </c>
      <c r="D20" s="11">
        <v>0.13175230566534915</v>
      </c>
      <c r="E20" s="10">
        <v>91</v>
      </c>
      <c r="F20" s="11">
        <v>0.13286999182338513</v>
      </c>
      <c r="G20" s="10">
        <v>4994.7389800000001</v>
      </c>
      <c r="H20" s="11">
        <v>1.5368416900776984</v>
      </c>
      <c r="I20" s="10">
        <v>4954.1275600000008</v>
      </c>
      <c r="J20" s="11">
        <v>2.0738457819267757</v>
      </c>
      <c r="K20" s="10">
        <v>40.611410000000006</v>
      </c>
      <c r="L20" s="11">
        <v>4.7893531456425123E-2</v>
      </c>
      <c r="M20" s="12" t="s">
        <v>45</v>
      </c>
      <c r="N20" s="12" t="s">
        <v>45</v>
      </c>
      <c r="O20" s="12" t="s">
        <v>45</v>
      </c>
      <c r="P20" s="12" t="s">
        <v>45</v>
      </c>
    </row>
    <row r="21" spans="1:17" s="5" customFormat="1" ht="12" customHeight="1" x14ac:dyDescent="0.2">
      <c r="A21" s="9" t="s">
        <v>16</v>
      </c>
      <c r="B21" s="7" t="s">
        <v>33</v>
      </c>
      <c r="C21" s="10">
        <v>44</v>
      </c>
      <c r="D21" s="11">
        <v>0.96618357487922701</v>
      </c>
      <c r="E21" s="10">
        <v>276</v>
      </c>
      <c r="F21" s="11">
        <v>0.4029903048709263</v>
      </c>
      <c r="G21" s="10">
        <v>509.79888000000005</v>
      </c>
      <c r="H21" s="11">
        <v>0.15686108432815801</v>
      </c>
      <c r="I21" s="10">
        <v>177.24366999999998</v>
      </c>
      <c r="J21" s="11">
        <v>7.4195917030994096E-2</v>
      </c>
      <c r="K21" s="10">
        <v>332.5552100000001</v>
      </c>
      <c r="L21" s="11">
        <v>0.39218641783511243</v>
      </c>
      <c r="M21" s="12" t="s">
        <v>45</v>
      </c>
      <c r="N21" s="12" t="s">
        <v>45</v>
      </c>
      <c r="O21" s="12" t="s">
        <v>45</v>
      </c>
      <c r="P21" s="12" t="s">
        <v>45</v>
      </c>
    </row>
    <row r="22" spans="1:17" s="5" customFormat="1" ht="12" customHeight="1" x14ac:dyDescent="0.2">
      <c r="A22" s="9" t="s">
        <v>17</v>
      </c>
      <c r="B22" s="6" t="s">
        <v>34</v>
      </c>
      <c r="C22" s="10">
        <v>29</v>
      </c>
      <c r="D22" s="11">
        <v>0.63680281071585421</v>
      </c>
      <c r="E22" s="10">
        <v>151</v>
      </c>
      <c r="F22" s="11">
        <v>0.22047657983880389</v>
      </c>
      <c r="G22" s="10">
        <v>534.28657999999996</v>
      </c>
      <c r="H22" s="11">
        <v>0.16439575599064304</v>
      </c>
      <c r="I22" s="10">
        <v>456.90588000000002</v>
      </c>
      <c r="J22" s="11">
        <v>0.19126522692434295</v>
      </c>
      <c r="K22" s="10">
        <v>77.38069999999999</v>
      </c>
      <c r="L22" s="11">
        <v>9.1256003905557437E-2</v>
      </c>
      <c r="M22" s="12" t="s">
        <v>45</v>
      </c>
      <c r="N22" s="12" t="s">
        <v>45</v>
      </c>
      <c r="O22" s="12" t="s">
        <v>45</v>
      </c>
      <c r="P22" s="12" t="s">
        <v>45</v>
      </c>
    </row>
    <row r="23" spans="1:17" s="5" customFormat="1" ht="12" customHeight="1" x14ac:dyDescent="0.2">
      <c r="A23" s="9" t="s">
        <v>18</v>
      </c>
      <c r="B23" s="6" t="s">
        <v>35</v>
      </c>
      <c r="C23" s="10">
        <v>145</v>
      </c>
      <c r="D23" s="11">
        <v>3.1840140535792711</v>
      </c>
      <c r="E23" s="10">
        <v>891</v>
      </c>
      <c r="F23" s="11">
        <v>1.3009578320289685</v>
      </c>
      <c r="G23" s="10">
        <v>12406.842040000005</v>
      </c>
      <c r="H23" s="11">
        <v>3.8174871931507113</v>
      </c>
      <c r="I23" s="10">
        <v>11742.796470000003</v>
      </c>
      <c r="J23" s="11">
        <v>4.9156483421945101</v>
      </c>
      <c r="K23" s="10">
        <v>664.04556000000014</v>
      </c>
      <c r="L23" s="11">
        <v>0.78311703327610238</v>
      </c>
      <c r="M23" s="12" t="s">
        <v>45</v>
      </c>
      <c r="N23" s="12" t="s">
        <v>45</v>
      </c>
      <c r="O23" s="12" t="s">
        <v>45</v>
      </c>
      <c r="P23" s="12" t="s">
        <v>45</v>
      </c>
    </row>
    <row r="24" spans="1:17" s="5" customFormat="1" ht="12" customHeight="1" x14ac:dyDescent="0.2">
      <c r="A24" s="9" t="s">
        <v>19</v>
      </c>
      <c r="B24" s="7" t="s">
        <v>36</v>
      </c>
      <c r="C24" s="10">
        <v>212</v>
      </c>
      <c r="D24" s="11">
        <v>4.6552481335090032</v>
      </c>
      <c r="E24" s="10">
        <v>1228</v>
      </c>
      <c r="F24" s="11">
        <v>1.7930148347155708</v>
      </c>
      <c r="G24" s="10">
        <v>4678.8422299999993</v>
      </c>
      <c r="H24" s="11">
        <v>1.4396427579404971</v>
      </c>
      <c r="I24" s="10">
        <v>2773.4391999999993</v>
      </c>
      <c r="J24" s="11">
        <v>1.1609885124456443</v>
      </c>
      <c r="K24" s="10">
        <v>1156.4201799999996</v>
      </c>
      <c r="L24" s="11">
        <v>1.3637804318459952</v>
      </c>
      <c r="M24" s="12" t="s">
        <v>45</v>
      </c>
      <c r="N24" s="12" t="s">
        <v>45</v>
      </c>
      <c r="O24" s="10">
        <v>748.98284999999998</v>
      </c>
      <c r="P24" s="11">
        <v>56.842631298214783</v>
      </c>
    </row>
    <row r="25" spans="1:17" s="5" customFormat="1" ht="12" customHeight="1" x14ac:dyDescent="0.2">
      <c r="A25" s="31" t="s">
        <v>43</v>
      </c>
      <c r="B25" s="32"/>
      <c r="C25" s="13">
        <f>SUM(C6:C24)</f>
        <v>4554</v>
      </c>
      <c r="D25" s="14">
        <f t="shared" ref="D25:L25" si="0">SUM(D6:D24)</f>
        <v>99.999999999999986</v>
      </c>
      <c r="E25" s="13">
        <f t="shared" si="0"/>
        <v>68488</v>
      </c>
      <c r="F25" s="14">
        <f t="shared" si="0"/>
        <v>100</v>
      </c>
      <c r="G25" s="13">
        <f t="shared" si="0"/>
        <v>325000.22691000008</v>
      </c>
      <c r="H25" s="14">
        <f t="shared" si="0"/>
        <v>99.999999999999972</v>
      </c>
      <c r="I25" s="13">
        <f t="shared" si="0"/>
        <v>238886.01569000003</v>
      </c>
      <c r="J25" s="14">
        <f t="shared" si="0"/>
        <v>99.999999999999986</v>
      </c>
      <c r="K25" s="13">
        <f t="shared" si="0"/>
        <v>84795.187920000026</v>
      </c>
      <c r="L25" s="14">
        <f t="shared" si="0"/>
        <v>100.00000000000003</v>
      </c>
      <c r="M25" s="26">
        <f>SUM(M6:M24)</f>
        <v>1.38046</v>
      </c>
      <c r="N25" s="15">
        <f>SUM(N6:N24)</f>
        <v>100</v>
      </c>
      <c r="O25" s="13">
        <f>SUM(O6:O24)</f>
        <v>1317.64282</v>
      </c>
      <c r="P25" s="14">
        <f>SUM(P6:P24)</f>
        <v>99.999999999999986</v>
      </c>
      <c r="Q25" s="23"/>
    </row>
    <row r="26" spans="1:17" ht="14.4" customHeight="1" x14ac:dyDescent="0.3">
      <c r="A26" s="3"/>
      <c r="B26" s="2" t="s">
        <v>0</v>
      </c>
      <c r="C26" s="1"/>
      <c r="D26" s="1"/>
      <c r="E26" s="1"/>
      <c r="F26" s="1"/>
      <c r="G26" s="1"/>
      <c r="H26" s="1"/>
      <c r="I26" s="1"/>
      <c r="J26" s="1"/>
      <c r="K26" s="1"/>
      <c r="L26" s="1"/>
      <c r="M26" s="1"/>
      <c r="N26" s="1"/>
      <c r="O26" s="1"/>
    </row>
    <row r="27" spans="1:17" ht="34.200000000000003" customHeight="1" x14ac:dyDescent="0.3">
      <c r="B27" s="33" t="s">
        <v>56</v>
      </c>
      <c r="C27" s="34"/>
      <c r="D27" s="34"/>
      <c r="E27" s="34"/>
      <c r="F27" s="34"/>
      <c r="G27" s="34"/>
      <c r="H27" s="34"/>
      <c r="I27" s="34"/>
      <c r="J27" s="34"/>
      <c r="K27" s="34"/>
      <c r="L27" s="34"/>
      <c r="M27" s="34"/>
      <c r="N27" s="34"/>
      <c r="O27" s="34"/>
      <c r="P27" s="34"/>
    </row>
  </sheetData>
  <mergeCells count="9">
    <mergeCell ref="A25:B25"/>
    <mergeCell ref="B27:P27"/>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7"/>
  <sheetViews>
    <sheetView workbookViewId="0">
      <selection activeCell="M6" sqref="M6:N25"/>
    </sheetView>
  </sheetViews>
  <sheetFormatPr defaultRowHeight="14.4" x14ac:dyDescent="0.3"/>
  <cols>
    <col min="1" max="1" width="2.109375" customWidth="1"/>
    <col min="2" max="2" width="35.554687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2" spans="1:16" ht="35.4" customHeight="1" x14ac:dyDescent="0.3">
      <c r="A2" s="35" t="s">
        <v>64</v>
      </c>
      <c r="B2" s="36"/>
      <c r="C2" s="36"/>
      <c r="D2" s="36"/>
      <c r="E2" s="36"/>
      <c r="F2" s="36"/>
      <c r="G2" s="36"/>
      <c r="H2" s="36"/>
      <c r="I2" s="36"/>
      <c r="J2" s="36"/>
      <c r="K2" s="36"/>
      <c r="L2" s="36"/>
      <c r="M2" s="36"/>
      <c r="N2" s="36"/>
      <c r="O2" s="36"/>
      <c r="P2" s="36"/>
    </row>
    <row r="3" spans="1:16" ht="15.6" customHeight="1" x14ac:dyDescent="0.3">
      <c r="O3" s="37" t="s">
        <v>44</v>
      </c>
      <c r="P3" s="37"/>
    </row>
    <row r="4" spans="1:16" ht="31.2" customHeight="1" x14ac:dyDescent="0.3">
      <c r="A4" s="38" t="s">
        <v>41</v>
      </c>
      <c r="B4" s="39"/>
      <c r="C4" s="40" t="s">
        <v>53</v>
      </c>
      <c r="D4" s="40"/>
      <c r="E4" s="40" t="s">
        <v>51</v>
      </c>
      <c r="F4" s="40"/>
      <c r="G4" s="40" t="s">
        <v>52</v>
      </c>
      <c r="H4" s="40"/>
      <c r="I4" s="41" t="s">
        <v>46</v>
      </c>
      <c r="J4" s="42"/>
      <c r="K4" s="42"/>
      <c r="L4" s="42"/>
      <c r="M4" s="42"/>
      <c r="N4" s="42"/>
      <c r="O4" s="42"/>
      <c r="P4" s="43"/>
    </row>
    <row r="5" spans="1:16" ht="40.799999999999997" x14ac:dyDescent="0.3">
      <c r="A5" s="39"/>
      <c r="B5" s="39"/>
      <c r="C5" s="27" t="s">
        <v>40</v>
      </c>
      <c r="D5" s="27" t="s">
        <v>42</v>
      </c>
      <c r="E5" s="27" t="s">
        <v>37</v>
      </c>
      <c r="F5" s="27" t="s">
        <v>42</v>
      </c>
      <c r="G5" s="27" t="s">
        <v>39</v>
      </c>
      <c r="H5" s="27" t="s">
        <v>42</v>
      </c>
      <c r="I5" s="27" t="s">
        <v>47</v>
      </c>
      <c r="J5" s="27" t="s">
        <v>42</v>
      </c>
      <c r="K5" s="27" t="s">
        <v>48</v>
      </c>
      <c r="L5" s="27" t="s">
        <v>42</v>
      </c>
      <c r="M5" s="27" t="s">
        <v>49</v>
      </c>
      <c r="N5" s="27" t="s">
        <v>42</v>
      </c>
      <c r="O5" s="27" t="s">
        <v>50</v>
      </c>
      <c r="P5" s="27" t="s">
        <v>42</v>
      </c>
    </row>
    <row r="6" spans="1:16" s="4" customFormat="1" ht="12" customHeight="1" x14ac:dyDescent="0.25">
      <c r="A6" s="9" t="s">
        <v>1</v>
      </c>
      <c r="B6" s="6" t="s">
        <v>57</v>
      </c>
      <c r="C6" s="10">
        <v>37</v>
      </c>
      <c r="D6" s="11">
        <v>0.81497797356828194</v>
      </c>
      <c r="E6" s="10">
        <v>485</v>
      </c>
      <c r="F6" s="11">
        <v>0.69225389303606855</v>
      </c>
      <c r="G6" s="10">
        <v>2706.87003</v>
      </c>
      <c r="H6" s="11">
        <v>0.82883070692668492</v>
      </c>
      <c r="I6" s="10">
        <v>2386.9450300000003</v>
      </c>
      <c r="J6" s="11">
        <v>0.99271152748226688</v>
      </c>
      <c r="K6" s="10">
        <v>319.92498999999998</v>
      </c>
      <c r="L6" s="11">
        <v>0.37831027693031594</v>
      </c>
      <c r="M6" s="12" t="s">
        <v>45</v>
      </c>
      <c r="N6" s="12" t="s">
        <v>45</v>
      </c>
      <c r="O6" s="12" t="s">
        <v>45</v>
      </c>
      <c r="P6" s="12" t="s">
        <v>45</v>
      </c>
    </row>
    <row r="7" spans="1:16" s="5" customFormat="1" ht="12" customHeight="1" x14ac:dyDescent="0.2">
      <c r="A7" s="9" t="s">
        <v>2</v>
      </c>
      <c r="B7" s="7" t="s">
        <v>20</v>
      </c>
      <c r="C7" s="10">
        <v>6</v>
      </c>
      <c r="D7" s="11">
        <v>0.13215859030837004</v>
      </c>
      <c r="E7" s="10">
        <v>27</v>
      </c>
      <c r="F7" s="11">
        <v>3.8537845591698663E-2</v>
      </c>
      <c r="G7" s="10">
        <v>143.35265999999999</v>
      </c>
      <c r="H7" s="11">
        <v>4.3893901521241743E-2</v>
      </c>
      <c r="I7" s="10">
        <v>78.856390000000005</v>
      </c>
      <c r="J7" s="11">
        <v>3.2795747863802856E-2</v>
      </c>
      <c r="K7" s="10">
        <v>64.496279999999999</v>
      </c>
      <c r="L7" s="11">
        <v>7.6266644714985218E-2</v>
      </c>
      <c r="M7" s="12" t="s">
        <v>45</v>
      </c>
      <c r="N7" s="12" t="s">
        <v>45</v>
      </c>
      <c r="O7" s="12" t="s">
        <v>45</v>
      </c>
      <c r="P7" s="12" t="s">
        <v>45</v>
      </c>
    </row>
    <row r="8" spans="1:16" s="5" customFormat="1" ht="12" customHeight="1" x14ac:dyDescent="0.2">
      <c r="A8" s="9" t="s">
        <v>3</v>
      </c>
      <c r="B8" s="6" t="s">
        <v>38</v>
      </c>
      <c r="C8" s="10">
        <v>505</v>
      </c>
      <c r="D8" s="11">
        <v>11.123348017621145</v>
      </c>
      <c r="E8" s="10">
        <v>12203</v>
      </c>
      <c r="F8" s="11">
        <v>17.417678879833286</v>
      </c>
      <c r="G8" s="10">
        <v>38972.130619999974</v>
      </c>
      <c r="H8" s="11">
        <v>11.933080722096465</v>
      </c>
      <c r="I8" s="10">
        <v>16131.93208</v>
      </c>
      <c r="J8" s="11">
        <v>6.7091427473622973</v>
      </c>
      <c r="K8" s="10">
        <v>22595.398810000017</v>
      </c>
      <c r="L8" s="11">
        <v>26.718986788628289</v>
      </c>
      <c r="M8" s="12" t="s">
        <v>45</v>
      </c>
      <c r="N8" s="12" t="s">
        <v>45</v>
      </c>
      <c r="O8" s="10">
        <v>244.79973000000001</v>
      </c>
      <c r="P8" s="11">
        <v>15.540921016940079</v>
      </c>
    </row>
    <row r="9" spans="1:16" s="5" customFormat="1" ht="12" customHeight="1" x14ac:dyDescent="0.2">
      <c r="A9" s="9" t="s">
        <v>4</v>
      </c>
      <c r="B9" s="6" t="s">
        <v>21</v>
      </c>
      <c r="C9" s="10">
        <v>28</v>
      </c>
      <c r="D9" s="11">
        <v>0.61674008810572689</v>
      </c>
      <c r="E9" s="10">
        <v>216</v>
      </c>
      <c r="F9" s="11">
        <v>0.30830276473358931</v>
      </c>
      <c r="G9" s="10">
        <v>29571.918550000006</v>
      </c>
      <c r="H9" s="11">
        <v>9.054780571409573</v>
      </c>
      <c r="I9" s="10">
        <v>27616.520100000002</v>
      </c>
      <c r="J9" s="11">
        <v>11.485491918603472</v>
      </c>
      <c r="K9" s="10">
        <v>1851.6080500000003</v>
      </c>
      <c r="L9" s="11">
        <v>2.1895205940676985</v>
      </c>
      <c r="M9" s="12" t="s">
        <v>45</v>
      </c>
      <c r="N9" s="12" t="s">
        <v>45</v>
      </c>
      <c r="O9" s="10">
        <v>103.79039</v>
      </c>
      <c r="P9" s="11">
        <v>6.5890524197367668</v>
      </c>
    </row>
    <row r="10" spans="1:16" s="5" customFormat="1" ht="12" customHeight="1" x14ac:dyDescent="0.2">
      <c r="A10" s="9" t="s">
        <v>5</v>
      </c>
      <c r="B10" s="6" t="s">
        <v>22</v>
      </c>
      <c r="C10" s="10">
        <v>21</v>
      </c>
      <c r="D10" s="11">
        <v>0.46255506607929514</v>
      </c>
      <c r="E10" s="10">
        <v>162</v>
      </c>
      <c r="F10" s="11">
        <v>0.23122707355019198</v>
      </c>
      <c r="G10" s="10">
        <v>24202.817340000001</v>
      </c>
      <c r="H10" s="11">
        <v>7.4107873607546741</v>
      </c>
      <c r="I10" s="10">
        <v>22861.120129999999</v>
      </c>
      <c r="J10" s="11">
        <v>9.5077587455827981</v>
      </c>
      <c r="K10" s="10">
        <v>1341.6972299999998</v>
      </c>
      <c r="L10" s="11">
        <v>1.5865526811079615</v>
      </c>
      <c r="M10" s="12" t="s">
        <v>45</v>
      </c>
      <c r="N10" s="12" t="s">
        <v>45</v>
      </c>
      <c r="O10" s="12" t="s">
        <v>45</v>
      </c>
      <c r="P10" s="12" t="s">
        <v>45</v>
      </c>
    </row>
    <row r="11" spans="1:16" s="5" customFormat="1" ht="12" customHeight="1" x14ac:dyDescent="0.2">
      <c r="A11" s="9" t="s">
        <v>6</v>
      </c>
      <c r="B11" s="7" t="s">
        <v>23</v>
      </c>
      <c r="C11" s="10">
        <v>836</v>
      </c>
      <c r="D11" s="11">
        <v>18.41409691629956</v>
      </c>
      <c r="E11" s="10">
        <v>13116</v>
      </c>
      <c r="F11" s="11">
        <v>18.720828991878506</v>
      </c>
      <c r="G11" s="10">
        <v>54712.912069999904</v>
      </c>
      <c r="H11" s="11">
        <v>16.752833008755712</v>
      </c>
      <c r="I11" s="10">
        <v>40784.725460000009</v>
      </c>
      <c r="J11" s="11">
        <v>16.962044203146771</v>
      </c>
      <c r="K11" s="10">
        <v>13876.249140000002</v>
      </c>
      <c r="L11" s="11">
        <v>16.408620204715675</v>
      </c>
      <c r="M11" s="12" t="s">
        <v>45</v>
      </c>
      <c r="N11" s="12" t="s">
        <v>45</v>
      </c>
      <c r="O11" s="10">
        <v>51.937480000000001</v>
      </c>
      <c r="P11" s="11">
        <v>3.2972106403013806</v>
      </c>
    </row>
    <row r="12" spans="1:16" s="5" customFormat="1" ht="12" customHeight="1" x14ac:dyDescent="0.2">
      <c r="A12" s="9" t="s">
        <v>7</v>
      </c>
      <c r="B12" s="6" t="s">
        <v>24</v>
      </c>
      <c r="C12" s="10">
        <v>900</v>
      </c>
      <c r="D12" s="11">
        <v>19.823788546255507</v>
      </c>
      <c r="E12" s="10">
        <v>14773</v>
      </c>
      <c r="F12" s="11">
        <v>21.085910849117198</v>
      </c>
      <c r="G12" s="10">
        <v>54015.65284000001</v>
      </c>
      <c r="H12" s="11">
        <v>16.539335554460884</v>
      </c>
      <c r="I12" s="10">
        <v>34872.024390000006</v>
      </c>
      <c r="J12" s="11">
        <v>14.502998671316602</v>
      </c>
      <c r="K12" s="10">
        <v>18775.435880000037</v>
      </c>
      <c r="L12" s="11">
        <v>22.201892847602199</v>
      </c>
      <c r="M12" s="12" t="s">
        <v>45</v>
      </c>
      <c r="N12" s="12" t="s">
        <v>45</v>
      </c>
      <c r="O12" s="10">
        <v>368.19259999999997</v>
      </c>
      <c r="P12" s="11">
        <v>23.374421677760065</v>
      </c>
    </row>
    <row r="13" spans="1:16" s="5" customFormat="1" ht="12" customHeight="1" x14ac:dyDescent="0.2">
      <c r="A13" s="9" t="s">
        <v>8</v>
      </c>
      <c r="B13" s="7" t="s">
        <v>25</v>
      </c>
      <c r="C13" s="10">
        <v>243</v>
      </c>
      <c r="D13" s="11">
        <v>5.3524229074889869</v>
      </c>
      <c r="E13" s="10">
        <v>3075</v>
      </c>
      <c r="F13" s="11">
        <v>4.3890324146101261</v>
      </c>
      <c r="G13" s="10">
        <v>14645.22804</v>
      </c>
      <c r="H13" s="11">
        <v>4.4842990520293684</v>
      </c>
      <c r="I13" s="10">
        <v>11824.507619999991</v>
      </c>
      <c r="J13" s="11">
        <v>4.9177190398791435</v>
      </c>
      <c r="K13" s="10">
        <v>2820.7204500000007</v>
      </c>
      <c r="L13" s="11">
        <v>3.3354929059543168</v>
      </c>
      <c r="M13" s="12" t="s">
        <v>45</v>
      </c>
      <c r="N13" s="12" t="s">
        <v>45</v>
      </c>
      <c r="O13" s="12" t="s">
        <v>45</v>
      </c>
      <c r="P13" s="12" t="s">
        <v>45</v>
      </c>
    </row>
    <row r="14" spans="1:16" s="5" customFormat="1" ht="12" customHeight="1" x14ac:dyDescent="0.2">
      <c r="A14" s="9" t="s">
        <v>9</v>
      </c>
      <c r="B14" s="7" t="s">
        <v>26</v>
      </c>
      <c r="C14" s="10">
        <v>452</v>
      </c>
      <c r="D14" s="11">
        <v>9.9559471365638768</v>
      </c>
      <c r="E14" s="10">
        <v>10266</v>
      </c>
      <c r="F14" s="11">
        <v>14.652945290532534</v>
      </c>
      <c r="G14" s="10">
        <v>16646.848330000004</v>
      </c>
      <c r="H14" s="11">
        <v>5.0971856485681384</v>
      </c>
      <c r="I14" s="10">
        <v>10243.66604</v>
      </c>
      <c r="J14" s="11">
        <v>4.2602595509233918</v>
      </c>
      <c r="K14" s="10">
        <v>6403.1823500000046</v>
      </c>
      <c r="L14" s="11">
        <v>7.5717426389973888</v>
      </c>
      <c r="M14" s="12" t="s">
        <v>45</v>
      </c>
      <c r="N14" s="12" t="s">
        <v>45</v>
      </c>
      <c r="O14" s="12" t="s">
        <v>45</v>
      </c>
      <c r="P14" s="12" t="s">
        <v>45</v>
      </c>
    </row>
    <row r="15" spans="1:16" s="5" customFormat="1" ht="12" customHeight="1" x14ac:dyDescent="0.2">
      <c r="A15" s="9" t="s">
        <v>10</v>
      </c>
      <c r="B15" s="6" t="s">
        <v>27</v>
      </c>
      <c r="C15" s="10">
        <v>140</v>
      </c>
      <c r="D15" s="11">
        <v>3.0837004405286343</v>
      </c>
      <c r="E15" s="10">
        <v>1342</v>
      </c>
      <c r="F15" s="11">
        <v>1.9154736586688741</v>
      </c>
      <c r="G15" s="10">
        <v>6637.0979699999998</v>
      </c>
      <c r="H15" s="11">
        <v>2.0322477774881436</v>
      </c>
      <c r="I15" s="10">
        <v>5656.9729799999959</v>
      </c>
      <c r="J15" s="11">
        <v>2.3526902451966838</v>
      </c>
      <c r="K15" s="10">
        <v>974.58834000000013</v>
      </c>
      <c r="L15" s="11">
        <v>1.1524475934138718</v>
      </c>
      <c r="M15" s="12" t="s">
        <v>45</v>
      </c>
      <c r="N15" s="12" t="s">
        <v>45</v>
      </c>
      <c r="O15" s="10">
        <v>5.53667</v>
      </c>
      <c r="P15" s="11">
        <v>0.35149120126424005</v>
      </c>
    </row>
    <row r="16" spans="1:16" s="5" customFormat="1" ht="12" customHeight="1" x14ac:dyDescent="0.2">
      <c r="A16" s="9" t="s">
        <v>11</v>
      </c>
      <c r="B16" s="6" t="s">
        <v>28</v>
      </c>
      <c r="C16" s="10">
        <v>68</v>
      </c>
      <c r="D16" s="11">
        <v>1.4977973568281937</v>
      </c>
      <c r="E16" s="10">
        <v>821</v>
      </c>
      <c r="F16" s="11">
        <v>1.1718359715105409</v>
      </c>
      <c r="G16" s="10">
        <v>3215.4480899999999</v>
      </c>
      <c r="H16" s="11">
        <v>0.98455488589555895</v>
      </c>
      <c r="I16" s="10">
        <v>2332.97588</v>
      </c>
      <c r="J16" s="11">
        <v>0.97026618556611055</v>
      </c>
      <c r="K16" s="10">
        <v>869.5222</v>
      </c>
      <c r="L16" s="11">
        <v>1.0282072190705003</v>
      </c>
      <c r="M16" s="12" t="s">
        <v>45</v>
      </c>
      <c r="N16" s="12" t="s">
        <v>45</v>
      </c>
      <c r="O16" s="10">
        <v>12.95</v>
      </c>
      <c r="P16" s="11">
        <v>0.82212070727926867</v>
      </c>
    </row>
    <row r="17" spans="1:17" s="5" customFormat="1" ht="12" customHeight="1" x14ac:dyDescent="0.2">
      <c r="A17" s="9" t="s">
        <v>12</v>
      </c>
      <c r="B17" s="6" t="s">
        <v>29</v>
      </c>
      <c r="C17" s="10">
        <v>112</v>
      </c>
      <c r="D17" s="11">
        <v>2.4669603524229076</v>
      </c>
      <c r="E17" s="10">
        <v>1033</v>
      </c>
      <c r="F17" s="11">
        <v>1.4744294257861006</v>
      </c>
      <c r="G17" s="10">
        <v>14901.994739999995</v>
      </c>
      <c r="H17" s="11">
        <v>4.5629197922635152</v>
      </c>
      <c r="I17" s="10">
        <v>13247.824829999998</v>
      </c>
      <c r="J17" s="11">
        <v>5.5096653913336233</v>
      </c>
      <c r="K17" s="10">
        <v>1654.1699299999996</v>
      </c>
      <c r="L17" s="11">
        <v>1.9560506489602492</v>
      </c>
      <c r="M17" s="12" t="s">
        <v>45</v>
      </c>
      <c r="N17" s="12" t="s">
        <v>45</v>
      </c>
      <c r="O17" s="12" t="s">
        <v>45</v>
      </c>
      <c r="P17" s="12" t="s">
        <v>45</v>
      </c>
    </row>
    <row r="18" spans="1:17" s="5" customFormat="1" ht="12" customHeight="1" x14ac:dyDescent="0.2">
      <c r="A18" s="9" t="s">
        <v>13</v>
      </c>
      <c r="B18" s="6" t="s">
        <v>30</v>
      </c>
      <c r="C18" s="10">
        <v>576</v>
      </c>
      <c r="D18" s="11">
        <v>12.687224669603525</v>
      </c>
      <c r="E18" s="10">
        <v>8338</v>
      </c>
      <c r="F18" s="11">
        <v>11.90105764976235</v>
      </c>
      <c r="G18" s="10">
        <v>34529.505070000014</v>
      </c>
      <c r="H18" s="11">
        <v>10.57276994455351</v>
      </c>
      <c r="I18" s="10">
        <v>25383.948269999979</v>
      </c>
      <c r="J18" s="11">
        <v>10.556982981984516</v>
      </c>
      <c r="K18" s="10">
        <v>9126.2495699999909</v>
      </c>
      <c r="L18" s="11">
        <v>10.791760912962358</v>
      </c>
      <c r="M18" s="12" t="s">
        <v>45</v>
      </c>
      <c r="N18" s="12" t="s">
        <v>45</v>
      </c>
      <c r="O18" s="10">
        <v>19.307260000000003</v>
      </c>
      <c r="P18" s="11">
        <v>1.2257064283262344</v>
      </c>
    </row>
    <row r="19" spans="1:17" s="5" customFormat="1" ht="12" customHeight="1" x14ac:dyDescent="0.2">
      <c r="A19" s="9" t="s">
        <v>14</v>
      </c>
      <c r="B19" s="6" t="s">
        <v>31</v>
      </c>
      <c r="C19" s="10">
        <v>157</v>
      </c>
      <c r="D19" s="11">
        <v>3.4581497797356828</v>
      </c>
      <c r="E19" s="10">
        <v>1615</v>
      </c>
      <c r="F19" s="11">
        <v>2.305134097429383</v>
      </c>
      <c r="G19" s="10">
        <v>6762.3381100000024</v>
      </c>
      <c r="H19" s="11">
        <v>2.0705957116783194</v>
      </c>
      <c r="I19" s="10">
        <v>5092.3745700000009</v>
      </c>
      <c r="J19" s="11">
        <v>2.1178782394903126</v>
      </c>
      <c r="K19" s="10">
        <v>1649.9635400000006</v>
      </c>
      <c r="L19" s="11">
        <v>1.9510766062454974</v>
      </c>
      <c r="M19" s="12" t="s">
        <v>45</v>
      </c>
      <c r="N19" s="12" t="s">
        <v>45</v>
      </c>
      <c r="O19" s="10">
        <v>20</v>
      </c>
      <c r="P19" s="11">
        <v>1.2696844900065927</v>
      </c>
    </row>
    <row r="20" spans="1:17" s="5" customFormat="1" ht="12" customHeight="1" x14ac:dyDescent="0.2">
      <c r="A20" s="9" t="s">
        <v>15</v>
      </c>
      <c r="B20" s="6" t="s">
        <v>32</v>
      </c>
      <c r="C20" s="10">
        <v>7</v>
      </c>
      <c r="D20" s="11">
        <v>0.15418502202643172</v>
      </c>
      <c r="E20" s="10">
        <v>97</v>
      </c>
      <c r="F20" s="11">
        <v>0.13845077860721372</v>
      </c>
      <c r="G20" s="10">
        <v>5177.2827700000007</v>
      </c>
      <c r="H20" s="11">
        <v>1.5852593182017112</v>
      </c>
      <c r="I20" s="10">
        <v>5111.941859999999</v>
      </c>
      <c r="J20" s="11">
        <v>2.1260161203800902</v>
      </c>
      <c r="K20" s="10">
        <v>65.340910000000008</v>
      </c>
      <c r="L20" s="11">
        <v>7.7265416987209581E-2</v>
      </c>
      <c r="M20" s="12" t="s">
        <v>45</v>
      </c>
      <c r="N20" s="12" t="s">
        <v>45</v>
      </c>
      <c r="O20" s="12" t="s">
        <v>45</v>
      </c>
      <c r="P20" s="12" t="s">
        <v>45</v>
      </c>
    </row>
    <row r="21" spans="1:17" s="5" customFormat="1" ht="12" customHeight="1" x14ac:dyDescent="0.2">
      <c r="A21" s="9" t="s">
        <v>16</v>
      </c>
      <c r="B21" s="7" t="s">
        <v>33</v>
      </c>
      <c r="C21" s="10">
        <v>38</v>
      </c>
      <c r="D21" s="11">
        <v>0.83700440528634357</v>
      </c>
      <c r="E21" s="10">
        <v>257</v>
      </c>
      <c r="F21" s="11">
        <v>0.36682319692839099</v>
      </c>
      <c r="G21" s="10">
        <v>522.12070000000017</v>
      </c>
      <c r="H21" s="11">
        <v>0.15987087081608262</v>
      </c>
      <c r="I21" s="10">
        <v>181.98510999999996</v>
      </c>
      <c r="J21" s="11">
        <v>7.5686165477856976E-2</v>
      </c>
      <c r="K21" s="10">
        <v>340.13561000000004</v>
      </c>
      <c r="L21" s="11">
        <v>0.40220927040729759</v>
      </c>
      <c r="M21" s="12" t="s">
        <v>45</v>
      </c>
      <c r="N21" s="12" t="s">
        <v>45</v>
      </c>
      <c r="O21" s="12" t="s">
        <v>45</v>
      </c>
      <c r="P21" s="12" t="s">
        <v>45</v>
      </c>
    </row>
    <row r="22" spans="1:17" s="5" customFormat="1" ht="12" customHeight="1" x14ac:dyDescent="0.2">
      <c r="A22" s="9" t="s">
        <v>17</v>
      </c>
      <c r="B22" s="6" t="s">
        <v>34</v>
      </c>
      <c r="C22" s="10">
        <v>29</v>
      </c>
      <c r="D22" s="11">
        <v>0.63876651982378851</v>
      </c>
      <c r="E22" s="10">
        <v>166</v>
      </c>
      <c r="F22" s="11">
        <v>0.2369363840082214</v>
      </c>
      <c r="G22" s="10">
        <v>515.45524999999998</v>
      </c>
      <c r="H22" s="11">
        <v>0.15782994178208512</v>
      </c>
      <c r="I22" s="10">
        <v>428.04557999999997</v>
      </c>
      <c r="J22" s="11">
        <v>0.17802076554474855</v>
      </c>
      <c r="K22" s="10">
        <v>87.40967000000002</v>
      </c>
      <c r="L22" s="11">
        <v>0.1033616550682319</v>
      </c>
      <c r="M22" s="12" t="s">
        <v>45</v>
      </c>
      <c r="N22" s="12" t="s">
        <v>45</v>
      </c>
      <c r="O22" s="12" t="s">
        <v>45</v>
      </c>
      <c r="P22" s="12" t="s">
        <v>45</v>
      </c>
    </row>
    <row r="23" spans="1:17" s="5" customFormat="1" ht="12" customHeight="1" x14ac:dyDescent="0.2">
      <c r="A23" s="9" t="s">
        <v>18</v>
      </c>
      <c r="B23" s="6" t="s">
        <v>35</v>
      </c>
      <c r="C23" s="10">
        <v>152</v>
      </c>
      <c r="D23" s="11">
        <v>3.3480176211453743</v>
      </c>
      <c r="E23" s="10">
        <v>855</v>
      </c>
      <c r="F23" s="11">
        <v>1.2203651104037909</v>
      </c>
      <c r="G23" s="10">
        <v>14049.541770000003</v>
      </c>
      <c r="H23" s="11">
        <v>4.3019027541655142</v>
      </c>
      <c r="I23" s="10">
        <v>13383.885480000001</v>
      </c>
      <c r="J23" s="11">
        <v>5.5662519377325292</v>
      </c>
      <c r="K23" s="10">
        <v>665.65628999999967</v>
      </c>
      <c r="L23" s="11">
        <v>0.78713643285667245</v>
      </c>
      <c r="M23" s="12" t="s">
        <v>45</v>
      </c>
      <c r="N23" s="12" t="s">
        <v>45</v>
      </c>
      <c r="O23" s="12" t="s">
        <v>45</v>
      </c>
      <c r="P23" s="12" t="s">
        <v>45</v>
      </c>
    </row>
    <row r="24" spans="1:17" s="5" customFormat="1" ht="12" customHeight="1" x14ac:dyDescent="0.2">
      <c r="A24" s="9" t="s">
        <v>19</v>
      </c>
      <c r="B24" s="7" t="s">
        <v>36</v>
      </c>
      <c r="C24" s="10">
        <v>233</v>
      </c>
      <c r="D24" s="11">
        <v>5.1321585903083697</v>
      </c>
      <c r="E24" s="10">
        <v>1214</v>
      </c>
      <c r="F24" s="11">
        <v>1.7327757240119324</v>
      </c>
      <c r="G24" s="10">
        <v>4660.4986300000028</v>
      </c>
      <c r="H24" s="11">
        <v>1.4270224766328172</v>
      </c>
      <c r="I24" s="10">
        <v>2826.74251</v>
      </c>
      <c r="J24" s="11">
        <v>1.1756198151329678</v>
      </c>
      <c r="K24" s="10">
        <v>1085.0758000000001</v>
      </c>
      <c r="L24" s="11">
        <v>1.2830986613092781</v>
      </c>
      <c r="M24" s="12" t="s">
        <v>45</v>
      </c>
      <c r="N24" s="12" t="s">
        <v>45</v>
      </c>
      <c r="O24" s="10">
        <v>748.68034999999998</v>
      </c>
      <c r="P24" s="11">
        <v>47.529391418385366</v>
      </c>
    </row>
    <row r="25" spans="1:17" s="5" customFormat="1" ht="12" customHeight="1" x14ac:dyDescent="0.2">
      <c r="A25" s="31" t="s">
        <v>43</v>
      </c>
      <c r="B25" s="32"/>
      <c r="C25" s="13">
        <f>SUM(C6:C24)</f>
        <v>4540</v>
      </c>
      <c r="D25" s="14">
        <f t="shared" ref="D25:L25" si="0">SUM(D6:D24)</f>
        <v>99.999999999999972</v>
      </c>
      <c r="E25" s="13">
        <f t="shared" si="0"/>
        <v>70061</v>
      </c>
      <c r="F25" s="14">
        <f t="shared" si="0"/>
        <v>99.999999999999986</v>
      </c>
      <c r="G25" s="13">
        <f t="shared" si="0"/>
        <v>326589.01357999991</v>
      </c>
      <c r="H25" s="14">
        <f t="shared" si="0"/>
        <v>99.999999999999986</v>
      </c>
      <c r="I25" s="13">
        <f t="shared" si="0"/>
        <v>240446.99431000001</v>
      </c>
      <c r="J25" s="14">
        <f t="shared" si="0"/>
        <v>99.999999999999972</v>
      </c>
      <c r="K25" s="13">
        <f t="shared" si="0"/>
        <v>84566.825040000054</v>
      </c>
      <c r="L25" s="14">
        <f t="shared" si="0"/>
        <v>99.999999999999957</v>
      </c>
      <c r="M25" s="19" t="s">
        <v>45</v>
      </c>
      <c r="N25" s="19" t="s">
        <v>45</v>
      </c>
      <c r="O25" s="13">
        <f>SUM(O6:O24)</f>
        <v>1575.1944800000001</v>
      </c>
      <c r="P25" s="14">
        <f>SUM(P6:P24)</f>
        <v>99.999999999999986</v>
      </c>
      <c r="Q25" s="23"/>
    </row>
    <row r="26" spans="1:17" ht="14.4" customHeight="1" x14ac:dyDescent="0.3">
      <c r="A26" s="3"/>
      <c r="B26" s="2" t="s">
        <v>0</v>
      </c>
      <c r="C26" s="1"/>
      <c r="D26" s="1"/>
      <c r="E26" s="1"/>
      <c r="F26" s="1"/>
      <c r="G26" s="1"/>
      <c r="H26" s="1"/>
      <c r="I26" s="1"/>
      <c r="J26" s="1"/>
      <c r="K26" s="1"/>
      <c r="L26" s="1"/>
      <c r="M26" s="1"/>
      <c r="N26" s="1"/>
      <c r="O26" s="1"/>
    </row>
    <row r="27" spans="1:17" ht="34.200000000000003" customHeight="1" x14ac:dyDescent="0.3">
      <c r="B27" s="33" t="s">
        <v>56</v>
      </c>
      <c r="C27" s="34"/>
      <c r="D27" s="34"/>
      <c r="E27" s="34"/>
      <c r="F27" s="34"/>
      <c r="G27" s="34"/>
      <c r="H27" s="34"/>
      <c r="I27" s="34"/>
      <c r="J27" s="34"/>
      <c r="K27" s="34"/>
      <c r="L27" s="34"/>
      <c r="M27" s="34"/>
      <c r="N27" s="34"/>
      <c r="O27" s="34"/>
      <c r="P27" s="34"/>
    </row>
  </sheetData>
  <mergeCells count="9">
    <mergeCell ref="A25:B25"/>
    <mergeCell ref="B27:P27"/>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7"/>
  <sheetViews>
    <sheetView workbookViewId="0">
      <selection activeCell="S5" sqref="S5"/>
    </sheetView>
  </sheetViews>
  <sheetFormatPr defaultRowHeight="14.4" x14ac:dyDescent="0.3"/>
  <cols>
    <col min="1" max="1" width="2.109375" customWidth="1"/>
    <col min="2" max="2" width="35.554687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2" spans="1:16" ht="35.4" customHeight="1" x14ac:dyDescent="0.3">
      <c r="A2" s="35" t="s">
        <v>65</v>
      </c>
      <c r="B2" s="36"/>
      <c r="C2" s="36"/>
      <c r="D2" s="36"/>
      <c r="E2" s="36"/>
      <c r="F2" s="36"/>
      <c r="G2" s="36"/>
      <c r="H2" s="36"/>
      <c r="I2" s="36"/>
      <c r="J2" s="36"/>
      <c r="K2" s="36"/>
      <c r="L2" s="36"/>
      <c r="M2" s="36"/>
      <c r="N2" s="36"/>
      <c r="O2" s="36"/>
      <c r="P2" s="36"/>
    </row>
    <row r="3" spans="1:16" ht="15.6" customHeight="1" x14ac:dyDescent="0.3">
      <c r="O3" s="37" t="s">
        <v>44</v>
      </c>
      <c r="P3" s="37"/>
    </row>
    <row r="4" spans="1:16" ht="31.2" customHeight="1" x14ac:dyDescent="0.3">
      <c r="A4" s="38" t="s">
        <v>41</v>
      </c>
      <c r="B4" s="39"/>
      <c r="C4" s="40" t="s">
        <v>53</v>
      </c>
      <c r="D4" s="40"/>
      <c r="E4" s="40" t="s">
        <v>51</v>
      </c>
      <c r="F4" s="40"/>
      <c r="G4" s="40" t="s">
        <v>52</v>
      </c>
      <c r="H4" s="40"/>
      <c r="I4" s="41" t="s">
        <v>46</v>
      </c>
      <c r="J4" s="42"/>
      <c r="K4" s="42"/>
      <c r="L4" s="42"/>
      <c r="M4" s="42"/>
      <c r="N4" s="42"/>
      <c r="O4" s="42"/>
      <c r="P4" s="43"/>
    </row>
    <row r="5" spans="1:16" ht="40.799999999999997" x14ac:dyDescent="0.3">
      <c r="A5" s="39"/>
      <c r="B5" s="39"/>
      <c r="C5" s="28" t="s">
        <v>40</v>
      </c>
      <c r="D5" s="28" t="s">
        <v>42</v>
      </c>
      <c r="E5" s="28" t="s">
        <v>37</v>
      </c>
      <c r="F5" s="28" t="s">
        <v>42</v>
      </c>
      <c r="G5" s="28" t="s">
        <v>39</v>
      </c>
      <c r="H5" s="28" t="s">
        <v>42</v>
      </c>
      <c r="I5" s="28" t="s">
        <v>47</v>
      </c>
      <c r="J5" s="28" t="s">
        <v>42</v>
      </c>
      <c r="K5" s="28" t="s">
        <v>48</v>
      </c>
      <c r="L5" s="28" t="s">
        <v>42</v>
      </c>
      <c r="M5" s="28" t="s">
        <v>49</v>
      </c>
      <c r="N5" s="28" t="s">
        <v>42</v>
      </c>
      <c r="O5" s="28" t="s">
        <v>50</v>
      </c>
      <c r="P5" s="28" t="s">
        <v>42</v>
      </c>
    </row>
    <row r="6" spans="1:16" s="4" customFormat="1" ht="12" customHeight="1" x14ac:dyDescent="0.25">
      <c r="A6" s="9" t="s">
        <v>1</v>
      </c>
      <c r="B6" s="6" t="s">
        <v>57</v>
      </c>
      <c r="C6" s="10">
        <v>31</v>
      </c>
      <c r="D6" s="11">
        <v>0.69678579456057543</v>
      </c>
      <c r="E6" s="10">
        <v>427</v>
      </c>
      <c r="F6" s="11">
        <v>0.61792712222511648</v>
      </c>
      <c r="G6" s="10">
        <v>5168.333349999999</v>
      </c>
      <c r="H6" s="11">
        <v>1.5636203232115449</v>
      </c>
      <c r="I6" s="10">
        <v>4871.2075800000002</v>
      </c>
      <c r="J6" s="11">
        <v>1.986593132917736</v>
      </c>
      <c r="K6" s="10">
        <v>297.12577000000005</v>
      </c>
      <c r="L6" s="11">
        <v>0.3532258851423532</v>
      </c>
      <c r="M6" s="12" t="s">
        <v>45</v>
      </c>
      <c r="N6" s="12" t="s">
        <v>45</v>
      </c>
      <c r="O6" s="12" t="s">
        <v>45</v>
      </c>
      <c r="P6" s="12" t="s">
        <v>45</v>
      </c>
    </row>
    <row r="7" spans="1:16" s="5" customFormat="1" ht="12" customHeight="1" x14ac:dyDescent="0.2">
      <c r="A7" s="9" t="s">
        <v>2</v>
      </c>
      <c r="B7" s="7" t="s">
        <v>20</v>
      </c>
      <c r="C7" s="10">
        <v>4</v>
      </c>
      <c r="D7" s="11">
        <v>8.9907844459429079E-2</v>
      </c>
      <c r="E7" s="10">
        <v>20</v>
      </c>
      <c r="F7" s="11">
        <v>2.8942722352464475E-2</v>
      </c>
      <c r="G7" s="10">
        <v>141.74688</v>
      </c>
      <c r="H7" s="11">
        <v>4.2883902277671027E-2</v>
      </c>
      <c r="I7" s="10">
        <v>105.14433</v>
      </c>
      <c r="J7" s="11">
        <v>4.2880333164376512E-2</v>
      </c>
      <c r="K7" s="10">
        <v>36.602550000000001</v>
      </c>
      <c r="L7" s="11">
        <v>4.3513452644034341E-2</v>
      </c>
      <c r="M7" s="12" t="s">
        <v>45</v>
      </c>
      <c r="N7" s="12" t="s">
        <v>45</v>
      </c>
      <c r="O7" s="12" t="s">
        <v>45</v>
      </c>
      <c r="P7" s="12" t="s">
        <v>45</v>
      </c>
    </row>
    <row r="8" spans="1:16" s="5" customFormat="1" ht="12" customHeight="1" x14ac:dyDescent="0.2">
      <c r="A8" s="9" t="s">
        <v>3</v>
      </c>
      <c r="B8" s="6" t="s">
        <v>38</v>
      </c>
      <c r="C8" s="10">
        <v>494</v>
      </c>
      <c r="D8" s="11">
        <v>11.103618790739493</v>
      </c>
      <c r="E8" s="10">
        <v>12521</v>
      </c>
      <c r="F8" s="11">
        <v>18.119591328760386</v>
      </c>
      <c r="G8" s="10">
        <v>40295.973540000014</v>
      </c>
      <c r="H8" s="11">
        <v>12.191087320390952</v>
      </c>
      <c r="I8" s="10">
        <v>17760.01048999999</v>
      </c>
      <c r="J8" s="11">
        <v>7.242950397934167</v>
      </c>
      <c r="K8" s="10">
        <v>22267.943100000019</v>
      </c>
      <c r="L8" s="11">
        <v>26.472338336042217</v>
      </c>
      <c r="M8" s="12" t="s">
        <v>45</v>
      </c>
      <c r="N8" s="12" t="s">
        <v>45</v>
      </c>
      <c r="O8" s="10">
        <v>268.02004000000005</v>
      </c>
      <c r="P8" s="11">
        <v>22.068887492578046</v>
      </c>
    </row>
    <row r="9" spans="1:16" s="5" customFormat="1" ht="12" customHeight="1" x14ac:dyDescent="0.2">
      <c r="A9" s="9" t="s">
        <v>4</v>
      </c>
      <c r="B9" s="6" t="s">
        <v>21</v>
      </c>
      <c r="C9" s="10">
        <v>27</v>
      </c>
      <c r="D9" s="11">
        <v>0.60687795010114631</v>
      </c>
      <c r="E9" s="10">
        <v>236</v>
      </c>
      <c r="F9" s="11">
        <v>0.34152412375908081</v>
      </c>
      <c r="G9" s="10">
        <v>31494.033630000005</v>
      </c>
      <c r="H9" s="11">
        <v>9.5281607645868824</v>
      </c>
      <c r="I9" s="10">
        <v>29471.718649999999</v>
      </c>
      <c r="J9" s="11">
        <v>12.019260711811743</v>
      </c>
      <c r="K9" s="10">
        <v>1918.5245900000002</v>
      </c>
      <c r="L9" s="11">
        <v>2.2807599168194677</v>
      </c>
      <c r="M9" s="12" t="s">
        <v>45</v>
      </c>
      <c r="N9" s="12" t="s">
        <v>45</v>
      </c>
      <c r="O9" s="10">
        <v>103.79039</v>
      </c>
      <c r="P9" s="11">
        <v>8.5461461751919643</v>
      </c>
    </row>
    <row r="10" spans="1:16" s="5" customFormat="1" ht="12" customHeight="1" x14ac:dyDescent="0.2">
      <c r="A10" s="9" t="s">
        <v>5</v>
      </c>
      <c r="B10" s="6" t="s">
        <v>22</v>
      </c>
      <c r="C10" s="10">
        <v>24</v>
      </c>
      <c r="D10" s="11">
        <v>0.5394470667565745</v>
      </c>
      <c r="E10" s="10">
        <v>212</v>
      </c>
      <c r="F10" s="11">
        <v>0.3067928569361234</v>
      </c>
      <c r="G10" s="10">
        <v>15938.414209999999</v>
      </c>
      <c r="H10" s="11">
        <v>4.8219854817452292</v>
      </c>
      <c r="I10" s="10">
        <v>14680.352329999998</v>
      </c>
      <c r="J10" s="11">
        <v>5.9869932965556103</v>
      </c>
      <c r="K10" s="10">
        <v>952.80429000000004</v>
      </c>
      <c r="L10" s="11">
        <v>1.1327026218650822</v>
      </c>
      <c r="M10" s="12" t="s">
        <v>45</v>
      </c>
      <c r="N10" s="12" t="s">
        <v>45</v>
      </c>
      <c r="O10" s="10">
        <v>305.25756000000001</v>
      </c>
      <c r="P10" s="11">
        <v>25.135041200273278</v>
      </c>
    </row>
    <row r="11" spans="1:16" s="5" customFormat="1" ht="12" customHeight="1" x14ac:dyDescent="0.2">
      <c r="A11" s="9" t="s">
        <v>6</v>
      </c>
      <c r="B11" s="7" t="s">
        <v>23</v>
      </c>
      <c r="C11" s="10">
        <v>853</v>
      </c>
      <c r="D11" s="11">
        <v>19.172847830973254</v>
      </c>
      <c r="E11" s="10">
        <v>12642</v>
      </c>
      <c r="F11" s="11">
        <v>18.294694798992793</v>
      </c>
      <c r="G11" s="10">
        <v>53228.029219999968</v>
      </c>
      <c r="H11" s="11">
        <v>16.103533308835413</v>
      </c>
      <c r="I11" s="10">
        <v>38465.915250000027</v>
      </c>
      <c r="J11" s="11">
        <v>15.687305833730383</v>
      </c>
      <c r="K11" s="10">
        <v>14692.54488000001</v>
      </c>
      <c r="L11" s="11">
        <v>17.466634315265729</v>
      </c>
      <c r="M11" s="12" t="s">
        <v>45</v>
      </c>
      <c r="N11" s="12" t="s">
        <v>45</v>
      </c>
      <c r="O11" s="10">
        <v>69.569059999999993</v>
      </c>
      <c r="P11" s="11">
        <v>5.7283468732577276</v>
      </c>
    </row>
    <row r="12" spans="1:16" s="5" customFormat="1" ht="12" customHeight="1" x14ac:dyDescent="0.2">
      <c r="A12" s="9" t="s">
        <v>7</v>
      </c>
      <c r="B12" s="6" t="s">
        <v>24</v>
      </c>
      <c r="C12" s="10">
        <v>864</v>
      </c>
      <c r="D12" s="11">
        <v>19.420094403236682</v>
      </c>
      <c r="E12" s="10">
        <v>14722</v>
      </c>
      <c r="F12" s="11">
        <v>21.304737923649096</v>
      </c>
      <c r="G12" s="10">
        <v>59886.915919999999</v>
      </c>
      <c r="H12" s="11">
        <v>18.118103552080871</v>
      </c>
      <c r="I12" s="10">
        <v>40239.720540000002</v>
      </c>
      <c r="J12" s="11">
        <v>16.410705391309307</v>
      </c>
      <c r="K12" s="10">
        <v>19223.638350000019</v>
      </c>
      <c r="L12" s="11">
        <v>22.853240470643936</v>
      </c>
      <c r="M12" s="12" t="s">
        <v>45</v>
      </c>
      <c r="N12" s="12" t="s">
        <v>45</v>
      </c>
      <c r="O12" s="10">
        <v>423.55702999999988</v>
      </c>
      <c r="P12" s="11">
        <v>34.87587137797793</v>
      </c>
    </row>
    <row r="13" spans="1:16" s="5" customFormat="1" ht="12" customHeight="1" x14ac:dyDescent="0.2">
      <c r="A13" s="9" t="s">
        <v>8</v>
      </c>
      <c r="B13" s="7" t="s">
        <v>25</v>
      </c>
      <c r="C13" s="10">
        <v>231</v>
      </c>
      <c r="D13" s="11">
        <v>5.1921780175320293</v>
      </c>
      <c r="E13" s="10">
        <v>2980</v>
      </c>
      <c r="F13" s="11">
        <v>4.3124656305172069</v>
      </c>
      <c r="G13" s="10">
        <v>16198.2132</v>
      </c>
      <c r="H13" s="11">
        <v>4.9005847038162731</v>
      </c>
      <c r="I13" s="10">
        <v>13314.508620000001</v>
      </c>
      <c r="J13" s="11">
        <v>5.429970075852526</v>
      </c>
      <c r="K13" s="10">
        <v>2883.7045899999994</v>
      </c>
      <c r="L13" s="11">
        <v>3.428174898097248</v>
      </c>
      <c r="M13" s="12" t="s">
        <v>45</v>
      </c>
      <c r="N13" s="12" t="s">
        <v>45</v>
      </c>
      <c r="O13" s="12" t="s">
        <v>45</v>
      </c>
      <c r="P13" s="12" t="s">
        <v>45</v>
      </c>
    </row>
    <row r="14" spans="1:16" s="5" customFormat="1" ht="12" customHeight="1" x14ac:dyDescent="0.2">
      <c r="A14" s="9" t="s">
        <v>9</v>
      </c>
      <c r="B14" s="7" t="s">
        <v>26</v>
      </c>
      <c r="C14" s="10">
        <v>443</v>
      </c>
      <c r="D14" s="11">
        <v>9.9572937738817711</v>
      </c>
      <c r="E14" s="10">
        <v>10175</v>
      </c>
      <c r="F14" s="11">
        <v>14.724609996816302</v>
      </c>
      <c r="G14" s="10">
        <v>15196.626750000003</v>
      </c>
      <c r="H14" s="11">
        <v>4.5975661439408153</v>
      </c>
      <c r="I14" s="10">
        <v>9338.5479400000022</v>
      </c>
      <c r="J14" s="11">
        <v>3.808479705360261</v>
      </c>
      <c r="K14" s="10">
        <v>5847.8311199999971</v>
      </c>
      <c r="L14" s="11">
        <v>6.9519561481489713</v>
      </c>
      <c r="M14" s="12" t="s">
        <v>45</v>
      </c>
      <c r="N14" s="12" t="s">
        <v>45</v>
      </c>
      <c r="O14" s="10">
        <v>10.24769</v>
      </c>
      <c r="P14" s="11">
        <v>0.84379928332529586</v>
      </c>
    </row>
    <row r="15" spans="1:16" s="5" customFormat="1" ht="12" customHeight="1" x14ac:dyDescent="0.2">
      <c r="A15" s="9" t="s">
        <v>10</v>
      </c>
      <c r="B15" s="6" t="s">
        <v>27</v>
      </c>
      <c r="C15" s="10">
        <v>133</v>
      </c>
      <c r="D15" s="11">
        <v>2.9894358282760174</v>
      </c>
      <c r="E15" s="10">
        <v>1259</v>
      </c>
      <c r="F15" s="11">
        <v>1.8219443720876385</v>
      </c>
      <c r="G15" s="10">
        <v>6675.2391300000018</v>
      </c>
      <c r="H15" s="11">
        <v>2.0195174844836501</v>
      </c>
      <c r="I15" s="10">
        <v>5685.519049999999</v>
      </c>
      <c r="J15" s="11">
        <v>2.3186885215437618</v>
      </c>
      <c r="K15" s="10">
        <v>984.18339000000003</v>
      </c>
      <c r="L15" s="11">
        <v>1.1700063884568199</v>
      </c>
      <c r="M15" s="12" t="s">
        <v>45</v>
      </c>
      <c r="N15" s="12" t="s">
        <v>45</v>
      </c>
      <c r="O15" s="10">
        <v>5.53667</v>
      </c>
      <c r="P15" s="11">
        <v>0.45589183298954838</v>
      </c>
    </row>
    <row r="16" spans="1:16" s="5" customFormat="1" ht="12" customHeight="1" x14ac:dyDescent="0.2">
      <c r="A16" s="9" t="s">
        <v>11</v>
      </c>
      <c r="B16" s="6" t="s">
        <v>28</v>
      </c>
      <c r="C16" s="10">
        <v>59</v>
      </c>
      <c r="D16" s="11">
        <v>1.3261407057765791</v>
      </c>
      <c r="E16" s="10">
        <v>757</v>
      </c>
      <c r="F16" s="11">
        <v>1.0954820410407804</v>
      </c>
      <c r="G16" s="10">
        <v>3217.6472699999995</v>
      </c>
      <c r="H16" s="11">
        <v>0.97346249237157767</v>
      </c>
      <c r="I16" s="10">
        <v>2340.1051399999992</v>
      </c>
      <c r="J16" s="11">
        <v>0.95434996868466337</v>
      </c>
      <c r="K16" s="10">
        <v>877.54212999999993</v>
      </c>
      <c r="L16" s="11">
        <v>1.0432302644733775</v>
      </c>
      <c r="M16" s="12" t="s">
        <v>45</v>
      </c>
      <c r="N16" s="12" t="s">
        <v>45</v>
      </c>
      <c r="O16" s="12" t="s">
        <v>45</v>
      </c>
      <c r="P16" s="12" t="s">
        <v>45</v>
      </c>
    </row>
    <row r="17" spans="1:17" s="5" customFormat="1" ht="12" customHeight="1" x14ac:dyDescent="0.2">
      <c r="A17" s="9" t="s">
        <v>12</v>
      </c>
      <c r="B17" s="6" t="s">
        <v>29</v>
      </c>
      <c r="C17" s="10">
        <v>108</v>
      </c>
      <c r="D17" s="11">
        <v>2.4275118004045853</v>
      </c>
      <c r="E17" s="10">
        <v>1044</v>
      </c>
      <c r="F17" s="11">
        <v>1.5108101067986455</v>
      </c>
      <c r="G17" s="10">
        <v>14182.128049999998</v>
      </c>
      <c r="H17" s="11">
        <v>4.2906411300595613</v>
      </c>
      <c r="I17" s="10">
        <v>12511.705619999997</v>
      </c>
      <c r="J17" s="11">
        <v>5.1025681122339348</v>
      </c>
      <c r="K17" s="10">
        <v>1670.4224299999996</v>
      </c>
      <c r="L17" s="11">
        <v>1.9858137562365941</v>
      </c>
      <c r="M17" s="12" t="s">
        <v>45</v>
      </c>
      <c r="N17" s="12" t="s">
        <v>45</v>
      </c>
      <c r="O17" s="12" t="s">
        <v>45</v>
      </c>
      <c r="P17" s="12" t="s">
        <v>45</v>
      </c>
    </row>
    <row r="18" spans="1:17" s="5" customFormat="1" ht="12" customHeight="1" x14ac:dyDescent="0.2">
      <c r="A18" s="9" t="s">
        <v>13</v>
      </c>
      <c r="B18" s="6" t="s">
        <v>30</v>
      </c>
      <c r="C18" s="10">
        <v>554</v>
      </c>
      <c r="D18" s="11">
        <v>12.45223645763093</v>
      </c>
      <c r="E18" s="10">
        <v>7989</v>
      </c>
      <c r="F18" s="11">
        <v>11.561170443691934</v>
      </c>
      <c r="G18" s="10">
        <v>39517.397840000005</v>
      </c>
      <c r="H18" s="11">
        <v>11.9555381200518</v>
      </c>
      <c r="I18" s="10">
        <v>30436.607079999976</v>
      </c>
      <c r="J18" s="11">
        <v>12.412764929726785</v>
      </c>
      <c r="K18" s="10">
        <v>9072.4119899999987</v>
      </c>
      <c r="L18" s="11">
        <v>10.785367945512929</v>
      </c>
      <c r="M18" s="12" t="s">
        <v>45</v>
      </c>
      <c r="N18" s="12" t="s">
        <v>45</v>
      </c>
      <c r="O18" s="10">
        <v>8.3788100000000014</v>
      </c>
      <c r="P18" s="11">
        <v>0.68991488551262015</v>
      </c>
    </row>
    <row r="19" spans="1:17" s="5" customFormat="1" ht="12" customHeight="1" x14ac:dyDescent="0.2">
      <c r="A19" s="9" t="s">
        <v>14</v>
      </c>
      <c r="B19" s="6" t="s">
        <v>31</v>
      </c>
      <c r="C19" s="10">
        <v>156</v>
      </c>
      <c r="D19" s="11">
        <v>3.5064059339177343</v>
      </c>
      <c r="E19" s="10">
        <v>1462</v>
      </c>
      <c r="F19" s="11">
        <v>2.115713003965153</v>
      </c>
      <c r="G19" s="10">
        <v>6728.3131999999987</v>
      </c>
      <c r="H19" s="11">
        <v>2.0355744391859911</v>
      </c>
      <c r="I19" s="10">
        <v>5519.1952399999973</v>
      </c>
      <c r="J19" s="11">
        <v>2.2508577561000283</v>
      </c>
      <c r="K19" s="10">
        <v>1189.1179400000003</v>
      </c>
      <c r="L19" s="11">
        <v>1.4136344918690549</v>
      </c>
      <c r="M19" s="12" t="s">
        <v>45</v>
      </c>
      <c r="N19" s="12" t="s">
        <v>45</v>
      </c>
      <c r="O19" s="10">
        <v>20</v>
      </c>
      <c r="P19" s="11">
        <v>1.6468087604626911</v>
      </c>
    </row>
    <row r="20" spans="1:17" s="5" customFormat="1" ht="12" customHeight="1" x14ac:dyDescent="0.2">
      <c r="A20" s="9" t="s">
        <v>15</v>
      </c>
      <c r="B20" s="6" t="s">
        <v>32</v>
      </c>
      <c r="C20" s="10">
        <v>5</v>
      </c>
      <c r="D20" s="11">
        <v>0.11238480557428637</v>
      </c>
      <c r="E20" s="10">
        <v>99</v>
      </c>
      <c r="F20" s="11">
        <v>0.14326647564469913</v>
      </c>
      <c r="G20" s="10">
        <v>5479.9789800000008</v>
      </c>
      <c r="H20" s="11">
        <v>1.6579051550341803</v>
      </c>
      <c r="I20" s="10">
        <v>5378.95849</v>
      </c>
      <c r="J20" s="11">
        <v>2.1936659078863463</v>
      </c>
      <c r="K20" s="10">
        <v>101.02049000000001</v>
      </c>
      <c r="L20" s="11">
        <v>0.12009410021138267</v>
      </c>
      <c r="M20" s="12" t="s">
        <v>45</v>
      </c>
      <c r="N20" s="12" t="s">
        <v>45</v>
      </c>
      <c r="O20" s="12" t="s">
        <v>45</v>
      </c>
      <c r="P20" s="12" t="s">
        <v>45</v>
      </c>
    </row>
    <row r="21" spans="1:17" s="5" customFormat="1" ht="12" customHeight="1" x14ac:dyDescent="0.2">
      <c r="A21" s="9" t="s">
        <v>16</v>
      </c>
      <c r="B21" s="7" t="s">
        <v>33</v>
      </c>
      <c r="C21" s="10">
        <v>42</v>
      </c>
      <c r="D21" s="11">
        <v>0.94403236682400538</v>
      </c>
      <c r="E21" s="10">
        <v>270</v>
      </c>
      <c r="F21" s="11">
        <v>0.39072675175827037</v>
      </c>
      <c r="G21" s="10">
        <v>503.05255000000005</v>
      </c>
      <c r="H21" s="11">
        <v>0.15219281295456533</v>
      </c>
      <c r="I21" s="10">
        <v>172.67811</v>
      </c>
      <c r="J21" s="11">
        <v>7.0422198581653009E-2</v>
      </c>
      <c r="K21" s="10">
        <v>330.37443000000002</v>
      </c>
      <c r="L21" s="11">
        <v>0.39275220208987732</v>
      </c>
      <c r="M21" s="12" t="s">
        <v>45</v>
      </c>
      <c r="N21" s="12" t="s">
        <v>45</v>
      </c>
      <c r="O21" s="12" t="s">
        <v>45</v>
      </c>
      <c r="P21" s="12" t="s">
        <v>45</v>
      </c>
    </row>
    <row r="22" spans="1:17" s="5" customFormat="1" ht="12" customHeight="1" x14ac:dyDescent="0.2">
      <c r="A22" s="9" t="s">
        <v>17</v>
      </c>
      <c r="B22" s="6" t="s">
        <v>34</v>
      </c>
      <c r="C22" s="10">
        <v>25</v>
      </c>
      <c r="D22" s="11">
        <v>0.5619240278714317</v>
      </c>
      <c r="E22" s="10">
        <v>139</v>
      </c>
      <c r="F22" s="11">
        <v>0.20115192034962809</v>
      </c>
      <c r="G22" s="10">
        <v>493.93796000000003</v>
      </c>
      <c r="H22" s="11">
        <v>0.14943529767901897</v>
      </c>
      <c r="I22" s="10">
        <v>423.58364</v>
      </c>
      <c r="J22" s="11">
        <v>0.17274738073065207</v>
      </c>
      <c r="K22" s="10">
        <v>70.354309999999998</v>
      </c>
      <c r="L22" s="11">
        <v>8.3637859561388792E-2</v>
      </c>
      <c r="M22" s="12" t="s">
        <v>45</v>
      </c>
      <c r="N22" s="12" t="s">
        <v>45</v>
      </c>
      <c r="O22" s="12" t="s">
        <v>45</v>
      </c>
      <c r="P22" s="12" t="s">
        <v>45</v>
      </c>
    </row>
    <row r="23" spans="1:17" s="5" customFormat="1" ht="12" customHeight="1" x14ac:dyDescent="0.2">
      <c r="A23" s="9" t="s">
        <v>18</v>
      </c>
      <c r="B23" s="6" t="s">
        <v>35</v>
      </c>
      <c r="C23" s="10">
        <v>148</v>
      </c>
      <c r="D23" s="11">
        <v>3.3265902449988762</v>
      </c>
      <c r="E23" s="10">
        <v>858</v>
      </c>
      <c r="F23" s="11">
        <v>1.241642788920726</v>
      </c>
      <c r="G23" s="10">
        <v>12217.978120000005</v>
      </c>
      <c r="H23" s="11">
        <v>3.696409964923411</v>
      </c>
      <c r="I23" s="10">
        <v>11628.160870000002</v>
      </c>
      <c r="J23" s="11">
        <v>4.7422377620796698</v>
      </c>
      <c r="K23" s="10">
        <v>589.81721999999991</v>
      </c>
      <c r="L23" s="11">
        <v>0.7011802093325733</v>
      </c>
      <c r="M23" s="12" t="s">
        <v>45</v>
      </c>
      <c r="N23" s="12" t="s">
        <v>45</v>
      </c>
      <c r="O23" s="12" t="s">
        <v>45</v>
      </c>
      <c r="P23" s="12" t="s">
        <v>45</v>
      </c>
    </row>
    <row r="24" spans="1:17" s="5" customFormat="1" ht="12" customHeight="1" x14ac:dyDescent="0.2">
      <c r="A24" s="9" t="s">
        <v>19</v>
      </c>
      <c r="B24" s="7" t="s">
        <v>36</v>
      </c>
      <c r="C24" s="10">
        <v>248</v>
      </c>
      <c r="D24" s="11">
        <v>5.5742863564846035</v>
      </c>
      <c r="E24" s="10">
        <v>1290</v>
      </c>
      <c r="F24" s="11">
        <v>1.8668055917339585</v>
      </c>
      <c r="G24" s="10">
        <v>3972.3777800000012</v>
      </c>
      <c r="H24" s="11">
        <v>1.2017976023705905</v>
      </c>
      <c r="I24" s="10">
        <v>2860.4493399999992</v>
      </c>
      <c r="J24" s="11">
        <v>1.1665585837963957</v>
      </c>
      <c r="K24" s="10">
        <v>1111.8155899999999</v>
      </c>
      <c r="L24" s="11">
        <v>1.321736737586974</v>
      </c>
      <c r="M24" s="12" t="s">
        <v>45</v>
      </c>
      <c r="N24" s="12" t="s">
        <v>45</v>
      </c>
      <c r="O24" s="10">
        <v>0.11284999999999999</v>
      </c>
      <c r="P24" s="11">
        <v>9.2921184309107344E-3</v>
      </c>
    </row>
    <row r="25" spans="1:17" s="5" customFormat="1" ht="12" customHeight="1" x14ac:dyDescent="0.2">
      <c r="A25" s="31" t="s">
        <v>43</v>
      </c>
      <c r="B25" s="32"/>
      <c r="C25" s="13">
        <f>SUM(C6:C24)</f>
        <v>4449</v>
      </c>
      <c r="D25" s="14">
        <f t="shared" ref="D25:L25" si="0">SUM(D6:D24)</f>
        <v>100</v>
      </c>
      <c r="E25" s="13">
        <f t="shared" si="0"/>
        <v>69102</v>
      </c>
      <c r="F25" s="14">
        <f t="shared" si="0"/>
        <v>100.00000000000001</v>
      </c>
      <c r="G25" s="13">
        <f t="shared" si="0"/>
        <v>330536.33757999999</v>
      </c>
      <c r="H25" s="14">
        <f t="shared" si="0"/>
        <v>100</v>
      </c>
      <c r="I25" s="13">
        <f t="shared" si="0"/>
        <v>245204.08830999999</v>
      </c>
      <c r="J25" s="14">
        <f t="shared" si="0"/>
        <v>100.00000000000001</v>
      </c>
      <c r="K25" s="13">
        <f t="shared" si="0"/>
        <v>84117.779160000035</v>
      </c>
      <c r="L25" s="14">
        <f t="shared" si="0"/>
        <v>100.00000000000004</v>
      </c>
      <c r="M25" s="19" t="s">
        <v>45</v>
      </c>
      <c r="N25" s="19" t="s">
        <v>45</v>
      </c>
      <c r="O25" s="13">
        <f>SUM(O6:O24)</f>
        <v>1214.4700999999998</v>
      </c>
      <c r="P25" s="14">
        <f>SUM(P6:P24)</f>
        <v>100</v>
      </c>
      <c r="Q25" s="23"/>
    </row>
    <row r="26" spans="1:17" ht="14.4" customHeight="1" x14ac:dyDescent="0.3">
      <c r="A26" s="3"/>
      <c r="B26" s="2" t="s">
        <v>0</v>
      </c>
      <c r="C26" s="1"/>
      <c r="D26" s="1"/>
      <c r="E26" s="1"/>
      <c r="F26" s="1"/>
      <c r="G26" s="1"/>
      <c r="H26" s="1"/>
      <c r="I26" s="1"/>
      <c r="J26" s="1"/>
      <c r="K26" s="1"/>
      <c r="L26" s="1"/>
      <c r="M26" s="1"/>
      <c r="N26" s="1"/>
      <c r="O26" s="1"/>
    </row>
    <row r="27" spans="1:17" ht="34.200000000000003" customHeight="1" x14ac:dyDescent="0.3">
      <c r="B27" s="33" t="s">
        <v>56</v>
      </c>
      <c r="C27" s="34"/>
      <c r="D27" s="34"/>
      <c r="E27" s="34"/>
      <c r="F27" s="34"/>
      <c r="G27" s="34"/>
      <c r="H27" s="34"/>
      <c r="I27" s="34"/>
      <c r="J27" s="34"/>
      <c r="K27" s="34"/>
      <c r="L27" s="34"/>
      <c r="M27" s="34"/>
      <c r="N27" s="34"/>
      <c r="O27" s="34"/>
      <c r="P27" s="34"/>
    </row>
  </sheetData>
  <mergeCells count="9">
    <mergeCell ref="A25:B25"/>
    <mergeCell ref="B27:P27"/>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7"/>
  <sheetViews>
    <sheetView workbookViewId="0">
      <selection activeCell="M6" sqref="M6:N24"/>
    </sheetView>
  </sheetViews>
  <sheetFormatPr defaultRowHeight="14.4" x14ac:dyDescent="0.3"/>
  <cols>
    <col min="1" max="1" width="2.109375" customWidth="1"/>
    <col min="2" max="2" width="35.554687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2" spans="1:16" ht="35.4" customHeight="1" x14ac:dyDescent="0.3">
      <c r="A2" s="35" t="s">
        <v>66</v>
      </c>
      <c r="B2" s="36"/>
      <c r="C2" s="36"/>
      <c r="D2" s="36"/>
      <c r="E2" s="36"/>
      <c r="F2" s="36"/>
      <c r="G2" s="36"/>
      <c r="H2" s="36"/>
      <c r="I2" s="36"/>
      <c r="J2" s="36"/>
      <c r="K2" s="36"/>
      <c r="L2" s="36"/>
      <c r="M2" s="36"/>
      <c r="N2" s="36"/>
      <c r="O2" s="36"/>
      <c r="P2" s="36"/>
    </row>
    <row r="3" spans="1:16" ht="15.6" customHeight="1" x14ac:dyDescent="0.3">
      <c r="O3" s="37" t="s">
        <v>44</v>
      </c>
      <c r="P3" s="37"/>
    </row>
    <row r="4" spans="1:16" ht="31.2" customHeight="1" x14ac:dyDescent="0.3">
      <c r="A4" s="38" t="s">
        <v>41</v>
      </c>
      <c r="B4" s="39"/>
      <c r="C4" s="40" t="s">
        <v>53</v>
      </c>
      <c r="D4" s="40"/>
      <c r="E4" s="40" t="s">
        <v>51</v>
      </c>
      <c r="F4" s="40"/>
      <c r="G4" s="40" t="s">
        <v>52</v>
      </c>
      <c r="H4" s="40"/>
      <c r="I4" s="41" t="s">
        <v>46</v>
      </c>
      <c r="J4" s="42"/>
      <c r="K4" s="42"/>
      <c r="L4" s="42"/>
      <c r="M4" s="42"/>
      <c r="N4" s="42"/>
      <c r="O4" s="42"/>
      <c r="P4" s="43"/>
    </row>
    <row r="5" spans="1:16" ht="40.799999999999997" x14ac:dyDescent="0.3">
      <c r="A5" s="39"/>
      <c r="B5" s="39"/>
      <c r="C5" s="29" t="s">
        <v>40</v>
      </c>
      <c r="D5" s="29" t="s">
        <v>42</v>
      </c>
      <c r="E5" s="29" t="s">
        <v>37</v>
      </c>
      <c r="F5" s="29" t="s">
        <v>42</v>
      </c>
      <c r="G5" s="29" t="s">
        <v>39</v>
      </c>
      <c r="H5" s="29" t="s">
        <v>42</v>
      </c>
      <c r="I5" s="29" t="s">
        <v>47</v>
      </c>
      <c r="J5" s="29" t="s">
        <v>42</v>
      </c>
      <c r="K5" s="29" t="s">
        <v>48</v>
      </c>
      <c r="L5" s="29" t="s">
        <v>42</v>
      </c>
      <c r="M5" s="29" t="s">
        <v>49</v>
      </c>
      <c r="N5" s="29" t="s">
        <v>42</v>
      </c>
      <c r="O5" s="29" t="s">
        <v>50</v>
      </c>
      <c r="P5" s="29" t="s">
        <v>42</v>
      </c>
    </row>
    <row r="6" spans="1:16" s="4" customFormat="1" ht="12" customHeight="1" x14ac:dyDescent="0.25">
      <c r="A6" s="9" t="s">
        <v>1</v>
      </c>
      <c r="B6" s="6" t="s">
        <v>57</v>
      </c>
      <c r="C6" s="10">
        <v>31</v>
      </c>
      <c r="D6" s="11">
        <v>0.6730351715154147</v>
      </c>
      <c r="E6" s="10">
        <v>402</v>
      </c>
      <c r="F6" s="11">
        <v>0.56131923984528809</v>
      </c>
      <c r="G6" s="10">
        <v>5155.1747899999982</v>
      </c>
      <c r="H6" s="11">
        <v>1.6442002099063313</v>
      </c>
      <c r="I6" s="10">
        <v>4857.9240099999988</v>
      </c>
      <c r="J6" s="11">
        <v>2.1448295300522067</v>
      </c>
      <c r="K6" s="10">
        <v>297.25079000000005</v>
      </c>
      <c r="L6" s="11">
        <v>0.34552196412333896</v>
      </c>
      <c r="M6" s="12" t="s">
        <v>45</v>
      </c>
      <c r="N6" s="12" t="s">
        <v>45</v>
      </c>
      <c r="O6" s="12" t="s">
        <v>45</v>
      </c>
      <c r="P6" s="12" t="s">
        <v>45</v>
      </c>
    </row>
    <row r="7" spans="1:16" s="5" customFormat="1" ht="12" customHeight="1" x14ac:dyDescent="0.2">
      <c r="A7" s="9" t="s">
        <v>2</v>
      </c>
      <c r="B7" s="7" t="s">
        <v>20</v>
      </c>
      <c r="C7" s="10">
        <v>5</v>
      </c>
      <c r="D7" s="11">
        <v>0.10855405992184108</v>
      </c>
      <c r="E7" s="10">
        <v>26</v>
      </c>
      <c r="F7" s="11">
        <v>3.6304229442730082E-2</v>
      </c>
      <c r="G7" s="10">
        <v>216.73489000000001</v>
      </c>
      <c r="H7" s="11">
        <v>6.9125794206490079E-2</v>
      </c>
      <c r="I7" s="10">
        <v>156.02780999999999</v>
      </c>
      <c r="J7" s="11">
        <v>6.8888079292408505E-2</v>
      </c>
      <c r="K7" s="10">
        <v>60.707079999999998</v>
      </c>
      <c r="L7" s="11">
        <v>7.056542900287216E-2</v>
      </c>
      <c r="M7" s="12" t="s">
        <v>45</v>
      </c>
      <c r="N7" s="12" t="s">
        <v>45</v>
      </c>
      <c r="O7" s="12" t="s">
        <v>45</v>
      </c>
      <c r="P7" s="12" t="s">
        <v>45</v>
      </c>
    </row>
    <row r="8" spans="1:16" s="5" customFormat="1" ht="12" customHeight="1" x14ac:dyDescent="0.2">
      <c r="A8" s="9" t="s">
        <v>3</v>
      </c>
      <c r="B8" s="6" t="s">
        <v>38</v>
      </c>
      <c r="C8" s="10">
        <v>502</v>
      </c>
      <c r="D8" s="11">
        <v>10.898827616152843</v>
      </c>
      <c r="E8" s="10">
        <v>14440</v>
      </c>
      <c r="F8" s="11">
        <v>20.162810505885474</v>
      </c>
      <c r="G8" s="10">
        <v>43254.866769999993</v>
      </c>
      <c r="H8" s="11">
        <v>13.795780729037979</v>
      </c>
      <c r="I8" s="10">
        <v>19659.49471000001</v>
      </c>
      <c r="J8" s="11">
        <v>8.6798938627105393</v>
      </c>
      <c r="K8" s="10">
        <v>23332.632540000021</v>
      </c>
      <c r="L8" s="11">
        <v>27.121667274253291</v>
      </c>
      <c r="M8" s="12" t="s">
        <v>45</v>
      </c>
      <c r="N8" s="12" t="s">
        <v>45</v>
      </c>
      <c r="O8" s="20">
        <v>262.73957000000001</v>
      </c>
      <c r="P8" s="21">
        <v>25.942158351217433</v>
      </c>
    </row>
    <row r="9" spans="1:16" s="5" customFormat="1" ht="12" customHeight="1" x14ac:dyDescent="0.2">
      <c r="A9" s="9" t="s">
        <v>4</v>
      </c>
      <c r="B9" s="6" t="s">
        <v>21</v>
      </c>
      <c r="C9" s="10">
        <v>31</v>
      </c>
      <c r="D9" s="11">
        <v>0.6730351715154147</v>
      </c>
      <c r="E9" s="10">
        <v>242</v>
      </c>
      <c r="F9" s="11">
        <v>0.33790859712079535</v>
      </c>
      <c r="G9" s="10">
        <v>32707.185260000009</v>
      </c>
      <c r="H9" s="11">
        <v>10.431685260071909</v>
      </c>
      <c r="I9" s="10">
        <v>30301.201230000002</v>
      </c>
      <c r="J9" s="11">
        <v>13.378330138630199</v>
      </c>
      <c r="K9" s="10">
        <v>2302.19364</v>
      </c>
      <c r="L9" s="11">
        <v>2.6760516541774675</v>
      </c>
      <c r="M9" s="12" t="s">
        <v>45</v>
      </c>
      <c r="N9" s="12" t="s">
        <v>45</v>
      </c>
      <c r="O9" s="20">
        <v>103.79039</v>
      </c>
      <c r="P9" s="21">
        <v>10.247968102842728</v>
      </c>
    </row>
    <row r="10" spans="1:16" s="5" customFormat="1" ht="12" customHeight="1" x14ac:dyDescent="0.2">
      <c r="A10" s="9" t="s">
        <v>5</v>
      </c>
      <c r="B10" s="6" t="s">
        <v>22</v>
      </c>
      <c r="C10" s="10">
        <v>20</v>
      </c>
      <c r="D10" s="11">
        <v>0.43421623968736434</v>
      </c>
      <c r="E10" s="10">
        <v>211</v>
      </c>
      <c r="F10" s="11">
        <v>0.29462278509292483</v>
      </c>
      <c r="G10" s="10">
        <v>1575.3435500000001</v>
      </c>
      <c r="H10" s="11">
        <v>0.50244274948911793</v>
      </c>
      <c r="I10" s="10">
        <v>1010.98893</v>
      </c>
      <c r="J10" s="11">
        <v>0.44636328340176806</v>
      </c>
      <c r="K10" s="10">
        <v>383.07713000000007</v>
      </c>
      <c r="L10" s="11">
        <v>0.44528582201020112</v>
      </c>
      <c r="M10" s="12" t="s">
        <v>45</v>
      </c>
      <c r="N10" s="12" t="s">
        <v>45</v>
      </c>
      <c r="O10" s="20">
        <v>181.27748</v>
      </c>
      <c r="P10" s="21">
        <v>17.898823126145981</v>
      </c>
    </row>
    <row r="11" spans="1:16" s="5" customFormat="1" ht="12" customHeight="1" x14ac:dyDescent="0.2">
      <c r="A11" s="9" t="s">
        <v>6</v>
      </c>
      <c r="B11" s="7" t="s">
        <v>23</v>
      </c>
      <c r="C11" s="10">
        <v>853</v>
      </c>
      <c r="D11" s="11">
        <v>18.519322622666088</v>
      </c>
      <c r="E11" s="10">
        <v>13087</v>
      </c>
      <c r="F11" s="11">
        <v>18.273594258346481</v>
      </c>
      <c r="G11" s="10">
        <v>54271.305349999937</v>
      </c>
      <c r="H11" s="11">
        <v>17.309382374668335</v>
      </c>
      <c r="I11" s="10">
        <v>38493.910930000005</v>
      </c>
      <c r="J11" s="11">
        <v>16.995506047420335</v>
      </c>
      <c r="K11" s="10">
        <v>15697.413960000011</v>
      </c>
      <c r="L11" s="11">
        <v>18.246549666415767</v>
      </c>
      <c r="M11" s="12" t="s">
        <v>45</v>
      </c>
      <c r="N11" s="12" t="s">
        <v>45</v>
      </c>
      <c r="O11" s="20">
        <v>79.980550000000008</v>
      </c>
      <c r="P11" s="21">
        <v>7.8970521764858779</v>
      </c>
    </row>
    <row r="12" spans="1:16" s="5" customFormat="1" ht="12" customHeight="1" x14ac:dyDescent="0.2">
      <c r="A12" s="9" t="s">
        <v>7</v>
      </c>
      <c r="B12" s="6" t="s">
        <v>24</v>
      </c>
      <c r="C12" s="10">
        <v>923</v>
      </c>
      <c r="D12" s="11">
        <v>20.039079461571863</v>
      </c>
      <c r="E12" s="10">
        <v>14608</v>
      </c>
      <c r="F12" s="11">
        <v>20.397391680746189</v>
      </c>
      <c r="G12" s="10">
        <v>61499.43263999997</v>
      </c>
      <c r="H12" s="11">
        <v>19.614733578375578</v>
      </c>
      <c r="I12" s="10">
        <v>41801.237230000028</v>
      </c>
      <c r="J12" s="11">
        <v>18.455728788483412</v>
      </c>
      <c r="K12" s="10">
        <v>19431.482290000007</v>
      </c>
      <c r="L12" s="11">
        <v>22.587001120059856</v>
      </c>
      <c r="M12" s="12" t="s">
        <v>45</v>
      </c>
      <c r="N12" s="12" t="s">
        <v>45</v>
      </c>
      <c r="O12" s="20">
        <v>266.71315999999996</v>
      </c>
      <c r="P12" s="21">
        <v>26.334499333593296</v>
      </c>
    </row>
    <row r="13" spans="1:16" s="5" customFormat="1" ht="12" customHeight="1" x14ac:dyDescent="0.2">
      <c r="A13" s="9" t="s">
        <v>8</v>
      </c>
      <c r="B13" s="7" t="s">
        <v>25</v>
      </c>
      <c r="C13" s="10">
        <v>230</v>
      </c>
      <c r="D13" s="11">
        <v>4.993486756404689</v>
      </c>
      <c r="E13" s="10">
        <v>2890</v>
      </c>
      <c r="F13" s="11">
        <v>4.0353547342111513</v>
      </c>
      <c r="G13" s="10">
        <v>16158.383159999998</v>
      </c>
      <c r="H13" s="11">
        <v>5.1535821898715746</v>
      </c>
      <c r="I13" s="10">
        <v>13245.743069999993</v>
      </c>
      <c r="J13" s="11">
        <v>5.8481484736152476</v>
      </c>
      <c r="K13" s="10">
        <v>2896.782110000001</v>
      </c>
      <c r="L13" s="11">
        <v>3.3671965826719932</v>
      </c>
      <c r="M13" s="12" t="s">
        <v>45</v>
      </c>
      <c r="N13" s="12" t="s">
        <v>45</v>
      </c>
      <c r="O13" s="20">
        <v>15.857989999999999</v>
      </c>
      <c r="P13" s="21">
        <v>1.5657728590787543</v>
      </c>
    </row>
    <row r="14" spans="1:16" s="5" customFormat="1" ht="12" customHeight="1" x14ac:dyDescent="0.2">
      <c r="A14" s="9" t="s">
        <v>9</v>
      </c>
      <c r="B14" s="7" t="s">
        <v>26</v>
      </c>
      <c r="C14" s="10">
        <v>474</v>
      </c>
      <c r="D14" s="11">
        <v>10.290924880590534</v>
      </c>
      <c r="E14" s="10">
        <v>11110</v>
      </c>
      <c r="F14" s="11">
        <v>15.513076504181969</v>
      </c>
      <c r="G14" s="10">
        <v>14744.03596000001</v>
      </c>
      <c r="H14" s="11">
        <v>4.7024878899011142</v>
      </c>
      <c r="I14" s="10">
        <v>9063.2548799999968</v>
      </c>
      <c r="J14" s="11">
        <v>4.0015316552911182</v>
      </c>
      <c r="K14" s="10">
        <v>5655.0160399999995</v>
      </c>
      <c r="L14" s="11">
        <v>6.5733458581885884</v>
      </c>
      <c r="M14" s="12" t="s">
        <v>45</v>
      </c>
      <c r="N14" s="12" t="s">
        <v>45</v>
      </c>
      <c r="O14" s="20">
        <v>25.765080000000001</v>
      </c>
      <c r="P14" s="21">
        <v>2.5439707665342728</v>
      </c>
    </row>
    <row r="15" spans="1:16" s="5" customFormat="1" ht="12" customHeight="1" x14ac:dyDescent="0.2">
      <c r="A15" s="9" t="s">
        <v>10</v>
      </c>
      <c r="B15" s="6" t="s">
        <v>27</v>
      </c>
      <c r="C15" s="10">
        <v>146</v>
      </c>
      <c r="D15" s="11">
        <v>3.1697785497177597</v>
      </c>
      <c r="E15" s="10">
        <v>939</v>
      </c>
      <c r="F15" s="11">
        <v>1.3111412094893671</v>
      </c>
      <c r="G15" s="10">
        <v>6881.9623400000028</v>
      </c>
      <c r="H15" s="11">
        <v>2.1949447661687285</v>
      </c>
      <c r="I15" s="10">
        <v>5580.0728599999993</v>
      </c>
      <c r="J15" s="11">
        <v>2.4636665837782163</v>
      </c>
      <c r="K15" s="10">
        <v>1296.6780700000004</v>
      </c>
      <c r="L15" s="11">
        <v>1.5072483191114832</v>
      </c>
      <c r="M15" s="12" t="s">
        <v>45</v>
      </c>
      <c r="N15" s="12" t="s">
        <v>45</v>
      </c>
      <c r="O15" s="20">
        <v>5.2113900000000006</v>
      </c>
      <c r="P15" s="21">
        <v>0.51455783614912298</v>
      </c>
    </row>
    <row r="16" spans="1:16" s="5" customFormat="1" ht="12" customHeight="1" x14ac:dyDescent="0.2">
      <c r="A16" s="9" t="s">
        <v>11</v>
      </c>
      <c r="B16" s="6" t="s">
        <v>28</v>
      </c>
      <c r="C16" s="10">
        <v>65</v>
      </c>
      <c r="D16" s="11">
        <v>1.4112027789839341</v>
      </c>
      <c r="E16" s="10">
        <v>759</v>
      </c>
      <c r="F16" s="11">
        <v>1.0598042364243128</v>
      </c>
      <c r="G16" s="10">
        <v>3275.4932899999999</v>
      </c>
      <c r="H16" s="11">
        <v>1.0446913973531402</v>
      </c>
      <c r="I16" s="10">
        <v>2317.9512800000002</v>
      </c>
      <c r="J16" s="11">
        <v>1.0234022484362231</v>
      </c>
      <c r="K16" s="10">
        <v>933.8920099999998</v>
      </c>
      <c r="L16" s="11">
        <v>1.0855486761676656</v>
      </c>
      <c r="M16" s="12" t="s">
        <v>45</v>
      </c>
      <c r="N16" s="12" t="s">
        <v>45</v>
      </c>
      <c r="O16" s="20">
        <v>23.65</v>
      </c>
      <c r="P16" s="21">
        <v>2.3351337790736744</v>
      </c>
    </row>
    <row r="17" spans="1:17" s="5" customFormat="1" ht="12" customHeight="1" x14ac:dyDescent="0.2">
      <c r="A17" s="9" t="s">
        <v>12</v>
      </c>
      <c r="B17" s="6" t="s">
        <v>29</v>
      </c>
      <c r="C17" s="10">
        <v>118</v>
      </c>
      <c r="D17" s="11">
        <v>2.5618758141554494</v>
      </c>
      <c r="E17" s="10">
        <v>1006</v>
      </c>
      <c r="F17" s="11">
        <v>1.4046944161302484</v>
      </c>
      <c r="G17" s="10">
        <v>11506.620019999989</v>
      </c>
      <c r="H17" s="11">
        <v>3.6699409472780227</v>
      </c>
      <c r="I17" s="10">
        <v>9905.8604899999955</v>
      </c>
      <c r="J17" s="11">
        <v>4.3735517591040738</v>
      </c>
      <c r="K17" s="10">
        <v>1597.6838300000002</v>
      </c>
      <c r="L17" s="11">
        <v>1.8571350306241365</v>
      </c>
      <c r="M17" s="12" t="s">
        <v>45</v>
      </c>
      <c r="N17" s="12" t="s">
        <v>45</v>
      </c>
      <c r="O17" s="20">
        <v>3.0757099999999999</v>
      </c>
      <c r="P17" s="21">
        <v>0.30368686324036748</v>
      </c>
    </row>
    <row r="18" spans="1:17" s="5" customFormat="1" ht="12" customHeight="1" x14ac:dyDescent="0.2">
      <c r="A18" s="9" t="s">
        <v>13</v>
      </c>
      <c r="B18" s="6" t="s">
        <v>30</v>
      </c>
      <c r="C18" s="10">
        <v>590</v>
      </c>
      <c r="D18" s="11">
        <v>12.809379070777247</v>
      </c>
      <c r="E18" s="10">
        <v>8190</v>
      </c>
      <c r="F18" s="11">
        <v>11.435832274459974</v>
      </c>
      <c r="G18" s="10">
        <v>33439.869460000024</v>
      </c>
      <c r="H18" s="11">
        <v>10.665368804182171</v>
      </c>
      <c r="I18" s="10">
        <v>24574.509119999977</v>
      </c>
      <c r="J18" s="11">
        <v>10.849929463411518</v>
      </c>
      <c r="K18" s="10">
        <v>8840.7445499999903</v>
      </c>
      <c r="L18" s="11">
        <v>10.276411447817182</v>
      </c>
      <c r="M18" s="12" t="s">
        <v>45</v>
      </c>
      <c r="N18" s="12" t="s">
        <v>45</v>
      </c>
      <c r="O18" s="20">
        <v>24.615770000000001</v>
      </c>
      <c r="P18" s="21">
        <v>2.4304911638439064</v>
      </c>
    </row>
    <row r="19" spans="1:17" s="5" customFormat="1" ht="12" customHeight="1" x14ac:dyDescent="0.2">
      <c r="A19" s="9" t="s">
        <v>14</v>
      </c>
      <c r="B19" s="6" t="s">
        <v>31</v>
      </c>
      <c r="C19" s="10">
        <v>147</v>
      </c>
      <c r="D19" s="11">
        <v>3.1914893617021276</v>
      </c>
      <c r="E19" s="10">
        <v>1297</v>
      </c>
      <c r="F19" s="11">
        <v>1.8110225225854197</v>
      </c>
      <c r="G19" s="10">
        <v>5937.6319399999993</v>
      </c>
      <c r="H19" s="11">
        <v>1.8937584232899578</v>
      </c>
      <c r="I19" s="10">
        <v>4765.2048699999996</v>
      </c>
      <c r="J19" s="11">
        <v>2.1038929593969891</v>
      </c>
      <c r="K19" s="10">
        <v>1152.4270899999999</v>
      </c>
      <c r="L19" s="11">
        <v>1.3395721224012351</v>
      </c>
      <c r="M19" s="12" t="s">
        <v>45</v>
      </c>
      <c r="N19" s="12" t="s">
        <v>45</v>
      </c>
      <c r="O19" s="20">
        <v>20</v>
      </c>
      <c r="P19" s="21">
        <v>1.9747431535506759</v>
      </c>
    </row>
    <row r="20" spans="1:17" s="5" customFormat="1" ht="12" customHeight="1" x14ac:dyDescent="0.2">
      <c r="A20" s="9" t="s">
        <v>15</v>
      </c>
      <c r="B20" s="6" t="s">
        <v>32</v>
      </c>
      <c r="C20" s="10">
        <v>4</v>
      </c>
      <c r="D20" s="11">
        <v>8.6843247937472862E-2</v>
      </c>
      <c r="E20" s="10">
        <v>96</v>
      </c>
      <c r="F20" s="11">
        <v>0.13404638563469568</v>
      </c>
      <c r="G20" s="10">
        <v>5457.8968100000002</v>
      </c>
      <c r="H20" s="11">
        <v>1.7407508855095677</v>
      </c>
      <c r="I20" s="10">
        <v>5372.7707799999989</v>
      </c>
      <c r="J20" s="11">
        <v>2.3721403223731423</v>
      </c>
      <c r="K20" s="10">
        <v>85.12603</v>
      </c>
      <c r="L20" s="11">
        <v>9.8949823089191036E-2</v>
      </c>
      <c r="M20" s="12" t="s">
        <v>45</v>
      </c>
      <c r="N20" s="12" t="s">
        <v>45</v>
      </c>
      <c r="O20" s="12" t="s">
        <v>45</v>
      </c>
      <c r="P20" s="12" t="s">
        <v>45</v>
      </c>
    </row>
    <row r="21" spans="1:17" s="5" customFormat="1" ht="12" customHeight="1" x14ac:dyDescent="0.2">
      <c r="A21" s="9" t="s">
        <v>16</v>
      </c>
      <c r="B21" s="7" t="s">
        <v>33</v>
      </c>
      <c r="C21" s="10">
        <v>43</v>
      </c>
      <c r="D21" s="11">
        <v>0.93356491532783326</v>
      </c>
      <c r="E21" s="10">
        <v>209</v>
      </c>
      <c r="F21" s="11">
        <v>0.2918301520588687</v>
      </c>
      <c r="G21" s="10">
        <v>528.89412000000027</v>
      </c>
      <c r="H21" s="11">
        <v>0.16868638960779545</v>
      </c>
      <c r="I21" s="10">
        <v>195.43027999999998</v>
      </c>
      <c r="J21" s="11">
        <v>8.6284724657595305E-2</v>
      </c>
      <c r="K21" s="10">
        <v>333.46384</v>
      </c>
      <c r="L21" s="11">
        <v>0.38761572664251231</v>
      </c>
      <c r="M21" s="12" t="s">
        <v>45</v>
      </c>
      <c r="N21" s="12" t="s">
        <v>45</v>
      </c>
      <c r="O21" s="12" t="s">
        <v>45</v>
      </c>
      <c r="P21" s="12" t="s">
        <v>45</v>
      </c>
    </row>
    <row r="22" spans="1:17" s="5" customFormat="1" ht="12" customHeight="1" x14ac:dyDescent="0.2">
      <c r="A22" s="9" t="s">
        <v>17</v>
      </c>
      <c r="B22" s="6" t="s">
        <v>34</v>
      </c>
      <c r="C22" s="10">
        <v>26</v>
      </c>
      <c r="D22" s="11">
        <v>0.56448111159357361</v>
      </c>
      <c r="E22" s="10">
        <v>140</v>
      </c>
      <c r="F22" s="11">
        <v>0.19548431238393121</v>
      </c>
      <c r="G22" s="10">
        <v>497.03712999999999</v>
      </c>
      <c r="H22" s="11">
        <v>0.1585258670690467</v>
      </c>
      <c r="I22" s="10">
        <v>425.40320000000003</v>
      </c>
      <c r="J22" s="11">
        <v>0.18782042363373758</v>
      </c>
      <c r="K22" s="10">
        <v>71.633929999999992</v>
      </c>
      <c r="L22" s="11">
        <v>8.3266712904190326E-2</v>
      </c>
      <c r="M22" s="12" t="s">
        <v>45</v>
      </c>
      <c r="N22" s="12" t="s">
        <v>45</v>
      </c>
      <c r="O22" s="12" t="s">
        <v>45</v>
      </c>
      <c r="P22" s="12" t="s">
        <v>45</v>
      </c>
    </row>
    <row r="23" spans="1:17" s="5" customFormat="1" ht="12" customHeight="1" x14ac:dyDescent="0.2">
      <c r="A23" s="9" t="s">
        <v>18</v>
      </c>
      <c r="B23" s="6" t="s">
        <v>35</v>
      </c>
      <c r="C23" s="10">
        <v>138</v>
      </c>
      <c r="D23" s="11">
        <v>2.9960920538428137</v>
      </c>
      <c r="E23" s="10">
        <v>711</v>
      </c>
      <c r="F23" s="11">
        <v>0.99278104360696484</v>
      </c>
      <c r="G23" s="10">
        <v>12413.747529999999</v>
      </c>
      <c r="H23" s="11">
        <v>3.959261737185483</v>
      </c>
      <c r="I23" s="10">
        <v>11884.360660000002</v>
      </c>
      <c r="J23" s="11">
        <v>5.247082423868286</v>
      </c>
      <c r="K23" s="10">
        <v>529.38684999999998</v>
      </c>
      <c r="L23" s="11">
        <v>0.61535508179159892</v>
      </c>
      <c r="M23" s="12" t="s">
        <v>45</v>
      </c>
      <c r="N23" s="12" t="s">
        <v>45</v>
      </c>
      <c r="O23" s="12" t="s">
        <v>45</v>
      </c>
      <c r="P23" s="12" t="s">
        <v>45</v>
      </c>
    </row>
    <row r="24" spans="1:17" s="5" customFormat="1" ht="12" customHeight="1" x14ac:dyDescent="0.2">
      <c r="A24" s="9" t="s">
        <v>19</v>
      </c>
      <c r="B24" s="7" t="s">
        <v>36</v>
      </c>
      <c r="C24" s="10">
        <v>260</v>
      </c>
      <c r="D24" s="11">
        <v>5.6448111159357364</v>
      </c>
      <c r="E24" s="10">
        <v>1254</v>
      </c>
      <c r="F24" s="11">
        <v>1.7509809123532123</v>
      </c>
      <c r="G24" s="10">
        <v>4015.3106599999996</v>
      </c>
      <c r="H24" s="11">
        <v>1.280650006827631</v>
      </c>
      <c r="I24" s="10">
        <v>2883.2977299999993</v>
      </c>
      <c r="J24" s="11">
        <v>1.2730092324429947</v>
      </c>
      <c r="K24" s="10">
        <v>1131.9000800000003</v>
      </c>
      <c r="L24" s="11">
        <v>1.3157116885474538</v>
      </c>
      <c r="M24" s="12" t="s">
        <v>45</v>
      </c>
      <c r="N24" s="12" t="s">
        <v>45</v>
      </c>
      <c r="O24" s="20">
        <v>0.11284999999999999</v>
      </c>
      <c r="P24" s="21">
        <v>1.1142488243909688E-2</v>
      </c>
    </row>
    <row r="25" spans="1:17" s="5" customFormat="1" ht="12" customHeight="1" x14ac:dyDescent="0.2">
      <c r="A25" s="31" t="s">
        <v>43</v>
      </c>
      <c r="B25" s="32"/>
      <c r="C25" s="13">
        <v>4606</v>
      </c>
      <c r="D25" s="14">
        <v>100.00000000000003</v>
      </c>
      <c r="E25" s="13">
        <v>71617</v>
      </c>
      <c r="F25" s="14">
        <v>99.999999999999972</v>
      </c>
      <c r="G25" s="13">
        <v>313536.92567000003</v>
      </c>
      <c r="H25" s="14">
        <v>99.999999999999972</v>
      </c>
      <c r="I25" s="13">
        <v>226494.64406999998</v>
      </c>
      <c r="J25" s="14">
        <v>100.00000000000003</v>
      </c>
      <c r="K25" s="13">
        <v>86029.491860000009</v>
      </c>
      <c r="L25" s="14">
        <v>100.00000000000001</v>
      </c>
      <c r="M25" s="19" t="s">
        <v>45</v>
      </c>
      <c r="N25" s="19" t="s">
        <v>45</v>
      </c>
      <c r="O25" s="13">
        <v>1012.78994</v>
      </c>
      <c r="P25" s="14">
        <v>100</v>
      </c>
      <c r="Q25" s="23"/>
    </row>
    <row r="26" spans="1:17" ht="14.4" customHeight="1" x14ac:dyDescent="0.3">
      <c r="A26" s="3"/>
      <c r="B26" s="2" t="s">
        <v>0</v>
      </c>
      <c r="C26" s="1"/>
      <c r="D26" s="1"/>
      <c r="E26" s="1"/>
      <c r="F26" s="1"/>
      <c r="G26" s="1"/>
      <c r="H26" s="1"/>
      <c r="I26" s="1"/>
      <c r="J26" s="1"/>
      <c r="K26" s="1"/>
      <c r="L26" s="1"/>
      <c r="M26" s="1"/>
      <c r="N26" s="1"/>
      <c r="O26" s="1"/>
    </row>
    <row r="27" spans="1:17" ht="34.200000000000003" customHeight="1" x14ac:dyDescent="0.3">
      <c r="B27" s="33" t="s">
        <v>56</v>
      </c>
      <c r="C27" s="34"/>
      <c r="D27" s="34"/>
      <c r="E27" s="34"/>
      <c r="F27" s="34"/>
      <c r="G27" s="34"/>
      <c r="H27" s="34"/>
      <c r="I27" s="34"/>
      <c r="J27" s="34"/>
      <c r="K27" s="34"/>
      <c r="L27" s="34"/>
      <c r="M27" s="34"/>
      <c r="N27" s="34"/>
      <c r="O27" s="34"/>
      <c r="P27" s="34"/>
    </row>
  </sheetData>
  <mergeCells count="9">
    <mergeCell ref="A25:B25"/>
    <mergeCell ref="B27:P27"/>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7"/>
  <sheetViews>
    <sheetView workbookViewId="0"/>
  </sheetViews>
  <sheetFormatPr defaultRowHeight="14.4" x14ac:dyDescent="0.3"/>
  <cols>
    <col min="1" max="1" width="2.109375" customWidth="1"/>
    <col min="2" max="2" width="35.554687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2" spans="1:16" ht="35.4" customHeight="1" x14ac:dyDescent="0.3">
      <c r="A2" s="35" t="s">
        <v>67</v>
      </c>
      <c r="B2" s="36"/>
      <c r="C2" s="36"/>
      <c r="D2" s="36"/>
      <c r="E2" s="36"/>
      <c r="F2" s="36"/>
      <c r="G2" s="36"/>
      <c r="H2" s="36"/>
      <c r="I2" s="36"/>
      <c r="J2" s="36"/>
      <c r="K2" s="36"/>
      <c r="L2" s="36"/>
      <c r="M2" s="36"/>
      <c r="N2" s="36"/>
      <c r="O2" s="36"/>
      <c r="P2" s="36"/>
    </row>
    <row r="3" spans="1:16" ht="15.6" customHeight="1" x14ac:dyDescent="0.3">
      <c r="O3" s="37" t="s">
        <v>44</v>
      </c>
      <c r="P3" s="37"/>
    </row>
    <row r="4" spans="1:16" ht="31.2" customHeight="1" x14ac:dyDescent="0.3">
      <c r="A4" s="38" t="s">
        <v>41</v>
      </c>
      <c r="B4" s="39"/>
      <c r="C4" s="40" t="s">
        <v>53</v>
      </c>
      <c r="D4" s="40"/>
      <c r="E4" s="40" t="s">
        <v>51</v>
      </c>
      <c r="F4" s="40"/>
      <c r="G4" s="40" t="s">
        <v>52</v>
      </c>
      <c r="H4" s="40"/>
      <c r="I4" s="41" t="s">
        <v>46</v>
      </c>
      <c r="J4" s="42"/>
      <c r="K4" s="42"/>
      <c r="L4" s="42"/>
      <c r="M4" s="42"/>
      <c r="N4" s="42"/>
      <c r="O4" s="42"/>
      <c r="P4" s="43"/>
    </row>
    <row r="5" spans="1:16" ht="40.799999999999997" x14ac:dyDescent="0.3">
      <c r="A5" s="39"/>
      <c r="B5" s="39"/>
      <c r="C5" s="30" t="s">
        <v>40</v>
      </c>
      <c r="D5" s="30" t="s">
        <v>42</v>
      </c>
      <c r="E5" s="30" t="s">
        <v>37</v>
      </c>
      <c r="F5" s="30" t="s">
        <v>42</v>
      </c>
      <c r="G5" s="30" t="s">
        <v>39</v>
      </c>
      <c r="H5" s="30" t="s">
        <v>42</v>
      </c>
      <c r="I5" s="30" t="s">
        <v>47</v>
      </c>
      <c r="J5" s="30" t="s">
        <v>42</v>
      </c>
      <c r="K5" s="30" t="s">
        <v>48</v>
      </c>
      <c r="L5" s="30" t="s">
        <v>42</v>
      </c>
      <c r="M5" s="30" t="s">
        <v>49</v>
      </c>
      <c r="N5" s="30" t="s">
        <v>42</v>
      </c>
      <c r="O5" s="30" t="s">
        <v>50</v>
      </c>
      <c r="P5" s="30" t="s">
        <v>42</v>
      </c>
    </row>
    <row r="6" spans="1:16" s="4" customFormat="1" ht="12" customHeight="1" x14ac:dyDescent="0.25">
      <c r="A6" s="9" t="s">
        <v>1</v>
      </c>
      <c r="B6" s="6" t="s">
        <v>57</v>
      </c>
      <c r="C6" s="10">
        <v>32</v>
      </c>
      <c r="D6" s="11">
        <v>0.71620411817367946</v>
      </c>
      <c r="E6" s="10">
        <v>400</v>
      </c>
      <c r="F6" s="11">
        <v>0.57577982179614517</v>
      </c>
      <c r="G6" s="10">
        <v>5051.3771299999989</v>
      </c>
      <c r="H6" s="11">
        <v>1.652909345452731</v>
      </c>
      <c r="I6" s="10">
        <v>4826.2187599999997</v>
      </c>
      <c r="J6" s="11">
        <v>2.1920364972383761</v>
      </c>
      <c r="K6" s="10">
        <v>225.15838000000005</v>
      </c>
      <c r="L6" s="11">
        <v>0.26616002357868507</v>
      </c>
      <c r="M6" s="12" t="s">
        <v>45</v>
      </c>
      <c r="N6" s="12" t="s">
        <v>45</v>
      </c>
      <c r="O6" s="12" t="s">
        <v>45</v>
      </c>
      <c r="P6" s="12" t="s">
        <v>45</v>
      </c>
    </row>
    <row r="7" spans="1:16" s="5" customFormat="1" ht="12" customHeight="1" x14ac:dyDescent="0.2">
      <c r="A7" s="9" t="s">
        <v>2</v>
      </c>
      <c r="B7" s="7" t="s">
        <v>20</v>
      </c>
      <c r="C7" s="10">
        <v>5</v>
      </c>
      <c r="D7" s="11">
        <v>0.11190689346463742</v>
      </c>
      <c r="E7" s="10">
        <v>24</v>
      </c>
      <c r="F7" s="11">
        <v>3.4546789307768708E-2</v>
      </c>
      <c r="G7" s="10">
        <v>222.64467999999999</v>
      </c>
      <c r="H7" s="11">
        <v>7.2853691739173859E-2</v>
      </c>
      <c r="I7" s="10">
        <v>152.66383000000002</v>
      </c>
      <c r="J7" s="11">
        <v>6.9338897345837466E-2</v>
      </c>
      <c r="K7" s="10">
        <v>69.980850000000004</v>
      </c>
      <c r="L7" s="11">
        <v>8.2724456829261342E-2</v>
      </c>
      <c r="M7" s="12" t="s">
        <v>45</v>
      </c>
      <c r="N7" s="12" t="s">
        <v>45</v>
      </c>
      <c r="O7" s="12" t="s">
        <v>45</v>
      </c>
      <c r="P7" s="12" t="s">
        <v>45</v>
      </c>
    </row>
    <row r="8" spans="1:16" s="5" customFormat="1" ht="12" customHeight="1" x14ac:dyDescent="0.2">
      <c r="A8" s="9" t="s">
        <v>3</v>
      </c>
      <c r="B8" s="6" t="s">
        <v>38</v>
      </c>
      <c r="C8" s="10">
        <v>471</v>
      </c>
      <c r="D8" s="11">
        <v>10.541629364368847</v>
      </c>
      <c r="E8" s="10">
        <v>13299</v>
      </c>
      <c r="F8" s="11">
        <v>19.143239625167336</v>
      </c>
      <c r="G8" s="10">
        <v>41380.457140000057</v>
      </c>
      <c r="H8" s="11">
        <v>13.540494515762337</v>
      </c>
      <c r="I8" s="10">
        <v>18840.950570000008</v>
      </c>
      <c r="J8" s="11">
        <v>8.5574345768164495</v>
      </c>
      <c r="K8" s="10">
        <v>22255.924960000004</v>
      </c>
      <c r="L8" s="11">
        <v>26.308758803998522</v>
      </c>
      <c r="M8" s="12" t="s">
        <v>45</v>
      </c>
      <c r="N8" s="12" t="s">
        <v>45</v>
      </c>
      <c r="O8" s="20">
        <v>283.58159000000001</v>
      </c>
      <c r="P8" s="21">
        <v>33.777818810354233</v>
      </c>
    </row>
    <row r="9" spans="1:16" s="5" customFormat="1" ht="12" customHeight="1" x14ac:dyDescent="0.2">
      <c r="A9" s="9" t="s">
        <v>4</v>
      </c>
      <c r="B9" s="6" t="s">
        <v>21</v>
      </c>
      <c r="C9" s="10">
        <v>34</v>
      </c>
      <c r="D9" s="11">
        <v>0.76096687555953446</v>
      </c>
      <c r="E9" s="10">
        <v>256</v>
      </c>
      <c r="F9" s="11">
        <v>0.3684990859495329</v>
      </c>
      <c r="G9" s="10">
        <v>32807.614730000008</v>
      </c>
      <c r="H9" s="11">
        <v>10.735292890164725</v>
      </c>
      <c r="I9" s="10">
        <v>30342.131789999999</v>
      </c>
      <c r="J9" s="11">
        <v>13.781194677486353</v>
      </c>
      <c r="K9" s="10">
        <v>2361.6925499999998</v>
      </c>
      <c r="L9" s="11">
        <v>2.7917599371322739</v>
      </c>
      <c r="M9" s="12" t="s">
        <v>45</v>
      </c>
      <c r="N9" s="12" t="s">
        <v>45</v>
      </c>
      <c r="O9" s="20">
        <v>103.79039</v>
      </c>
      <c r="P9" s="21">
        <v>12.362625471124561</v>
      </c>
    </row>
    <row r="10" spans="1:16" s="5" customFormat="1" ht="12" customHeight="1" x14ac:dyDescent="0.2">
      <c r="A10" s="9" t="s">
        <v>5</v>
      </c>
      <c r="B10" s="6" t="s">
        <v>22</v>
      </c>
      <c r="C10" s="10">
        <v>22</v>
      </c>
      <c r="D10" s="11">
        <v>0.49239033124440468</v>
      </c>
      <c r="E10" s="10">
        <v>233</v>
      </c>
      <c r="F10" s="11">
        <v>0.33539174619625456</v>
      </c>
      <c r="G10" s="10">
        <v>2261.7228099999998</v>
      </c>
      <c r="H10" s="11">
        <v>0.74007991746848878</v>
      </c>
      <c r="I10" s="10">
        <v>1214.74704</v>
      </c>
      <c r="J10" s="11">
        <v>0.55173003525275044</v>
      </c>
      <c r="K10" s="10">
        <v>1046.9757799999998</v>
      </c>
      <c r="L10" s="11">
        <v>1.2376314765238232</v>
      </c>
      <c r="M10" s="12" t="s">
        <v>45</v>
      </c>
      <c r="N10" s="12" t="s">
        <v>45</v>
      </c>
      <c r="O10" s="12" t="s">
        <v>45</v>
      </c>
      <c r="P10" s="12" t="s">
        <v>45</v>
      </c>
    </row>
    <row r="11" spans="1:16" s="5" customFormat="1" ht="12" customHeight="1" x14ac:dyDescent="0.2">
      <c r="A11" s="9" t="s">
        <v>6</v>
      </c>
      <c r="B11" s="7" t="s">
        <v>23</v>
      </c>
      <c r="C11" s="10">
        <v>830</v>
      </c>
      <c r="D11" s="11">
        <v>18.576544315129812</v>
      </c>
      <c r="E11" s="10">
        <v>13542</v>
      </c>
      <c r="F11" s="11">
        <v>19.493025866908496</v>
      </c>
      <c r="G11" s="10">
        <v>54960.04240000002</v>
      </c>
      <c r="H11" s="11">
        <v>17.984000277848665</v>
      </c>
      <c r="I11" s="10">
        <v>38394.411549999997</v>
      </c>
      <c r="J11" s="11">
        <v>17.438486648207935</v>
      </c>
      <c r="K11" s="10">
        <v>16486.938890000009</v>
      </c>
      <c r="L11" s="11">
        <v>19.489232617958706</v>
      </c>
      <c r="M11" s="12" t="s">
        <v>45</v>
      </c>
      <c r="N11" s="12" t="s">
        <v>45</v>
      </c>
      <c r="O11" s="20">
        <v>78.691969999999984</v>
      </c>
      <c r="P11" s="21">
        <v>9.3731158799477452</v>
      </c>
    </row>
    <row r="12" spans="1:16" s="5" customFormat="1" ht="12" customHeight="1" x14ac:dyDescent="0.2">
      <c r="A12" s="9" t="s">
        <v>7</v>
      </c>
      <c r="B12" s="6" t="s">
        <v>24</v>
      </c>
      <c r="C12" s="10">
        <v>910</v>
      </c>
      <c r="D12" s="11">
        <v>20.367054610564011</v>
      </c>
      <c r="E12" s="10">
        <v>14499</v>
      </c>
      <c r="F12" s="11">
        <v>20.870579090555772</v>
      </c>
      <c r="G12" s="10">
        <v>56978.686159999983</v>
      </c>
      <c r="H12" s="11">
        <v>18.644539978245927</v>
      </c>
      <c r="I12" s="10">
        <v>38938.354059999998</v>
      </c>
      <c r="J12" s="11">
        <v>17.685541722503707</v>
      </c>
      <c r="K12" s="10">
        <v>17806.697450000018</v>
      </c>
      <c r="L12" s="11">
        <v>21.049320985301613</v>
      </c>
      <c r="M12" s="12" t="s">
        <v>45</v>
      </c>
      <c r="N12" s="12" t="s">
        <v>45</v>
      </c>
      <c r="O12" s="20">
        <v>233.63457</v>
      </c>
      <c r="P12" s="21">
        <v>27.828556054344091</v>
      </c>
    </row>
    <row r="13" spans="1:16" s="5" customFormat="1" ht="12" customHeight="1" x14ac:dyDescent="0.2">
      <c r="A13" s="9" t="s">
        <v>8</v>
      </c>
      <c r="B13" s="7" t="s">
        <v>25</v>
      </c>
      <c r="C13" s="10">
        <v>219</v>
      </c>
      <c r="D13" s="11">
        <v>4.9015219337511189</v>
      </c>
      <c r="E13" s="10">
        <v>2674</v>
      </c>
      <c r="F13" s="11">
        <v>3.8490881087072304</v>
      </c>
      <c r="G13" s="10">
        <v>16319.635229999996</v>
      </c>
      <c r="H13" s="11">
        <v>5.3401036770435368</v>
      </c>
      <c r="I13" s="10">
        <v>13271.445590000003</v>
      </c>
      <c r="J13" s="11">
        <v>6.02780241656375</v>
      </c>
      <c r="K13" s="10">
        <v>3023.4185000000007</v>
      </c>
      <c r="L13" s="11">
        <v>3.5739870718923838</v>
      </c>
      <c r="M13" s="12" t="s">
        <v>45</v>
      </c>
      <c r="N13" s="12" t="s">
        <v>45</v>
      </c>
      <c r="O13" s="20">
        <v>24.771129999999996</v>
      </c>
      <c r="P13" s="21">
        <v>2.950525599591038</v>
      </c>
    </row>
    <row r="14" spans="1:16" s="5" customFormat="1" ht="12" customHeight="1" x14ac:dyDescent="0.2">
      <c r="A14" s="9" t="s">
        <v>9</v>
      </c>
      <c r="B14" s="7" t="s">
        <v>26</v>
      </c>
      <c r="C14" s="10">
        <v>456</v>
      </c>
      <c r="D14" s="11">
        <v>10.205908683974933</v>
      </c>
      <c r="E14" s="10">
        <v>10513</v>
      </c>
      <c r="F14" s="11">
        <v>15.132933166357185</v>
      </c>
      <c r="G14" s="10">
        <v>11959.324440000011</v>
      </c>
      <c r="H14" s="11">
        <v>3.9133247475777502</v>
      </c>
      <c r="I14" s="10">
        <v>6619.9520899999961</v>
      </c>
      <c r="J14" s="11">
        <v>3.0067382588454117</v>
      </c>
      <c r="K14" s="10">
        <v>5313.9435699999985</v>
      </c>
      <c r="L14" s="11">
        <v>6.2816198352777324</v>
      </c>
      <c r="M14" s="12" t="s">
        <v>45</v>
      </c>
      <c r="N14" s="12" t="s">
        <v>45</v>
      </c>
      <c r="O14" s="20">
        <v>25.42869</v>
      </c>
      <c r="P14" s="21">
        <v>3.0288485349301641</v>
      </c>
    </row>
    <row r="15" spans="1:16" s="5" customFormat="1" ht="12" customHeight="1" x14ac:dyDescent="0.2">
      <c r="A15" s="9" t="s">
        <v>10</v>
      </c>
      <c r="B15" s="6" t="s">
        <v>27</v>
      </c>
      <c r="C15" s="10">
        <v>137</v>
      </c>
      <c r="D15" s="11">
        <v>3.0662488809310653</v>
      </c>
      <c r="E15" s="10">
        <v>879</v>
      </c>
      <c r="F15" s="11">
        <v>1.2652761583970289</v>
      </c>
      <c r="G15" s="10">
        <v>6638.517969999999</v>
      </c>
      <c r="H15" s="11">
        <v>2.1722528550484395</v>
      </c>
      <c r="I15" s="10">
        <v>5527.833160000001</v>
      </c>
      <c r="J15" s="11">
        <v>2.5107050964603492</v>
      </c>
      <c r="K15" s="10">
        <v>1105.8228500000002</v>
      </c>
      <c r="L15" s="11">
        <v>1.3071946770528757</v>
      </c>
      <c r="M15" s="12" t="s">
        <v>45</v>
      </c>
      <c r="N15" s="12" t="s">
        <v>45</v>
      </c>
      <c r="O15" s="20">
        <v>4.8619700000000003</v>
      </c>
      <c r="P15" s="21">
        <v>0.57911637254512172</v>
      </c>
    </row>
    <row r="16" spans="1:16" s="5" customFormat="1" ht="12" customHeight="1" x14ac:dyDescent="0.2">
      <c r="A16" s="9" t="s">
        <v>11</v>
      </c>
      <c r="B16" s="6" t="s">
        <v>28</v>
      </c>
      <c r="C16" s="10">
        <v>65</v>
      </c>
      <c r="D16" s="11">
        <v>1.4547896150402866</v>
      </c>
      <c r="E16" s="10">
        <v>749</v>
      </c>
      <c r="F16" s="11">
        <v>1.0781477163132818</v>
      </c>
      <c r="G16" s="10">
        <v>3279.2318899999991</v>
      </c>
      <c r="H16" s="11">
        <v>1.0730287795573128</v>
      </c>
      <c r="I16" s="10">
        <v>2380.4732200000003</v>
      </c>
      <c r="J16" s="11">
        <v>1.0811951215693669</v>
      </c>
      <c r="K16" s="10">
        <v>875.10867999999994</v>
      </c>
      <c r="L16" s="11">
        <v>1.0344671466490027</v>
      </c>
      <c r="M16" s="12" t="s">
        <v>45</v>
      </c>
      <c r="N16" s="12" t="s">
        <v>45</v>
      </c>
      <c r="O16" s="20">
        <v>23.65</v>
      </c>
      <c r="P16" s="21">
        <v>2.8169861621301919</v>
      </c>
    </row>
    <row r="17" spans="1:17" s="5" customFormat="1" ht="12" customHeight="1" x14ac:dyDescent="0.2">
      <c r="A17" s="9" t="s">
        <v>12</v>
      </c>
      <c r="B17" s="6" t="s">
        <v>29</v>
      </c>
      <c r="C17" s="10">
        <v>110</v>
      </c>
      <c r="D17" s="11">
        <v>2.4619516562220234</v>
      </c>
      <c r="E17" s="10">
        <v>919</v>
      </c>
      <c r="F17" s="11">
        <v>1.3228541405766434</v>
      </c>
      <c r="G17" s="10">
        <v>10341.876129999999</v>
      </c>
      <c r="H17" s="11">
        <v>3.3840640413224348</v>
      </c>
      <c r="I17" s="10">
        <v>8801.5490000000027</v>
      </c>
      <c r="J17" s="11">
        <v>3.997605081671006</v>
      </c>
      <c r="K17" s="10">
        <v>1540.3271100000002</v>
      </c>
      <c r="L17" s="11">
        <v>1.8208227467105056</v>
      </c>
      <c r="M17" s="12" t="s">
        <v>45</v>
      </c>
      <c r="N17" s="12" t="s">
        <v>45</v>
      </c>
      <c r="O17" s="12" t="s">
        <v>45</v>
      </c>
      <c r="P17" s="12" t="s">
        <v>45</v>
      </c>
    </row>
    <row r="18" spans="1:17" s="5" customFormat="1" ht="12" customHeight="1" x14ac:dyDescent="0.2">
      <c r="A18" s="9" t="s">
        <v>13</v>
      </c>
      <c r="B18" s="6" t="s">
        <v>30</v>
      </c>
      <c r="C18" s="10">
        <v>574</v>
      </c>
      <c r="D18" s="11">
        <v>12.846911369740377</v>
      </c>
      <c r="E18" s="10">
        <v>7670</v>
      </c>
      <c r="F18" s="11">
        <v>11.040578082941083</v>
      </c>
      <c r="G18" s="10">
        <v>34582.123919999991</v>
      </c>
      <c r="H18" s="11">
        <v>11.315946986712596</v>
      </c>
      <c r="I18" s="10">
        <v>25636.653580000009</v>
      </c>
      <c r="J18" s="11">
        <v>11.643997735903895</v>
      </c>
      <c r="K18" s="10">
        <v>8920.8545599999998</v>
      </c>
      <c r="L18" s="11">
        <v>10.545354163729636</v>
      </c>
      <c r="M18" s="12" t="s">
        <v>45</v>
      </c>
      <c r="N18" s="12" t="s">
        <v>45</v>
      </c>
      <c r="O18" s="20">
        <v>24.615770000000001</v>
      </c>
      <c r="P18" s="21">
        <v>2.9320204422908889</v>
      </c>
    </row>
    <row r="19" spans="1:17" s="5" customFormat="1" ht="12" customHeight="1" x14ac:dyDescent="0.2">
      <c r="A19" s="9" t="s">
        <v>14</v>
      </c>
      <c r="B19" s="6" t="s">
        <v>31</v>
      </c>
      <c r="C19" s="10">
        <v>147</v>
      </c>
      <c r="D19" s="11">
        <v>3.2900626678603406</v>
      </c>
      <c r="E19" s="10">
        <v>1459</v>
      </c>
      <c r="F19" s="11">
        <v>2.1001569000014397</v>
      </c>
      <c r="G19" s="10">
        <v>6048.02711</v>
      </c>
      <c r="H19" s="11">
        <v>1.9790327022505394</v>
      </c>
      <c r="I19" s="10">
        <v>4741.5583699999988</v>
      </c>
      <c r="J19" s="11">
        <v>2.1535843105516634</v>
      </c>
      <c r="K19" s="10">
        <v>1270.0579399999999</v>
      </c>
      <c r="L19" s="11">
        <v>1.5013371976503653</v>
      </c>
      <c r="M19" s="12" t="s">
        <v>45</v>
      </c>
      <c r="N19" s="12" t="s">
        <v>45</v>
      </c>
      <c r="O19" s="20">
        <v>36.410809999999998</v>
      </c>
      <c r="P19" s="21">
        <v>4.3369449438457339</v>
      </c>
    </row>
    <row r="20" spans="1:17" s="5" customFormat="1" ht="12" customHeight="1" x14ac:dyDescent="0.2">
      <c r="A20" s="9" t="s">
        <v>15</v>
      </c>
      <c r="B20" s="6" t="s">
        <v>32</v>
      </c>
      <c r="C20" s="10">
        <v>4</v>
      </c>
      <c r="D20" s="11">
        <v>8.9525514771709933E-2</v>
      </c>
      <c r="E20" s="10">
        <v>95</v>
      </c>
      <c r="F20" s="11">
        <v>0.13674770767658448</v>
      </c>
      <c r="G20" s="10">
        <v>5442.598140000001</v>
      </c>
      <c r="H20" s="11">
        <v>1.7809245078380547</v>
      </c>
      <c r="I20" s="10">
        <v>5371.9878399999998</v>
      </c>
      <c r="J20" s="11">
        <v>2.4399211874931153</v>
      </c>
      <c r="K20" s="10">
        <v>70.610309999999998</v>
      </c>
      <c r="L20" s="11">
        <v>8.3468542341165616E-2</v>
      </c>
      <c r="M20" s="12" t="s">
        <v>45</v>
      </c>
      <c r="N20" s="12" t="s">
        <v>45</v>
      </c>
      <c r="O20" s="12" t="s">
        <v>45</v>
      </c>
      <c r="P20" s="12" t="s">
        <v>45</v>
      </c>
    </row>
    <row r="21" spans="1:17" s="5" customFormat="1" ht="12" customHeight="1" x14ac:dyDescent="0.2">
      <c r="A21" s="9" t="s">
        <v>16</v>
      </c>
      <c r="B21" s="7" t="s">
        <v>33</v>
      </c>
      <c r="C21" s="10">
        <v>39</v>
      </c>
      <c r="D21" s="11">
        <v>0.8728737690241718</v>
      </c>
      <c r="E21" s="10">
        <v>177</v>
      </c>
      <c r="F21" s="11">
        <v>0.25478257114479425</v>
      </c>
      <c r="G21" s="10">
        <v>660.66575000000023</v>
      </c>
      <c r="H21" s="11">
        <v>0.21618274864295042</v>
      </c>
      <c r="I21" s="10">
        <v>140.02101000000002</v>
      </c>
      <c r="J21" s="11">
        <v>6.3596612495903468E-2</v>
      </c>
      <c r="K21" s="10">
        <v>520.64473999999996</v>
      </c>
      <c r="L21" s="11">
        <v>0.61545484682612439</v>
      </c>
      <c r="M21" s="12" t="s">
        <v>45</v>
      </c>
      <c r="N21" s="12" t="s">
        <v>45</v>
      </c>
      <c r="O21" s="12" t="s">
        <v>45</v>
      </c>
      <c r="P21" s="12" t="s">
        <v>45</v>
      </c>
    </row>
    <row r="22" spans="1:17" s="5" customFormat="1" ht="12" customHeight="1" x14ac:dyDescent="0.2">
      <c r="A22" s="9" t="s">
        <v>17</v>
      </c>
      <c r="B22" s="6" t="s">
        <v>34</v>
      </c>
      <c r="C22" s="10">
        <v>29</v>
      </c>
      <c r="D22" s="11">
        <v>0.64905998209489713</v>
      </c>
      <c r="E22" s="10">
        <v>156</v>
      </c>
      <c r="F22" s="11">
        <v>0.22455413050049661</v>
      </c>
      <c r="G22" s="10">
        <v>518.47703999999999</v>
      </c>
      <c r="H22" s="11">
        <v>0.16965582310791938</v>
      </c>
      <c r="I22" s="10">
        <v>442.23498000000001</v>
      </c>
      <c r="J22" s="11">
        <v>0.20086018987574517</v>
      </c>
      <c r="K22" s="10">
        <v>76.242059999999995</v>
      </c>
      <c r="L22" s="11">
        <v>9.0125841584432764E-2</v>
      </c>
      <c r="M22" s="12" t="s">
        <v>45</v>
      </c>
      <c r="N22" s="12" t="s">
        <v>45</v>
      </c>
      <c r="O22" s="12" t="s">
        <v>45</v>
      </c>
      <c r="P22" s="12" t="s">
        <v>45</v>
      </c>
    </row>
    <row r="23" spans="1:17" s="5" customFormat="1" ht="12" customHeight="1" x14ac:dyDescent="0.2">
      <c r="A23" s="9" t="s">
        <v>18</v>
      </c>
      <c r="B23" s="6" t="s">
        <v>35</v>
      </c>
      <c r="C23" s="10">
        <v>145</v>
      </c>
      <c r="D23" s="11">
        <v>3.2452999104744853</v>
      </c>
      <c r="E23" s="10">
        <v>660</v>
      </c>
      <c r="F23" s="11">
        <v>0.95003670596363954</v>
      </c>
      <c r="G23" s="10">
        <v>12222.341599999998</v>
      </c>
      <c r="H23" s="11">
        <v>3.9993891040076992</v>
      </c>
      <c r="I23" s="10">
        <v>11791.304079999998</v>
      </c>
      <c r="J23" s="11">
        <v>5.3555319762164642</v>
      </c>
      <c r="K23" s="10">
        <v>431.03751999999992</v>
      </c>
      <c r="L23" s="11">
        <v>0.50953003164482658</v>
      </c>
      <c r="M23" s="12" t="s">
        <v>45</v>
      </c>
      <c r="N23" s="12" t="s">
        <v>45</v>
      </c>
      <c r="O23" s="12" t="s">
        <v>45</v>
      </c>
      <c r="P23" s="12" t="s">
        <v>45</v>
      </c>
    </row>
    <row r="24" spans="1:17" s="5" customFormat="1" ht="12" customHeight="1" x14ac:dyDescent="0.2">
      <c r="A24" s="9" t="s">
        <v>19</v>
      </c>
      <c r="B24" s="7" t="s">
        <v>36</v>
      </c>
      <c r="C24" s="10">
        <v>239</v>
      </c>
      <c r="D24" s="11">
        <v>5.3491495076096687</v>
      </c>
      <c r="E24" s="10">
        <v>1267</v>
      </c>
      <c r="F24" s="11">
        <v>1.8237825855392897</v>
      </c>
      <c r="G24" s="10">
        <v>3929.8489800000011</v>
      </c>
      <c r="H24" s="11">
        <v>1.2859234102087098</v>
      </c>
      <c r="I24" s="10">
        <v>2736.0570999999995</v>
      </c>
      <c r="J24" s="11">
        <v>1.2426989575019158</v>
      </c>
      <c r="K24" s="10">
        <v>1193.6790399999998</v>
      </c>
      <c r="L24" s="11">
        <v>1.411049597318039</v>
      </c>
      <c r="M24" s="12" t="s">
        <v>45</v>
      </c>
      <c r="N24" s="12" t="s">
        <v>45</v>
      </c>
      <c r="O24" s="20">
        <v>0.11284999999999999</v>
      </c>
      <c r="P24" s="21">
        <v>1.3441728896253368E-2</v>
      </c>
    </row>
    <row r="25" spans="1:17" s="5" customFormat="1" ht="12" customHeight="1" x14ac:dyDescent="0.2">
      <c r="A25" s="31" t="s">
        <v>43</v>
      </c>
      <c r="B25" s="32"/>
      <c r="C25" s="13">
        <f>SUM(C6:C24)</f>
        <v>4468</v>
      </c>
      <c r="D25" s="14">
        <f t="shared" ref="D25:L25" si="0">SUM(D6:D24)</f>
        <v>100.00000000000001</v>
      </c>
      <c r="E25" s="13">
        <f t="shared" si="0"/>
        <v>69471</v>
      </c>
      <c r="F25" s="14">
        <f t="shared" si="0"/>
        <v>100.00000000000001</v>
      </c>
      <c r="G25" s="13">
        <f t="shared" si="0"/>
        <v>305605.21325000009</v>
      </c>
      <c r="H25" s="13">
        <f t="shared" si="0"/>
        <v>99.999999999999972</v>
      </c>
      <c r="I25" s="13">
        <f t="shared" si="0"/>
        <v>220170.54762000003</v>
      </c>
      <c r="J25" s="14">
        <f t="shared" si="0"/>
        <v>100</v>
      </c>
      <c r="K25" s="13">
        <f t="shared" si="0"/>
        <v>84595.115740000052</v>
      </c>
      <c r="L25" s="14">
        <f t="shared" si="0"/>
        <v>100.00000000000001</v>
      </c>
      <c r="M25" s="19" t="s">
        <v>45</v>
      </c>
      <c r="N25" s="19" t="s">
        <v>45</v>
      </c>
      <c r="O25" s="13">
        <f>SUM(O6:O24)</f>
        <v>839.54973999999982</v>
      </c>
      <c r="P25" s="14">
        <f>SUM(P6:P24)</f>
        <v>100.00000000000001</v>
      </c>
      <c r="Q25" s="23"/>
    </row>
    <row r="26" spans="1:17" ht="14.4" customHeight="1" x14ac:dyDescent="0.3">
      <c r="A26" s="3"/>
      <c r="B26" s="2" t="s">
        <v>0</v>
      </c>
      <c r="C26" s="1"/>
      <c r="D26" s="1"/>
      <c r="E26" s="1"/>
      <c r="F26" s="1"/>
      <c r="G26" s="1"/>
      <c r="H26" s="1"/>
      <c r="I26" s="1"/>
      <c r="J26" s="1"/>
      <c r="K26" s="1"/>
      <c r="L26" s="1"/>
      <c r="M26" s="1"/>
      <c r="N26" s="1"/>
      <c r="O26" s="1"/>
    </row>
    <row r="27" spans="1:17" ht="34.200000000000003" customHeight="1" x14ac:dyDescent="0.3">
      <c r="B27" s="33" t="s">
        <v>56</v>
      </c>
      <c r="C27" s="34"/>
      <c r="D27" s="34"/>
      <c r="E27" s="34"/>
      <c r="F27" s="34"/>
      <c r="G27" s="34"/>
      <c r="H27" s="34"/>
      <c r="I27" s="34"/>
      <c r="J27" s="34"/>
      <c r="K27" s="34"/>
      <c r="L27" s="34"/>
      <c r="M27" s="34"/>
      <c r="N27" s="34"/>
      <c r="O27" s="34"/>
      <c r="P27" s="34"/>
    </row>
  </sheetData>
  <mergeCells count="9">
    <mergeCell ref="A25:B25"/>
    <mergeCell ref="B27:P27"/>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12</vt:i4>
      </vt:variant>
    </vt:vector>
  </HeadingPairs>
  <TitlesOfParts>
    <vt:vector size="24" baseType="lpstr">
      <vt:lpstr>jan-2016</vt:lpstr>
      <vt:lpstr>feb-2016</vt:lpstr>
      <vt:lpstr>mar-2016</vt:lpstr>
      <vt:lpstr>apr-2016</vt:lpstr>
      <vt:lpstr>maj-2016</vt:lpstr>
      <vt:lpstr>jun-2016</vt:lpstr>
      <vt:lpstr>jul-2016</vt:lpstr>
      <vt:lpstr>avg-2016</vt:lpstr>
      <vt:lpstr>sep-2016</vt:lpstr>
      <vt:lpstr>okt-2016</vt:lpstr>
      <vt:lpstr>nov-2016</vt:lpstr>
      <vt:lpstr>dec-2016</vt:lpstr>
      <vt:lpstr>'apr-2016'!Tiskanje_naslovov</vt:lpstr>
      <vt:lpstr>'avg-2016'!Tiskanje_naslovov</vt:lpstr>
      <vt:lpstr>'dec-2016'!Tiskanje_naslovov</vt:lpstr>
      <vt:lpstr>'feb-2016'!Tiskanje_naslovov</vt:lpstr>
      <vt:lpstr>'jan-2016'!Tiskanje_naslovov</vt:lpstr>
      <vt:lpstr>'jul-2016'!Tiskanje_naslovov</vt:lpstr>
      <vt:lpstr>'jun-2016'!Tiskanje_naslovov</vt:lpstr>
      <vt:lpstr>'maj-2016'!Tiskanje_naslovov</vt:lpstr>
      <vt:lpstr>'mar-2016'!Tiskanje_naslovov</vt:lpstr>
      <vt:lpstr>'nov-2016'!Tiskanje_naslovov</vt:lpstr>
      <vt:lpstr>'okt-2016'!Tiskanje_naslovov</vt:lpstr>
      <vt:lpstr>'sep-2016'!Tiskanje_naslovov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2016-02-10T14:59:43Z</dcterms:created>
  <dcterms:modified xsi:type="dcterms:W3CDTF">2017-01-25T09:21:52Z</dcterms:modified>
</cp:coreProperties>
</file>